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CenkrosData\Export\GD Drobniak Synak atelier\"/>
    </mc:Choice>
  </mc:AlternateContent>
  <xr:revisionPtr revIDLastSave="0" documentId="13_ncr:1_{F5583E77-10CD-4434-A6BA-81BE508B0EAB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Rekapitulácia stavby" sheetId="1" r:id="rId1"/>
    <sheet name="01.1 - D 1.1 Architektúra..." sheetId="2" r:id="rId2"/>
    <sheet name="Zoznam figúr" sheetId="3" r:id="rId3"/>
  </sheets>
  <definedNames>
    <definedName name="_xlnm._FilterDatabase" localSheetId="1" hidden="1">'01.1 - D 1.1 Architektúra...'!$C$139:$K$3392</definedName>
    <definedName name="_xlnm.Print_Titles" localSheetId="1">'01.1 - D 1.1 Architektúra...'!$139:$139</definedName>
    <definedName name="_xlnm.Print_Titles" localSheetId="0">'Rekapitulácia stavby'!$92:$92</definedName>
    <definedName name="_xlnm.Print_Titles" localSheetId="2">'Zoznam figúr'!$9:$9</definedName>
    <definedName name="_xlnm.Print_Area" localSheetId="1">'01.1 - D 1.1 Architektúra...'!$C$4:$J$76,'01.1 - D 1.1 Architektúra...'!$C$82:$J$119,'01.1 - D 1.1 Architektúra...'!$C$125:$J$3401</definedName>
    <definedName name="_xlnm.Print_Area" localSheetId="0">'Rekapitulácia stavby'!$D$4:$AO$76,'Rekapitulácia stavby'!$C$82:$AQ$97</definedName>
    <definedName name="_xlnm.Print_Area" localSheetId="2">'Zoznam figúr'!$C$4:$G$777</definedName>
  </definedNames>
  <calcPr calcId="191029"/>
</workbook>
</file>

<file path=xl/calcChain.xml><?xml version="1.0" encoding="utf-8"?>
<calcChain xmlns="http://schemas.openxmlformats.org/spreadsheetml/2006/main">
  <c r="D7" i="3" l="1"/>
  <c r="J39" i="2"/>
  <c r="J38" i="2"/>
  <c r="AY96" i="1"/>
  <c r="J37" i="2"/>
  <c r="AX96" i="1" s="1"/>
  <c r="BI3309" i="2"/>
  <c r="BH3309" i="2"/>
  <c r="BG3309" i="2"/>
  <c r="BE3309" i="2"/>
  <c r="T3309" i="2"/>
  <c r="T3195" i="2"/>
  <c r="R3309" i="2"/>
  <c r="P3309" i="2"/>
  <c r="P3195" i="2"/>
  <c r="BI3196" i="2"/>
  <c r="BH3196" i="2"/>
  <c r="BG3196" i="2"/>
  <c r="BE3196" i="2"/>
  <c r="T3196" i="2"/>
  <c r="R3196" i="2"/>
  <c r="R3195" i="2" s="1"/>
  <c r="P3196" i="2"/>
  <c r="BI3085" i="2"/>
  <c r="BH3085" i="2"/>
  <c r="BG3085" i="2"/>
  <c r="BE3085" i="2"/>
  <c r="T3085" i="2"/>
  <c r="R3085" i="2"/>
  <c r="P3085" i="2"/>
  <c r="BI3067" i="2"/>
  <c r="BH3067" i="2"/>
  <c r="BG3067" i="2"/>
  <c r="BE3067" i="2"/>
  <c r="T3067" i="2"/>
  <c r="R3067" i="2"/>
  <c r="P3067" i="2"/>
  <c r="BI3049" i="2"/>
  <c r="BH3049" i="2"/>
  <c r="BG3049" i="2"/>
  <c r="BE3049" i="2"/>
  <c r="T3049" i="2"/>
  <c r="R3049" i="2"/>
  <c r="P3049" i="2"/>
  <c r="BI3047" i="2"/>
  <c r="BH3047" i="2"/>
  <c r="BG3047" i="2"/>
  <c r="BE3047" i="2"/>
  <c r="T3047" i="2"/>
  <c r="R3047" i="2"/>
  <c r="P3047" i="2"/>
  <c r="BI3046" i="2"/>
  <c r="BH3046" i="2"/>
  <c r="BG3046" i="2"/>
  <c r="BE3046" i="2"/>
  <c r="T3046" i="2"/>
  <c r="R3046" i="2"/>
  <c r="P3046" i="2"/>
  <c r="BI3040" i="2"/>
  <c r="BH3040" i="2"/>
  <c r="BG3040" i="2"/>
  <c r="BE3040" i="2"/>
  <c r="T3040" i="2"/>
  <c r="R3040" i="2"/>
  <c r="P3040" i="2"/>
  <c r="BI3026" i="2"/>
  <c r="BH3026" i="2"/>
  <c r="BG3026" i="2"/>
  <c r="BE3026" i="2"/>
  <c r="T3026" i="2"/>
  <c r="R3026" i="2"/>
  <c r="P3026" i="2"/>
  <c r="BI3012" i="2"/>
  <c r="BH3012" i="2"/>
  <c r="BG3012" i="2"/>
  <c r="BE3012" i="2"/>
  <c r="T3012" i="2"/>
  <c r="R3012" i="2"/>
  <c r="P3012" i="2"/>
  <c r="BI2989" i="2"/>
  <c r="BH2989" i="2"/>
  <c r="BG2989" i="2"/>
  <c r="BE2989" i="2"/>
  <c r="T2989" i="2"/>
  <c r="R2989" i="2"/>
  <c r="P2989" i="2"/>
  <c r="BI2982" i="2"/>
  <c r="BH2982" i="2"/>
  <c r="BG2982" i="2"/>
  <c r="BE2982" i="2"/>
  <c r="T2982" i="2"/>
  <c r="T2981" i="2"/>
  <c r="R2982" i="2"/>
  <c r="R2981" i="2" s="1"/>
  <c r="P2982" i="2"/>
  <c r="P2981" i="2"/>
  <c r="BI2980" i="2"/>
  <c r="BH2980" i="2"/>
  <c r="BG2980" i="2"/>
  <c r="BE2980" i="2"/>
  <c r="T2980" i="2"/>
  <c r="R2980" i="2"/>
  <c r="P2980" i="2"/>
  <c r="BI2979" i="2"/>
  <c r="BH2979" i="2"/>
  <c r="BG2979" i="2"/>
  <c r="BE2979" i="2"/>
  <c r="T2979" i="2"/>
  <c r="R2979" i="2"/>
  <c r="P2979" i="2"/>
  <c r="BI2970" i="2"/>
  <c r="BH2970" i="2"/>
  <c r="BG2970" i="2"/>
  <c r="BE2970" i="2"/>
  <c r="T2970" i="2"/>
  <c r="R2970" i="2"/>
  <c r="P2970" i="2"/>
  <c r="BI2962" i="2"/>
  <c r="BH2962" i="2"/>
  <c r="BG2962" i="2"/>
  <c r="BE2962" i="2"/>
  <c r="T2962" i="2"/>
  <c r="R2962" i="2"/>
  <c r="P2962" i="2"/>
  <c r="BI2961" i="2"/>
  <c r="BH2961" i="2"/>
  <c r="BG2961" i="2"/>
  <c r="BE2961" i="2"/>
  <c r="T2961" i="2"/>
  <c r="R2961" i="2"/>
  <c r="P2961" i="2"/>
  <c r="BI2960" i="2"/>
  <c r="BH2960" i="2"/>
  <c r="BG2960" i="2"/>
  <c r="BE2960" i="2"/>
  <c r="T2960" i="2"/>
  <c r="R2960" i="2"/>
  <c r="P2960" i="2"/>
  <c r="BI2959" i="2"/>
  <c r="BH2959" i="2"/>
  <c r="BG2959" i="2"/>
  <c r="BE2959" i="2"/>
  <c r="T2959" i="2"/>
  <c r="R2959" i="2"/>
  <c r="P2959" i="2"/>
  <c r="BI2958" i="2"/>
  <c r="BH2958" i="2"/>
  <c r="BG2958" i="2"/>
  <c r="BE2958" i="2"/>
  <c r="T2958" i="2"/>
  <c r="R2958" i="2"/>
  <c r="P2958" i="2"/>
  <c r="BI2957" i="2"/>
  <c r="BH2957" i="2"/>
  <c r="BG2957" i="2"/>
  <c r="BE2957" i="2"/>
  <c r="T2957" i="2"/>
  <c r="R2957" i="2"/>
  <c r="P2957" i="2"/>
  <c r="BI2956" i="2"/>
  <c r="BH2956" i="2"/>
  <c r="BG2956" i="2"/>
  <c r="BE2956" i="2"/>
  <c r="T2956" i="2"/>
  <c r="R2956" i="2"/>
  <c r="P2956" i="2"/>
  <c r="BI2955" i="2"/>
  <c r="BH2955" i="2"/>
  <c r="BG2955" i="2"/>
  <c r="BE2955" i="2"/>
  <c r="T2955" i="2"/>
  <c r="R2955" i="2"/>
  <c r="P2955" i="2"/>
  <c r="BI2954" i="2"/>
  <c r="BH2954" i="2"/>
  <c r="BG2954" i="2"/>
  <c r="BE2954" i="2"/>
  <c r="T2954" i="2"/>
  <c r="R2954" i="2"/>
  <c r="P2954" i="2"/>
  <c r="BI2953" i="2"/>
  <c r="BH2953" i="2"/>
  <c r="BG2953" i="2"/>
  <c r="BE2953" i="2"/>
  <c r="T2953" i="2"/>
  <c r="R2953" i="2"/>
  <c r="P2953" i="2"/>
  <c r="BI2952" i="2"/>
  <c r="BH2952" i="2"/>
  <c r="BG2952" i="2"/>
  <c r="BE2952" i="2"/>
  <c r="T2952" i="2"/>
  <c r="R2952" i="2"/>
  <c r="P2952" i="2"/>
  <c r="BI2950" i="2"/>
  <c r="BH2950" i="2"/>
  <c r="BG2950" i="2"/>
  <c r="BE2950" i="2"/>
  <c r="T2950" i="2"/>
  <c r="R2950" i="2"/>
  <c r="P2950" i="2"/>
  <c r="BI2949" i="2"/>
  <c r="BH2949" i="2"/>
  <c r="BG2949" i="2"/>
  <c r="BE2949" i="2"/>
  <c r="T2949" i="2"/>
  <c r="R2949" i="2"/>
  <c r="P2949" i="2"/>
  <c r="BI2947" i="2"/>
  <c r="BH2947" i="2"/>
  <c r="BG2947" i="2"/>
  <c r="BE2947" i="2"/>
  <c r="T2947" i="2"/>
  <c r="R2947" i="2"/>
  <c r="P2947" i="2"/>
  <c r="BI2944" i="2"/>
  <c r="BH2944" i="2"/>
  <c r="BG2944" i="2"/>
  <c r="BE2944" i="2"/>
  <c r="T2944" i="2"/>
  <c r="R2944" i="2"/>
  <c r="P2944" i="2"/>
  <c r="BI2941" i="2"/>
  <c r="BH2941" i="2"/>
  <c r="BG2941" i="2"/>
  <c r="BE2941" i="2"/>
  <c r="T2941" i="2"/>
  <c r="R2941" i="2"/>
  <c r="P2941" i="2"/>
  <c r="BI2938" i="2"/>
  <c r="BH2938" i="2"/>
  <c r="BG2938" i="2"/>
  <c r="BE2938" i="2"/>
  <c r="T2938" i="2"/>
  <c r="R2938" i="2"/>
  <c r="P2938" i="2"/>
  <c r="BI2937" i="2"/>
  <c r="BH2937" i="2"/>
  <c r="BG2937" i="2"/>
  <c r="BE2937" i="2"/>
  <c r="T2937" i="2"/>
  <c r="R2937" i="2"/>
  <c r="P2937" i="2"/>
  <c r="BI2934" i="2"/>
  <c r="BH2934" i="2"/>
  <c r="BG2934" i="2"/>
  <c r="BE2934" i="2"/>
  <c r="T2934" i="2"/>
  <c r="R2934" i="2"/>
  <c r="P2934" i="2"/>
  <c r="BI2924" i="2"/>
  <c r="BH2924" i="2"/>
  <c r="BG2924" i="2"/>
  <c r="BE2924" i="2"/>
  <c r="T2924" i="2"/>
  <c r="R2924" i="2"/>
  <c r="P2924" i="2"/>
  <c r="BI2923" i="2"/>
  <c r="BH2923" i="2"/>
  <c r="BG2923" i="2"/>
  <c r="BE2923" i="2"/>
  <c r="T2923" i="2"/>
  <c r="R2923" i="2"/>
  <c r="P2923" i="2"/>
  <c r="BI2922" i="2"/>
  <c r="BH2922" i="2"/>
  <c r="BG2922" i="2"/>
  <c r="BE2922" i="2"/>
  <c r="T2922" i="2"/>
  <c r="R2922" i="2"/>
  <c r="P2922" i="2"/>
  <c r="BI2921" i="2"/>
  <c r="BH2921" i="2"/>
  <c r="BG2921" i="2"/>
  <c r="BE2921" i="2"/>
  <c r="T2921" i="2"/>
  <c r="R2921" i="2"/>
  <c r="P2921" i="2"/>
  <c r="BI2920" i="2"/>
  <c r="BH2920" i="2"/>
  <c r="BG2920" i="2"/>
  <c r="BE2920" i="2"/>
  <c r="T2920" i="2"/>
  <c r="R2920" i="2"/>
  <c r="P2920" i="2"/>
  <c r="BI2919" i="2"/>
  <c r="BH2919" i="2"/>
  <c r="BG2919" i="2"/>
  <c r="BE2919" i="2"/>
  <c r="T2919" i="2"/>
  <c r="R2919" i="2"/>
  <c r="P2919" i="2"/>
  <c r="BI2918" i="2"/>
  <c r="BH2918" i="2"/>
  <c r="BG2918" i="2"/>
  <c r="BE2918" i="2"/>
  <c r="T2918" i="2"/>
  <c r="R2918" i="2"/>
  <c r="P2918" i="2"/>
  <c r="BI2917" i="2"/>
  <c r="BH2917" i="2"/>
  <c r="BG2917" i="2"/>
  <c r="BE2917" i="2"/>
  <c r="T2917" i="2"/>
  <c r="R2917" i="2"/>
  <c r="P2917" i="2"/>
  <c r="BI2916" i="2"/>
  <c r="BH2916" i="2"/>
  <c r="BG2916" i="2"/>
  <c r="BE2916" i="2"/>
  <c r="T2916" i="2"/>
  <c r="R2916" i="2"/>
  <c r="P2916" i="2"/>
  <c r="BI2915" i="2"/>
  <c r="BH2915" i="2"/>
  <c r="BG2915" i="2"/>
  <c r="BE2915" i="2"/>
  <c r="T2915" i="2"/>
  <c r="R2915" i="2"/>
  <c r="P2915" i="2"/>
  <c r="BI2914" i="2"/>
  <c r="BH2914" i="2"/>
  <c r="BG2914" i="2"/>
  <c r="BE2914" i="2"/>
  <c r="T2914" i="2"/>
  <c r="R2914" i="2"/>
  <c r="P2914" i="2"/>
  <c r="BI2913" i="2"/>
  <c r="BH2913" i="2"/>
  <c r="BG2913" i="2"/>
  <c r="BE2913" i="2"/>
  <c r="T2913" i="2"/>
  <c r="R2913" i="2"/>
  <c r="P2913" i="2"/>
  <c r="BI2912" i="2"/>
  <c r="BH2912" i="2"/>
  <c r="BG2912" i="2"/>
  <c r="BE2912" i="2"/>
  <c r="T2912" i="2"/>
  <c r="R2912" i="2"/>
  <c r="P2912" i="2"/>
  <c r="BI2911" i="2"/>
  <c r="BH2911" i="2"/>
  <c r="BG2911" i="2"/>
  <c r="BE2911" i="2"/>
  <c r="T2911" i="2"/>
  <c r="R2911" i="2"/>
  <c r="P2911" i="2"/>
  <c r="BI2910" i="2"/>
  <c r="BH2910" i="2"/>
  <c r="BG2910" i="2"/>
  <c r="BE2910" i="2"/>
  <c r="T2910" i="2"/>
  <c r="R2910" i="2"/>
  <c r="P2910" i="2"/>
  <c r="BI2909" i="2"/>
  <c r="BH2909" i="2"/>
  <c r="BG2909" i="2"/>
  <c r="BE2909" i="2"/>
  <c r="T2909" i="2"/>
  <c r="R2909" i="2"/>
  <c r="P2909" i="2"/>
  <c r="BI2908" i="2"/>
  <c r="BH2908" i="2"/>
  <c r="BG2908" i="2"/>
  <c r="BE2908" i="2"/>
  <c r="T2908" i="2"/>
  <c r="R2908" i="2"/>
  <c r="P2908" i="2"/>
  <c r="BI2907" i="2"/>
  <c r="BH2907" i="2"/>
  <c r="BG2907" i="2"/>
  <c r="BE2907" i="2"/>
  <c r="T2907" i="2"/>
  <c r="R2907" i="2"/>
  <c r="P2907" i="2"/>
  <c r="BI2906" i="2"/>
  <c r="BH2906" i="2"/>
  <c r="BG2906" i="2"/>
  <c r="BE2906" i="2"/>
  <c r="T2906" i="2"/>
  <c r="R2906" i="2"/>
  <c r="P2906" i="2"/>
  <c r="BI2905" i="2"/>
  <c r="BH2905" i="2"/>
  <c r="BG2905" i="2"/>
  <c r="BE2905" i="2"/>
  <c r="T2905" i="2"/>
  <c r="R2905" i="2"/>
  <c r="P2905" i="2"/>
  <c r="BI2904" i="2"/>
  <c r="BH2904" i="2"/>
  <c r="BG2904" i="2"/>
  <c r="BE2904" i="2"/>
  <c r="T2904" i="2"/>
  <c r="R2904" i="2"/>
  <c r="P2904" i="2"/>
  <c r="BI2903" i="2"/>
  <c r="BH2903" i="2"/>
  <c r="BG2903" i="2"/>
  <c r="BE2903" i="2"/>
  <c r="T2903" i="2"/>
  <c r="R2903" i="2"/>
  <c r="P2903" i="2"/>
  <c r="BI2902" i="2"/>
  <c r="BH2902" i="2"/>
  <c r="BG2902" i="2"/>
  <c r="BE2902" i="2"/>
  <c r="T2902" i="2"/>
  <c r="R2902" i="2"/>
  <c r="P2902" i="2"/>
  <c r="BI2901" i="2"/>
  <c r="BH2901" i="2"/>
  <c r="BG2901" i="2"/>
  <c r="BE2901" i="2"/>
  <c r="T2901" i="2"/>
  <c r="R2901" i="2"/>
  <c r="P2901" i="2"/>
  <c r="BI2900" i="2"/>
  <c r="BH2900" i="2"/>
  <c r="BG2900" i="2"/>
  <c r="BE2900" i="2"/>
  <c r="T2900" i="2"/>
  <c r="R2900" i="2"/>
  <c r="P2900" i="2"/>
  <c r="BI2899" i="2"/>
  <c r="BH2899" i="2"/>
  <c r="BG2899" i="2"/>
  <c r="BE2899" i="2"/>
  <c r="T2899" i="2"/>
  <c r="R2899" i="2"/>
  <c r="P2899" i="2"/>
  <c r="BI2898" i="2"/>
  <c r="BH2898" i="2"/>
  <c r="BG2898" i="2"/>
  <c r="BE2898" i="2"/>
  <c r="T2898" i="2"/>
  <c r="R2898" i="2"/>
  <c r="P2898" i="2"/>
  <c r="BI2897" i="2"/>
  <c r="BH2897" i="2"/>
  <c r="BG2897" i="2"/>
  <c r="BE2897" i="2"/>
  <c r="T2897" i="2"/>
  <c r="R2897" i="2"/>
  <c r="P2897" i="2"/>
  <c r="BI2896" i="2"/>
  <c r="BH2896" i="2"/>
  <c r="BG2896" i="2"/>
  <c r="BE2896" i="2"/>
  <c r="T2896" i="2"/>
  <c r="R2896" i="2"/>
  <c r="P2896" i="2"/>
  <c r="BI2895" i="2"/>
  <c r="BH2895" i="2"/>
  <c r="BG2895" i="2"/>
  <c r="BE2895" i="2"/>
  <c r="T2895" i="2"/>
  <c r="R2895" i="2"/>
  <c r="P2895" i="2"/>
  <c r="BI2894" i="2"/>
  <c r="BH2894" i="2"/>
  <c r="BG2894" i="2"/>
  <c r="BE2894" i="2"/>
  <c r="T2894" i="2"/>
  <c r="R2894" i="2"/>
  <c r="P2894" i="2"/>
  <c r="BI2893" i="2"/>
  <c r="BH2893" i="2"/>
  <c r="BG2893" i="2"/>
  <c r="BE2893" i="2"/>
  <c r="T2893" i="2"/>
  <c r="R2893" i="2"/>
  <c r="P2893" i="2"/>
  <c r="BI2892" i="2"/>
  <c r="BH2892" i="2"/>
  <c r="BG2892" i="2"/>
  <c r="BE2892" i="2"/>
  <c r="T2892" i="2"/>
  <c r="R2892" i="2"/>
  <c r="P2892" i="2"/>
  <c r="BI2891" i="2"/>
  <c r="BH2891" i="2"/>
  <c r="BG2891" i="2"/>
  <c r="BE2891" i="2"/>
  <c r="T2891" i="2"/>
  <c r="R2891" i="2"/>
  <c r="P2891" i="2"/>
  <c r="BI2890" i="2"/>
  <c r="BH2890" i="2"/>
  <c r="BG2890" i="2"/>
  <c r="BE2890" i="2"/>
  <c r="T2890" i="2"/>
  <c r="R2890" i="2"/>
  <c r="P2890" i="2"/>
  <c r="BI2889" i="2"/>
  <c r="BH2889" i="2"/>
  <c r="BG2889" i="2"/>
  <c r="BE2889" i="2"/>
  <c r="T2889" i="2"/>
  <c r="R2889" i="2"/>
  <c r="P2889" i="2"/>
  <c r="BI2888" i="2"/>
  <c r="BH2888" i="2"/>
  <c r="BG2888" i="2"/>
  <c r="BE2888" i="2"/>
  <c r="T2888" i="2"/>
  <c r="R2888" i="2"/>
  <c r="P2888" i="2"/>
  <c r="BI2887" i="2"/>
  <c r="BH2887" i="2"/>
  <c r="BG2887" i="2"/>
  <c r="BE2887" i="2"/>
  <c r="T2887" i="2"/>
  <c r="R2887" i="2"/>
  <c r="P2887" i="2"/>
  <c r="BI2886" i="2"/>
  <c r="BH2886" i="2"/>
  <c r="BG2886" i="2"/>
  <c r="BE2886" i="2"/>
  <c r="T2886" i="2"/>
  <c r="R2886" i="2"/>
  <c r="P2886" i="2"/>
  <c r="BI2885" i="2"/>
  <c r="BH2885" i="2"/>
  <c r="BG2885" i="2"/>
  <c r="BE2885" i="2"/>
  <c r="T2885" i="2"/>
  <c r="R2885" i="2"/>
  <c r="P2885" i="2"/>
  <c r="BI2884" i="2"/>
  <c r="BH2884" i="2"/>
  <c r="BG2884" i="2"/>
  <c r="BE2884" i="2"/>
  <c r="T2884" i="2"/>
  <c r="R2884" i="2"/>
  <c r="P2884" i="2"/>
  <c r="BI2883" i="2"/>
  <c r="BH2883" i="2"/>
  <c r="BG2883" i="2"/>
  <c r="BE2883" i="2"/>
  <c r="T2883" i="2"/>
  <c r="R2883" i="2"/>
  <c r="P2883" i="2"/>
  <c r="BI2882" i="2"/>
  <c r="BH2882" i="2"/>
  <c r="BG2882" i="2"/>
  <c r="BE2882" i="2"/>
  <c r="T2882" i="2"/>
  <c r="R2882" i="2"/>
  <c r="P2882" i="2"/>
  <c r="BI2881" i="2"/>
  <c r="BH2881" i="2"/>
  <c r="BG2881" i="2"/>
  <c r="BE2881" i="2"/>
  <c r="T2881" i="2"/>
  <c r="R2881" i="2"/>
  <c r="P2881" i="2"/>
  <c r="BI2880" i="2"/>
  <c r="BH2880" i="2"/>
  <c r="BG2880" i="2"/>
  <c r="BE2880" i="2"/>
  <c r="T2880" i="2"/>
  <c r="R2880" i="2"/>
  <c r="P2880" i="2"/>
  <c r="BI2879" i="2"/>
  <c r="BH2879" i="2"/>
  <c r="BG2879" i="2"/>
  <c r="BE2879" i="2"/>
  <c r="T2879" i="2"/>
  <c r="R2879" i="2"/>
  <c r="P2879" i="2"/>
  <c r="BI2878" i="2"/>
  <c r="BH2878" i="2"/>
  <c r="BG2878" i="2"/>
  <c r="BE2878" i="2"/>
  <c r="T2878" i="2"/>
  <c r="R2878" i="2"/>
  <c r="P2878" i="2"/>
  <c r="BI2877" i="2"/>
  <c r="BH2877" i="2"/>
  <c r="BG2877" i="2"/>
  <c r="BE2877" i="2"/>
  <c r="T2877" i="2"/>
  <c r="R2877" i="2"/>
  <c r="P2877" i="2"/>
  <c r="BI2876" i="2"/>
  <c r="BH2876" i="2"/>
  <c r="BG2876" i="2"/>
  <c r="BE2876" i="2"/>
  <c r="T2876" i="2"/>
  <c r="R2876" i="2"/>
  <c r="P2876" i="2"/>
  <c r="BI2875" i="2"/>
  <c r="BH2875" i="2"/>
  <c r="BG2875" i="2"/>
  <c r="BE2875" i="2"/>
  <c r="T2875" i="2"/>
  <c r="R2875" i="2"/>
  <c r="P2875" i="2"/>
  <c r="BI2874" i="2"/>
  <c r="BH2874" i="2"/>
  <c r="BG2874" i="2"/>
  <c r="BE2874" i="2"/>
  <c r="T2874" i="2"/>
  <c r="R2874" i="2"/>
  <c r="P2874" i="2"/>
  <c r="BI2873" i="2"/>
  <c r="BH2873" i="2"/>
  <c r="BG2873" i="2"/>
  <c r="BE2873" i="2"/>
  <c r="T2873" i="2"/>
  <c r="R2873" i="2"/>
  <c r="P2873" i="2"/>
  <c r="BI2872" i="2"/>
  <c r="BH2872" i="2"/>
  <c r="BG2872" i="2"/>
  <c r="BE2872" i="2"/>
  <c r="T2872" i="2"/>
  <c r="R2872" i="2"/>
  <c r="P2872" i="2"/>
  <c r="BI2871" i="2"/>
  <c r="BH2871" i="2"/>
  <c r="BG2871" i="2"/>
  <c r="BE2871" i="2"/>
  <c r="T2871" i="2"/>
  <c r="R2871" i="2"/>
  <c r="P2871" i="2"/>
  <c r="BI2870" i="2"/>
  <c r="BH2870" i="2"/>
  <c r="BG2870" i="2"/>
  <c r="BE2870" i="2"/>
  <c r="T2870" i="2"/>
  <c r="R2870" i="2"/>
  <c r="P2870" i="2"/>
  <c r="BI2869" i="2"/>
  <c r="BH2869" i="2"/>
  <c r="BG2869" i="2"/>
  <c r="BE2869" i="2"/>
  <c r="T2869" i="2"/>
  <c r="R2869" i="2"/>
  <c r="P2869" i="2"/>
  <c r="BI2868" i="2"/>
  <c r="BH2868" i="2"/>
  <c r="BG2868" i="2"/>
  <c r="BE2868" i="2"/>
  <c r="T2868" i="2"/>
  <c r="R2868" i="2"/>
  <c r="P2868" i="2"/>
  <c r="BI2867" i="2"/>
  <c r="BH2867" i="2"/>
  <c r="BG2867" i="2"/>
  <c r="BE2867" i="2"/>
  <c r="T2867" i="2"/>
  <c r="R2867" i="2"/>
  <c r="P2867" i="2"/>
  <c r="BI2866" i="2"/>
  <c r="BH2866" i="2"/>
  <c r="BG2866" i="2"/>
  <c r="BE2866" i="2"/>
  <c r="T2866" i="2"/>
  <c r="R2866" i="2"/>
  <c r="P2866" i="2"/>
  <c r="BI2865" i="2"/>
  <c r="BH2865" i="2"/>
  <c r="BG2865" i="2"/>
  <c r="BE2865" i="2"/>
  <c r="T2865" i="2"/>
  <c r="R2865" i="2"/>
  <c r="P2865" i="2"/>
  <c r="BI2864" i="2"/>
  <c r="BH2864" i="2"/>
  <c r="BG2864" i="2"/>
  <c r="BE2864" i="2"/>
  <c r="T2864" i="2"/>
  <c r="R2864" i="2"/>
  <c r="P2864" i="2"/>
  <c r="BI2863" i="2"/>
  <c r="BH2863" i="2"/>
  <c r="BG2863" i="2"/>
  <c r="BE2863" i="2"/>
  <c r="T2863" i="2"/>
  <c r="R2863" i="2"/>
  <c r="P2863" i="2"/>
  <c r="BI2862" i="2"/>
  <c r="BH2862" i="2"/>
  <c r="BG2862" i="2"/>
  <c r="BE2862" i="2"/>
  <c r="T2862" i="2"/>
  <c r="R2862" i="2"/>
  <c r="P2862" i="2"/>
  <c r="BI2861" i="2"/>
  <c r="BH2861" i="2"/>
  <c r="BG2861" i="2"/>
  <c r="BE2861" i="2"/>
  <c r="T2861" i="2"/>
  <c r="R2861" i="2"/>
  <c r="P2861" i="2"/>
  <c r="BI2860" i="2"/>
  <c r="BH2860" i="2"/>
  <c r="BG2860" i="2"/>
  <c r="BE2860" i="2"/>
  <c r="T2860" i="2"/>
  <c r="R2860" i="2"/>
  <c r="P2860" i="2"/>
  <c r="BI2859" i="2"/>
  <c r="BH2859" i="2"/>
  <c r="BG2859" i="2"/>
  <c r="BE2859" i="2"/>
  <c r="T2859" i="2"/>
  <c r="R2859" i="2"/>
  <c r="P2859" i="2"/>
  <c r="BI2858" i="2"/>
  <c r="BH2858" i="2"/>
  <c r="BG2858" i="2"/>
  <c r="BE2858" i="2"/>
  <c r="T2858" i="2"/>
  <c r="R2858" i="2"/>
  <c r="P2858" i="2"/>
  <c r="BI2857" i="2"/>
  <c r="BH2857" i="2"/>
  <c r="BG2857" i="2"/>
  <c r="BE2857" i="2"/>
  <c r="T2857" i="2"/>
  <c r="R2857" i="2"/>
  <c r="P2857" i="2"/>
  <c r="BI2856" i="2"/>
  <c r="BH2856" i="2"/>
  <c r="BG2856" i="2"/>
  <c r="BE2856" i="2"/>
  <c r="T2856" i="2"/>
  <c r="R2856" i="2"/>
  <c r="P2856" i="2"/>
  <c r="BI2855" i="2"/>
  <c r="BH2855" i="2"/>
  <c r="BG2855" i="2"/>
  <c r="BE2855" i="2"/>
  <c r="T2855" i="2"/>
  <c r="R2855" i="2"/>
  <c r="P2855" i="2"/>
  <c r="BI2854" i="2"/>
  <c r="BH2854" i="2"/>
  <c r="BG2854" i="2"/>
  <c r="BE2854" i="2"/>
  <c r="T2854" i="2"/>
  <c r="R2854" i="2"/>
  <c r="P2854" i="2"/>
  <c r="BI2853" i="2"/>
  <c r="BH2853" i="2"/>
  <c r="BG2853" i="2"/>
  <c r="BE2853" i="2"/>
  <c r="T2853" i="2"/>
  <c r="R2853" i="2"/>
  <c r="P2853" i="2"/>
  <c r="BI2852" i="2"/>
  <c r="BH2852" i="2"/>
  <c r="BG2852" i="2"/>
  <c r="BE2852" i="2"/>
  <c r="T2852" i="2"/>
  <c r="R2852" i="2"/>
  <c r="P2852" i="2"/>
  <c r="BI2851" i="2"/>
  <c r="BH2851" i="2"/>
  <c r="BG2851" i="2"/>
  <c r="BE2851" i="2"/>
  <c r="T2851" i="2"/>
  <c r="R2851" i="2"/>
  <c r="P2851" i="2"/>
  <c r="BI2850" i="2"/>
  <c r="BH2850" i="2"/>
  <c r="BG2850" i="2"/>
  <c r="BE2850" i="2"/>
  <c r="T2850" i="2"/>
  <c r="R2850" i="2"/>
  <c r="P2850" i="2"/>
  <c r="BI2849" i="2"/>
  <c r="BH2849" i="2"/>
  <c r="BG2849" i="2"/>
  <c r="BE2849" i="2"/>
  <c r="T2849" i="2"/>
  <c r="R2849" i="2"/>
  <c r="P2849" i="2"/>
  <c r="BI2848" i="2"/>
  <c r="BH2848" i="2"/>
  <c r="BG2848" i="2"/>
  <c r="BE2848" i="2"/>
  <c r="T2848" i="2"/>
  <c r="R2848" i="2"/>
  <c r="P2848" i="2"/>
  <c r="BI2847" i="2"/>
  <c r="BH2847" i="2"/>
  <c r="BG2847" i="2"/>
  <c r="BE2847" i="2"/>
  <c r="T2847" i="2"/>
  <c r="R2847" i="2"/>
  <c r="P2847" i="2"/>
  <c r="BI2846" i="2"/>
  <c r="BH2846" i="2"/>
  <c r="BG2846" i="2"/>
  <c r="BE2846" i="2"/>
  <c r="T2846" i="2"/>
  <c r="R2846" i="2"/>
  <c r="P2846" i="2"/>
  <c r="BI2845" i="2"/>
  <c r="BH2845" i="2"/>
  <c r="BG2845" i="2"/>
  <c r="BE2845" i="2"/>
  <c r="T2845" i="2"/>
  <c r="R2845" i="2"/>
  <c r="P2845" i="2"/>
  <c r="BI2844" i="2"/>
  <c r="BH2844" i="2"/>
  <c r="BG2844" i="2"/>
  <c r="BE2844" i="2"/>
  <c r="T2844" i="2"/>
  <c r="R2844" i="2"/>
  <c r="P2844" i="2"/>
  <c r="BI2843" i="2"/>
  <c r="BH2843" i="2"/>
  <c r="BG2843" i="2"/>
  <c r="BE2843" i="2"/>
  <c r="T2843" i="2"/>
  <c r="R2843" i="2"/>
  <c r="P2843" i="2"/>
  <c r="BI2842" i="2"/>
  <c r="BH2842" i="2"/>
  <c r="BG2842" i="2"/>
  <c r="BE2842" i="2"/>
  <c r="T2842" i="2"/>
  <c r="R2842" i="2"/>
  <c r="P2842" i="2"/>
  <c r="BI2841" i="2"/>
  <c r="BH2841" i="2"/>
  <c r="BG2841" i="2"/>
  <c r="BE2841" i="2"/>
  <c r="T2841" i="2"/>
  <c r="R2841" i="2"/>
  <c r="P2841" i="2"/>
  <c r="BI2840" i="2"/>
  <c r="BH2840" i="2"/>
  <c r="BG2840" i="2"/>
  <c r="BE2840" i="2"/>
  <c r="T2840" i="2"/>
  <c r="R2840" i="2"/>
  <c r="P2840" i="2"/>
  <c r="BI2839" i="2"/>
  <c r="BH2839" i="2"/>
  <c r="BG2839" i="2"/>
  <c r="BE2839" i="2"/>
  <c r="T2839" i="2"/>
  <c r="R2839" i="2"/>
  <c r="P2839" i="2"/>
  <c r="BI2838" i="2"/>
  <c r="BH2838" i="2"/>
  <c r="BG2838" i="2"/>
  <c r="BE2838" i="2"/>
  <c r="T2838" i="2"/>
  <c r="R2838" i="2"/>
  <c r="P2838" i="2"/>
  <c r="BI2837" i="2"/>
  <c r="BH2837" i="2"/>
  <c r="BG2837" i="2"/>
  <c r="BE2837" i="2"/>
  <c r="T2837" i="2"/>
  <c r="R2837" i="2"/>
  <c r="P2837" i="2"/>
  <c r="BI2836" i="2"/>
  <c r="BH2836" i="2"/>
  <c r="BG2836" i="2"/>
  <c r="BE2836" i="2"/>
  <c r="T2836" i="2"/>
  <c r="R2836" i="2"/>
  <c r="P2836" i="2"/>
  <c r="BI2835" i="2"/>
  <c r="BH2835" i="2"/>
  <c r="BG2835" i="2"/>
  <c r="BE2835" i="2"/>
  <c r="T2835" i="2"/>
  <c r="R2835" i="2"/>
  <c r="P2835" i="2"/>
  <c r="BI2834" i="2"/>
  <c r="BH2834" i="2"/>
  <c r="BG2834" i="2"/>
  <c r="BE2834" i="2"/>
  <c r="T2834" i="2"/>
  <c r="R2834" i="2"/>
  <c r="P2834" i="2"/>
  <c r="BI2833" i="2"/>
  <c r="BH2833" i="2"/>
  <c r="BG2833" i="2"/>
  <c r="BE2833" i="2"/>
  <c r="T2833" i="2"/>
  <c r="R2833" i="2"/>
  <c r="P2833" i="2"/>
  <c r="BI2832" i="2"/>
  <c r="BH2832" i="2"/>
  <c r="BG2832" i="2"/>
  <c r="BE2832" i="2"/>
  <c r="T2832" i="2"/>
  <c r="R2832" i="2"/>
  <c r="P2832" i="2"/>
  <c r="BI2831" i="2"/>
  <c r="BH2831" i="2"/>
  <c r="BG2831" i="2"/>
  <c r="BE2831" i="2"/>
  <c r="T2831" i="2"/>
  <c r="R2831" i="2"/>
  <c r="P2831" i="2"/>
  <c r="BI2830" i="2"/>
  <c r="BH2830" i="2"/>
  <c r="BG2830" i="2"/>
  <c r="BE2830" i="2"/>
  <c r="T2830" i="2"/>
  <c r="R2830" i="2"/>
  <c r="P2830" i="2"/>
  <c r="BI2825" i="2"/>
  <c r="BH2825" i="2"/>
  <c r="BG2825" i="2"/>
  <c r="BE2825" i="2"/>
  <c r="T2825" i="2"/>
  <c r="R2825" i="2"/>
  <c r="P2825" i="2"/>
  <c r="BI2821" i="2"/>
  <c r="BH2821" i="2"/>
  <c r="BG2821" i="2"/>
  <c r="BE2821" i="2"/>
  <c r="T2821" i="2"/>
  <c r="R2821" i="2"/>
  <c r="P2821" i="2"/>
  <c r="BI2819" i="2"/>
  <c r="BH2819" i="2"/>
  <c r="BG2819" i="2"/>
  <c r="BE2819" i="2"/>
  <c r="T2819" i="2"/>
  <c r="R2819" i="2"/>
  <c r="P2819" i="2"/>
  <c r="BI2816" i="2"/>
  <c r="BH2816" i="2"/>
  <c r="BG2816" i="2"/>
  <c r="BE2816" i="2"/>
  <c r="T2816" i="2"/>
  <c r="R2816" i="2"/>
  <c r="P2816" i="2"/>
  <c r="BI2812" i="2"/>
  <c r="BH2812" i="2"/>
  <c r="BG2812" i="2"/>
  <c r="BE2812" i="2"/>
  <c r="T2812" i="2"/>
  <c r="R2812" i="2"/>
  <c r="P2812" i="2"/>
  <c r="BI2810" i="2"/>
  <c r="BH2810" i="2"/>
  <c r="BG2810" i="2"/>
  <c r="BE2810" i="2"/>
  <c r="T2810" i="2"/>
  <c r="R2810" i="2"/>
  <c r="P2810" i="2"/>
  <c r="BI2808" i="2"/>
  <c r="BH2808" i="2"/>
  <c r="BG2808" i="2"/>
  <c r="BE2808" i="2"/>
  <c r="T2808" i="2"/>
  <c r="R2808" i="2"/>
  <c r="P2808" i="2"/>
  <c r="BI2802" i="2"/>
  <c r="BH2802" i="2"/>
  <c r="BG2802" i="2"/>
  <c r="BE2802" i="2"/>
  <c r="T2802" i="2"/>
  <c r="R2802" i="2"/>
  <c r="P2802" i="2"/>
  <c r="BI2780" i="2"/>
  <c r="BH2780" i="2"/>
  <c r="BG2780" i="2"/>
  <c r="BE2780" i="2"/>
  <c r="T2780" i="2"/>
  <c r="R2780" i="2"/>
  <c r="P2780" i="2"/>
  <c r="BI2774" i="2"/>
  <c r="BH2774" i="2"/>
  <c r="BG2774" i="2"/>
  <c r="BE2774" i="2"/>
  <c r="T2774" i="2"/>
  <c r="R2774" i="2"/>
  <c r="P2774" i="2"/>
  <c r="BI2771" i="2"/>
  <c r="BH2771" i="2"/>
  <c r="BG2771" i="2"/>
  <c r="BE2771" i="2"/>
  <c r="T2771" i="2"/>
  <c r="R2771" i="2"/>
  <c r="P2771" i="2"/>
  <c r="BI2765" i="2"/>
  <c r="BH2765" i="2"/>
  <c r="BG2765" i="2"/>
  <c r="BE2765" i="2"/>
  <c r="T2765" i="2"/>
  <c r="R2765" i="2"/>
  <c r="P2765" i="2"/>
  <c r="BI2763" i="2"/>
  <c r="BH2763" i="2"/>
  <c r="BG2763" i="2"/>
  <c r="BE2763" i="2"/>
  <c r="T2763" i="2"/>
  <c r="R2763" i="2"/>
  <c r="P2763" i="2"/>
  <c r="BI2761" i="2"/>
  <c r="BH2761" i="2"/>
  <c r="BG2761" i="2"/>
  <c r="BE2761" i="2"/>
  <c r="T2761" i="2"/>
  <c r="R2761" i="2"/>
  <c r="P2761" i="2"/>
  <c r="BI2759" i="2"/>
  <c r="BH2759" i="2"/>
  <c r="BG2759" i="2"/>
  <c r="BE2759" i="2"/>
  <c r="T2759" i="2"/>
  <c r="R2759" i="2"/>
  <c r="P2759" i="2"/>
  <c r="BI2728" i="2"/>
  <c r="BH2728" i="2"/>
  <c r="BG2728" i="2"/>
  <c r="BE2728" i="2"/>
  <c r="T2728" i="2"/>
  <c r="R2728" i="2"/>
  <c r="P2728" i="2"/>
  <c r="BI2727" i="2"/>
  <c r="BH2727" i="2"/>
  <c r="BG2727" i="2"/>
  <c r="BE2727" i="2"/>
  <c r="T2727" i="2"/>
  <c r="R2727" i="2"/>
  <c r="P2727" i="2"/>
  <c r="BI2724" i="2"/>
  <c r="BH2724" i="2"/>
  <c r="BG2724" i="2"/>
  <c r="BE2724" i="2"/>
  <c r="T2724" i="2"/>
  <c r="R2724" i="2"/>
  <c r="P2724" i="2"/>
  <c r="BI2721" i="2"/>
  <c r="BH2721" i="2"/>
  <c r="BG2721" i="2"/>
  <c r="BE2721" i="2"/>
  <c r="T2721" i="2"/>
  <c r="R2721" i="2"/>
  <c r="P2721" i="2"/>
  <c r="BI2718" i="2"/>
  <c r="BH2718" i="2"/>
  <c r="BG2718" i="2"/>
  <c r="BE2718" i="2"/>
  <c r="T2718" i="2"/>
  <c r="R2718" i="2"/>
  <c r="P2718" i="2"/>
  <c r="BI2715" i="2"/>
  <c r="BH2715" i="2"/>
  <c r="BG2715" i="2"/>
  <c r="BE2715" i="2"/>
  <c r="T2715" i="2"/>
  <c r="R2715" i="2"/>
  <c r="P2715" i="2"/>
  <c r="BI2709" i="2"/>
  <c r="BH2709" i="2"/>
  <c r="BG2709" i="2"/>
  <c r="BE2709" i="2"/>
  <c r="T2709" i="2"/>
  <c r="R2709" i="2"/>
  <c r="P2709" i="2"/>
  <c r="BI2701" i="2"/>
  <c r="BH2701" i="2"/>
  <c r="BG2701" i="2"/>
  <c r="BE2701" i="2"/>
  <c r="T2701" i="2"/>
  <c r="R2701" i="2"/>
  <c r="P2701" i="2"/>
  <c r="BI2698" i="2"/>
  <c r="BH2698" i="2"/>
  <c r="BG2698" i="2"/>
  <c r="BE2698" i="2"/>
  <c r="T2698" i="2"/>
  <c r="R2698" i="2"/>
  <c r="P2698" i="2"/>
  <c r="BI2697" i="2"/>
  <c r="BH2697" i="2"/>
  <c r="BG2697" i="2"/>
  <c r="BE2697" i="2"/>
  <c r="T2697" i="2"/>
  <c r="R2697" i="2"/>
  <c r="P2697" i="2"/>
  <c r="BI2686" i="2"/>
  <c r="BH2686" i="2"/>
  <c r="BG2686" i="2"/>
  <c r="BE2686" i="2"/>
  <c r="T2686" i="2"/>
  <c r="R2686" i="2"/>
  <c r="P2686" i="2"/>
  <c r="BI2684" i="2"/>
  <c r="BH2684" i="2"/>
  <c r="BG2684" i="2"/>
  <c r="BE2684" i="2"/>
  <c r="T2684" i="2"/>
  <c r="R2684" i="2"/>
  <c r="P2684" i="2"/>
  <c r="BI2681" i="2"/>
  <c r="BH2681" i="2"/>
  <c r="BG2681" i="2"/>
  <c r="BE2681" i="2"/>
  <c r="T2681" i="2"/>
  <c r="R2681" i="2"/>
  <c r="P2681" i="2"/>
  <c r="BI2674" i="2"/>
  <c r="BH2674" i="2"/>
  <c r="BG2674" i="2"/>
  <c r="BE2674" i="2"/>
  <c r="T2674" i="2"/>
  <c r="T2673" i="2" s="1"/>
  <c r="R2674" i="2"/>
  <c r="R2673" i="2" s="1"/>
  <c r="P2674" i="2"/>
  <c r="P2673" i="2" s="1"/>
  <c r="BI2669" i="2"/>
  <c r="BH2669" i="2"/>
  <c r="BG2669" i="2"/>
  <c r="BE2669" i="2"/>
  <c r="T2669" i="2"/>
  <c r="T2668" i="2" s="1"/>
  <c r="R2669" i="2"/>
  <c r="R2668" i="2" s="1"/>
  <c r="P2669" i="2"/>
  <c r="P2668" i="2" s="1"/>
  <c r="BI2666" i="2"/>
  <c r="BH2666" i="2"/>
  <c r="BG2666" i="2"/>
  <c r="BE2666" i="2"/>
  <c r="T2666" i="2"/>
  <c r="T2665" i="2" s="1"/>
  <c r="R2666" i="2"/>
  <c r="R2665" i="2" s="1"/>
  <c r="P2666" i="2"/>
  <c r="P2665" i="2" s="1"/>
  <c r="BI2663" i="2"/>
  <c r="BH2663" i="2"/>
  <c r="BG2663" i="2"/>
  <c r="BE2663" i="2"/>
  <c r="T2663" i="2"/>
  <c r="R2663" i="2"/>
  <c r="P2663" i="2"/>
  <c r="BI2661" i="2"/>
  <c r="BH2661" i="2"/>
  <c r="BG2661" i="2"/>
  <c r="BE2661" i="2"/>
  <c r="T2661" i="2"/>
  <c r="R2661" i="2"/>
  <c r="P2661" i="2"/>
  <c r="BI2659" i="2"/>
  <c r="BH2659" i="2"/>
  <c r="BG2659" i="2"/>
  <c r="BE2659" i="2"/>
  <c r="T2659" i="2"/>
  <c r="R2659" i="2"/>
  <c r="P2659" i="2"/>
  <c r="BI2657" i="2"/>
  <c r="BH2657" i="2"/>
  <c r="BG2657" i="2"/>
  <c r="BE2657" i="2"/>
  <c r="T2657" i="2"/>
  <c r="R2657" i="2"/>
  <c r="P2657" i="2"/>
  <c r="BI2655" i="2"/>
  <c r="BH2655" i="2"/>
  <c r="BG2655" i="2"/>
  <c r="BE2655" i="2"/>
  <c r="T2655" i="2"/>
  <c r="R2655" i="2"/>
  <c r="P2655" i="2"/>
  <c r="BI2653" i="2"/>
  <c r="BH2653" i="2"/>
  <c r="BG2653" i="2"/>
  <c r="BE2653" i="2"/>
  <c r="T2653" i="2"/>
  <c r="R2653" i="2"/>
  <c r="P2653" i="2"/>
  <c r="BI2650" i="2"/>
  <c r="BH2650" i="2"/>
  <c r="BG2650" i="2"/>
  <c r="BE2650" i="2"/>
  <c r="T2650" i="2"/>
  <c r="R2650" i="2"/>
  <c r="P2650" i="2"/>
  <c r="BI2596" i="2"/>
  <c r="BH2596" i="2"/>
  <c r="BG2596" i="2"/>
  <c r="BE2596" i="2"/>
  <c r="T2596" i="2"/>
  <c r="R2596" i="2"/>
  <c r="P2596" i="2"/>
  <c r="BI2593" i="2"/>
  <c r="BH2593" i="2"/>
  <c r="BG2593" i="2"/>
  <c r="BE2593" i="2"/>
  <c r="T2593" i="2"/>
  <c r="R2593" i="2"/>
  <c r="P2593" i="2"/>
  <c r="BI2585" i="2"/>
  <c r="BH2585" i="2"/>
  <c r="BG2585" i="2"/>
  <c r="BE2585" i="2"/>
  <c r="T2585" i="2"/>
  <c r="R2585" i="2"/>
  <c r="P2585" i="2"/>
  <c r="BI2508" i="2"/>
  <c r="BH2508" i="2"/>
  <c r="BG2508" i="2"/>
  <c r="BE2508" i="2"/>
  <c r="T2508" i="2"/>
  <c r="R2508" i="2"/>
  <c r="P2508" i="2"/>
  <c r="BI2442" i="2"/>
  <c r="BH2442" i="2"/>
  <c r="BG2442" i="2"/>
  <c r="BE2442" i="2"/>
  <c r="T2442" i="2"/>
  <c r="R2442" i="2"/>
  <c r="P2442" i="2"/>
  <c r="BI2440" i="2"/>
  <c r="BH2440" i="2"/>
  <c r="BG2440" i="2"/>
  <c r="BE2440" i="2"/>
  <c r="T2440" i="2"/>
  <c r="R2440" i="2"/>
  <c r="P2440" i="2"/>
  <c r="BI2435" i="2"/>
  <c r="BH2435" i="2"/>
  <c r="BG2435" i="2"/>
  <c r="BE2435" i="2"/>
  <c r="T2435" i="2"/>
  <c r="R2435" i="2"/>
  <c r="P2435" i="2"/>
  <c r="BI2428" i="2"/>
  <c r="BH2428" i="2"/>
  <c r="BG2428" i="2"/>
  <c r="BE2428" i="2"/>
  <c r="T2428" i="2"/>
  <c r="R2428" i="2"/>
  <c r="P2428" i="2"/>
  <c r="BI2398" i="2"/>
  <c r="BH2398" i="2"/>
  <c r="BG2398" i="2"/>
  <c r="BE2398" i="2"/>
  <c r="T2398" i="2"/>
  <c r="R2398" i="2"/>
  <c r="P2398" i="2"/>
  <c r="BI2278" i="2"/>
  <c r="BH2278" i="2"/>
  <c r="BG2278" i="2"/>
  <c r="BE2278" i="2"/>
  <c r="T2278" i="2"/>
  <c r="R2278" i="2"/>
  <c r="P2278" i="2"/>
  <c r="BI2275" i="2"/>
  <c r="BH2275" i="2"/>
  <c r="BG2275" i="2"/>
  <c r="BE2275" i="2"/>
  <c r="T2275" i="2"/>
  <c r="R2275" i="2"/>
  <c r="P2275" i="2"/>
  <c r="BI2272" i="2"/>
  <c r="BH2272" i="2"/>
  <c r="BG2272" i="2"/>
  <c r="BE2272" i="2"/>
  <c r="T2272" i="2"/>
  <c r="R2272" i="2"/>
  <c r="P2272" i="2"/>
  <c r="BI2269" i="2"/>
  <c r="BH2269" i="2"/>
  <c r="BG2269" i="2"/>
  <c r="BE2269" i="2"/>
  <c r="T2269" i="2"/>
  <c r="R2269" i="2"/>
  <c r="P2269" i="2"/>
  <c r="BI2263" i="2"/>
  <c r="BH2263" i="2"/>
  <c r="BG2263" i="2"/>
  <c r="BE2263" i="2"/>
  <c r="T2263" i="2"/>
  <c r="R2263" i="2"/>
  <c r="P2263" i="2"/>
  <c r="BI2251" i="2"/>
  <c r="BH2251" i="2"/>
  <c r="BG2251" i="2"/>
  <c r="BE2251" i="2"/>
  <c r="T2251" i="2"/>
  <c r="R2251" i="2"/>
  <c r="P2251" i="2"/>
  <c r="BI2232" i="2"/>
  <c r="BH2232" i="2"/>
  <c r="BG2232" i="2"/>
  <c r="BE2232" i="2"/>
  <c r="T2232" i="2"/>
  <c r="R2232" i="2"/>
  <c r="P2232" i="2"/>
  <c r="BI2207" i="2"/>
  <c r="BH2207" i="2"/>
  <c r="BG2207" i="2"/>
  <c r="BE2207" i="2"/>
  <c r="T2207" i="2"/>
  <c r="R2207" i="2"/>
  <c r="P2207" i="2"/>
  <c r="BI2159" i="2"/>
  <c r="BH2159" i="2"/>
  <c r="BG2159" i="2"/>
  <c r="BE2159" i="2"/>
  <c r="T2159" i="2"/>
  <c r="R2159" i="2"/>
  <c r="P2159" i="2"/>
  <c r="BI2143" i="2"/>
  <c r="BH2143" i="2"/>
  <c r="BG2143" i="2"/>
  <c r="BE2143" i="2"/>
  <c r="T2143" i="2"/>
  <c r="R2143" i="2"/>
  <c r="P2143" i="2"/>
  <c r="BI2127" i="2"/>
  <c r="BH2127" i="2"/>
  <c r="BG2127" i="2"/>
  <c r="BE2127" i="2"/>
  <c r="T2127" i="2"/>
  <c r="R2127" i="2"/>
  <c r="P2127" i="2"/>
  <c r="BI2122" i="2"/>
  <c r="BH2122" i="2"/>
  <c r="BG2122" i="2"/>
  <c r="BE2122" i="2"/>
  <c r="T2122" i="2"/>
  <c r="R2122" i="2"/>
  <c r="P2122" i="2"/>
  <c r="BI2113" i="2"/>
  <c r="BH2113" i="2"/>
  <c r="BG2113" i="2"/>
  <c r="BE2113" i="2"/>
  <c r="T2113" i="2"/>
  <c r="R2113" i="2"/>
  <c r="P2113" i="2"/>
  <c r="BI2083" i="2"/>
  <c r="BH2083" i="2"/>
  <c r="BG2083" i="2"/>
  <c r="BE2083" i="2"/>
  <c r="T2083" i="2"/>
  <c r="R2083" i="2"/>
  <c r="P2083" i="2"/>
  <c r="BI2041" i="2"/>
  <c r="BH2041" i="2"/>
  <c r="BG2041" i="2"/>
  <c r="BE2041" i="2"/>
  <c r="T2041" i="2"/>
  <c r="R2041" i="2"/>
  <c r="P2041" i="2"/>
  <c r="BI2015" i="2"/>
  <c r="BH2015" i="2"/>
  <c r="BG2015" i="2"/>
  <c r="BE2015" i="2"/>
  <c r="T2015" i="2"/>
  <c r="R2015" i="2"/>
  <c r="P2015" i="2"/>
  <c r="BI2007" i="2"/>
  <c r="BH2007" i="2"/>
  <c r="BG2007" i="2"/>
  <c r="BE2007" i="2"/>
  <c r="T2007" i="2"/>
  <c r="R2007" i="2"/>
  <c r="P2007" i="2"/>
  <c r="BI1961" i="2"/>
  <c r="BH1961" i="2"/>
  <c r="BG1961" i="2"/>
  <c r="BE1961" i="2"/>
  <c r="T1961" i="2"/>
  <c r="R1961" i="2"/>
  <c r="P1961" i="2"/>
  <c r="BI1783" i="2"/>
  <c r="BH1783" i="2"/>
  <c r="BG1783" i="2"/>
  <c r="BE1783" i="2"/>
  <c r="T1783" i="2"/>
  <c r="R1783" i="2"/>
  <c r="P1783" i="2"/>
  <c r="BI1772" i="2"/>
  <c r="BH1772" i="2"/>
  <c r="BG1772" i="2"/>
  <c r="BE1772" i="2"/>
  <c r="T1772" i="2"/>
  <c r="R1772" i="2"/>
  <c r="P1772" i="2"/>
  <c r="BI1764" i="2"/>
  <c r="BH1764" i="2"/>
  <c r="BG1764" i="2"/>
  <c r="BE1764" i="2"/>
  <c r="T1764" i="2"/>
  <c r="R1764" i="2"/>
  <c r="P1764" i="2"/>
  <c r="BI1742" i="2"/>
  <c r="BH1742" i="2"/>
  <c r="BG1742" i="2"/>
  <c r="BE1742" i="2"/>
  <c r="T1742" i="2"/>
  <c r="R1742" i="2"/>
  <c r="P1742" i="2"/>
  <c r="BI1722" i="2"/>
  <c r="BH1722" i="2"/>
  <c r="BG1722" i="2"/>
  <c r="BE1722" i="2"/>
  <c r="T1722" i="2"/>
  <c r="R1722" i="2"/>
  <c r="P1722" i="2"/>
  <c r="BI1565" i="2"/>
  <c r="BH1565" i="2"/>
  <c r="BG1565" i="2"/>
  <c r="BE1565" i="2"/>
  <c r="T1565" i="2"/>
  <c r="R1565" i="2"/>
  <c r="P1565" i="2"/>
  <c r="BI1554" i="2"/>
  <c r="BH1554" i="2"/>
  <c r="BG1554" i="2"/>
  <c r="BE1554" i="2"/>
  <c r="T1554" i="2"/>
  <c r="R1554" i="2"/>
  <c r="P1554" i="2"/>
  <c r="BI1526" i="2"/>
  <c r="BH1526" i="2"/>
  <c r="BG1526" i="2"/>
  <c r="BE1526" i="2"/>
  <c r="T1526" i="2"/>
  <c r="R1526" i="2"/>
  <c r="P1526" i="2"/>
  <c r="BI1443" i="2"/>
  <c r="BH1443" i="2"/>
  <c r="BG1443" i="2"/>
  <c r="BE1443" i="2"/>
  <c r="T1443" i="2"/>
  <c r="R1443" i="2"/>
  <c r="P1443" i="2"/>
  <c r="BI1392" i="2"/>
  <c r="BH1392" i="2"/>
  <c r="BG1392" i="2"/>
  <c r="BE1392" i="2"/>
  <c r="T1392" i="2"/>
  <c r="R1392" i="2"/>
  <c r="P1392" i="2"/>
  <c r="BI1345" i="2"/>
  <c r="BH1345" i="2"/>
  <c r="BG1345" i="2"/>
  <c r="BE1345" i="2"/>
  <c r="T1345" i="2"/>
  <c r="R1345" i="2"/>
  <c r="P1345" i="2"/>
  <c r="BI1122" i="2"/>
  <c r="BH1122" i="2"/>
  <c r="BG1122" i="2"/>
  <c r="BE1122" i="2"/>
  <c r="T1122" i="2"/>
  <c r="R1122" i="2"/>
  <c r="P1122" i="2"/>
  <c r="BI1119" i="2"/>
  <c r="BH1119" i="2"/>
  <c r="BG1119" i="2"/>
  <c r="BE1119" i="2"/>
  <c r="T1119" i="2"/>
  <c r="R1119" i="2"/>
  <c r="P1119" i="2"/>
  <c r="BI1113" i="2"/>
  <c r="BH1113" i="2"/>
  <c r="BG1113" i="2"/>
  <c r="BE1113" i="2"/>
  <c r="T1113" i="2"/>
  <c r="R1113" i="2"/>
  <c r="P1113" i="2"/>
  <c r="BI1087" i="2"/>
  <c r="BH1087" i="2"/>
  <c r="BG1087" i="2"/>
  <c r="BE1087" i="2"/>
  <c r="T1087" i="2"/>
  <c r="R1087" i="2"/>
  <c r="P1087" i="2"/>
  <c r="BI1064" i="2"/>
  <c r="BH1064" i="2"/>
  <c r="BG1064" i="2"/>
  <c r="BE1064" i="2"/>
  <c r="T1064" i="2"/>
  <c r="R1064" i="2"/>
  <c r="P1064" i="2"/>
  <c r="BI1060" i="2"/>
  <c r="BH1060" i="2"/>
  <c r="BG1060" i="2"/>
  <c r="BE1060" i="2"/>
  <c r="T1060" i="2"/>
  <c r="R1060" i="2"/>
  <c r="P1060" i="2"/>
  <c r="BI1056" i="2"/>
  <c r="BH1056" i="2"/>
  <c r="BG1056" i="2"/>
  <c r="BE1056" i="2"/>
  <c r="T1056" i="2"/>
  <c r="R1056" i="2"/>
  <c r="P1056" i="2"/>
  <c r="BI1047" i="2"/>
  <c r="BH1047" i="2"/>
  <c r="BG1047" i="2"/>
  <c r="BE1047" i="2"/>
  <c r="T1047" i="2"/>
  <c r="R1047" i="2"/>
  <c r="P1047" i="2"/>
  <c r="BI1038" i="2"/>
  <c r="BH1038" i="2"/>
  <c r="BG1038" i="2"/>
  <c r="BE1038" i="2"/>
  <c r="T1038" i="2"/>
  <c r="R1038" i="2"/>
  <c r="P1038" i="2"/>
  <c r="BI1034" i="2"/>
  <c r="BH1034" i="2"/>
  <c r="BG1034" i="2"/>
  <c r="BE1034" i="2"/>
  <c r="T1034" i="2"/>
  <c r="R1034" i="2"/>
  <c r="P1034" i="2"/>
  <c r="BI1019" i="2"/>
  <c r="BH1019" i="2"/>
  <c r="BG1019" i="2"/>
  <c r="BE1019" i="2"/>
  <c r="T1019" i="2"/>
  <c r="R1019" i="2"/>
  <c r="P1019" i="2"/>
  <c r="BI1015" i="2"/>
  <c r="BH1015" i="2"/>
  <c r="BG1015" i="2"/>
  <c r="BE1015" i="2"/>
  <c r="T1015" i="2"/>
  <c r="R1015" i="2"/>
  <c r="P1015" i="2"/>
  <c r="BI939" i="2"/>
  <c r="BH939" i="2"/>
  <c r="BG939" i="2"/>
  <c r="BE939" i="2"/>
  <c r="T939" i="2"/>
  <c r="R939" i="2"/>
  <c r="P939" i="2"/>
  <c r="BI934" i="2"/>
  <c r="BH934" i="2"/>
  <c r="BG934" i="2"/>
  <c r="BE934" i="2"/>
  <c r="T934" i="2"/>
  <c r="R934" i="2"/>
  <c r="P934" i="2"/>
  <c r="BI826" i="2"/>
  <c r="BH826" i="2"/>
  <c r="BG826" i="2"/>
  <c r="BE826" i="2"/>
  <c r="T826" i="2"/>
  <c r="R826" i="2"/>
  <c r="P826" i="2"/>
  <c r="BI823" i="2"/>
  <c r="BH823" i="2"/>
  <c r="BG823" i="2"/>
  <c r="BE823" i="2"/>
  <c r="T823" i="2"/>
  <c r="R823" i="2"/>
  <c r="P823" i="2"/>
  <c r="BI810" i="2"/>
  <c r="BH810" i="2"/>
  <c r="BG810" i="2"/>
  <c r="BE810" i="2"/>
  <c r="T810" i="2"/>
  <c r="R810" i="2"/>
  <c r="P810" i="2"/>
  <c r="BI801" i="2"/>
  <c r="BH801" i="2"/>
  <c r="BG801" i="2"/>
  <c r="BE801" i="2"/>
  <c r="T801" i="2"/>
  <c r="R801" i="2"/>
  <c r="P801" i="2"/>
  <c r="BI800" i="2"/>
  <c r="BH800" i="2"/>
  <c r="BG800" i="2"/>
  <c r="BE800" i="2"/>
  <c r="T800" i="2"/>
  <c r="R800" i="2"/>
  <c r="P800" i="2"/>
  <c r="BI798" i="2"/>
  <c r="BH798" i="2"/>
  <c r="BG798" i="2"/>
  <c r="BE798" i="2"/>
  <c r="T798" i="2"/>
  <c r="R798" i="2"/>
  <c r="P798" i="2"/>
  <c r="BI795" i="2"/>
  <c r="BH795" i="2"/>
  <c r="BG795" i="2"/>
  <c r="BE795" i="2"/>
  <c r="T795" i="2"/>
  <c r="R795" i="2"/>
  <c r="P795" i="2"/>
  <c r="BI793" i="2"/>
  <c r="BH793" i="2"/>
  <c r="BG793" i="2"/>
  <c r="BE793" i="2"/>
  <c r="T793" i="2"/>
  <c r="R793" i="2"/>
  <c r="P793" i="2"/>
  <c r="BI790" i="2"/>
  <c r="BH790" i="2"/>
  <c r="BG790" i="2"/>
  <c r="BE790" i="2"/>
  <c r="T790" i="2"/>
  <c r="R790" i="2"/>
  <c r="P790" i="2"/>
  <c r="BI781" i="2"/>
  <c r="BH781" i="2"/>
  <c r="BG781" i="2"/>
  <c r="BE781" i="2"/>
  <c r="T781" i="2"/>
  <c r="R781" i="2"/>
  <c r="P781" i="2"/>
  <c r="BI779" i="2"/>
  <c r="BH779" i="2"/>
  <c r="BG779" i="2"/>
  <c r="BE779" i="2"/>
  <c r="T779" i="2"/>
  <c r="R779" i="2"/>
  <c r="P779" i="2"/>
  <c r="BI759" i="2"/>
  <c r="BH759" i="2"/>
  <c r="BG759" i="2"/>
  <c r="BE759" i="2"/>
  <c r="T759" i="2"/>
  <c r="R759" i="2"/>
  <c r="P759" i="2"/>
  <c r="BI758" i="2"/>
  <c r="BH758" i="2"/>
  <c r="BG758" i="2"/>
  <c r="BE758" i="2"/>
  <c r="T758" i="2"/>
  <c r="R758" i="2"/>
  <c r="P758" i="2"/>
  <c r="BI750" i="2"/>
  <c r="BH750" i="2"/>
  <c r="BG750" i="2"/>
  <c r="BE750" i="2"/>
  <c r="T750" i="2"/>
  <c r="R750" i="2"/>
  <c r="P750" i="2"/>
  <c r="BI744" i="2"/>
  <c r="BH744" i="2"/>
  <c r="BG744" i="2"/>
  <c r="BE744" i="2"/>
  <c r="T744" i="2"/>
  <c r="R744" i="2"/>
  <c r="P744" i="2"/>
  <c r="BI722" i="2"/>
  <c r="BH722" i="2"/>
  <c r="BG722" i="2"/>
  <c r="BE722" i="2"/>
  <c r="T722" i="2"/>
  <c r="R722" i="2"/>
  <c r="P722" i="2"/>
  <c r="BI720" i="2"/>
  <c r="BH720" i="2"/>
  <c r="BG720" i="2"/>
  <c r="BE720" i="2"/>
  <c r="T720" i="2"/>
  <c r="R720" i="2"/>
  <c r="P720" i="2"/>
  <c r="BI710" i="2"/>
  <c r="BH710" i="2"/>
  <c r="BG710" i="2"/>
  <c r="BE710" i="2"/>
  <c r="T710" i="2"/>
  <c r="R710" i="2"/>
  <c r="P710" i="2"/>
  <c r="BI707" i="2"/>
  <c r="BH707" i="2"/>
  <c r="BG707" i="2"/>
  <c r="BE707" i="2"/>
  <c r="T707" i="2"/>
  <c r="R707" i="2"/>
  <c r="P707" i="2"/>
  <c r="BI706" i="2"/>
  <c r="BH706" i="2"/>
  <c r="BG706" i="2"/>
  <c r="BE706" i="2"/>
  <c r="T706" i="2"/>
  <c r="R706" i="2"/>
  <c r="P706" i="2"/>
  <c r="BI694" i="2"/>
  <c r="BH694" i="2"/>
  <c r="BG694" i="2"/>
  <c r="BE694" i="2"/>
  <c r="T694" i="2"/>
  <c r="R694" i="2"/>
  <c r="P694" i="2"/>
  <c r="BI684" i="2"/>
  <c r="BH684" i="2"/>
  <c r="BG684" i="2"/>
  <c r="BE684" i="2"/>
  <c r="T684" i="2"/>
  <c r="R684" i="2"/>
  <c r="P684" i="2"/>
  <c r="BI681" i="2"/>
  <c r="BH681" i="2"/>
  <c r="BG681" i="2"/>
  <c r="BE681" i="2"/>
  <c r="T681" i="2"/>
  <c r="R681" i="2"/>
  <c r="P681" i="2"/>
  <c r="BI680" i="2"/>
  <c r="BH680" i="2"/>
  <c r="BG680" i="2"/>
  <c r="BE680" i="2"/>
  <c r="T680" i="2"/>
  <c r="R680" i="2"/>
  <c r="P680" i="2"/>
  <c r="BI672" i="2"/>
  <c r="BH672" i="2"/>
  <c r="BG672" i="2"/>
  <c r="BE672" i="2"/>
  <c r="T672" i="2"/>
  <c r="R672" i="2"/>
  <c r="P672" i="2"/>
  <c r="BI671" i="2"/>
  <c r="BH671" i="2"/>
  <c r="BG671" i="2"/>
  <c r="BE671" i="2"/>
  <c r="T671" i="2"/>
  <c r="R671" i="2"/>
  <c r="P671" i="2"/>
  <c r="BI663" i="2"/>
  <c r="BH663" i="2"/>
  <c r="BG663" i="2"/>
  <c r="BE663" i="2"/>
  <c r="T663" i="2"/>
  <c r="R663" i="2"/>
  <c r="P663" i="2"/>
  <c r="BI657" i="2"/>
  <c r="BH657" i="2"/>
  <c r="BG657" i="2"/>
  <c r="BE657" i="2"/>
  <c r="T657" i="2"/>
  <c r="R657" i="2"/>
  <c r="P657" i="2"/>
  <c r="BI653" i="2"/>
  <c r="BH653" i="2"/>
  <c r="BG653" i="2"/>
  <c r="BE653" i="2"/>
  <c r="T653" i="2"/>
  <c r="R653" i="2"/>
  <c r="P653" i="2"/>
  <c r="BI652" i="2"/>
  <c r="BH652" i="2"/>
  <c r="BG652" i="2"/>
  <c r="BE652" i="2"/>
  <c r="T652" i="2"/>
  <c r="R652" i="2"/>
  <c r="P652" i="2"/>
  <c r="BI641" i="2"/>
  <c r="BH641" i="2"/>
  <c r="BG641" i="2"/>
  <c r="BE641" i="2"/>
  <c r="T641" i="2"/>
  <c r="R641" i="2"/>
  <c r="P641" i="2"/>
  <c r="BI640" i="2"/>
  <c r="BH640" i="2"/>
  <c r="BG640" i="2"/>
  <c r="BE640" i="2"/>
  <c r="T640" i="2"/>
  <c r="R640" i="2"/>
  <c r="P640" i="2"/>
  <c r="BI628" i="2"/>
  <c r="BH628" i="2"/>
  <c r="BG628" i="2"/>
  <c r="BE628" i="2"/>
  <c r="T628" i="2"/>
  <c r="R628" i="2"/>
  <c r="P628" i="2"/>
  <c r="BI620" i="2"/>
  <c r="BH620" i="2"/>
  <c r="BG620" i="2"/>
  <c r="BE620" i="2"/>
  <c r="T620" i="2"/>
  <c r="R620" i="2"/>
  <c r="P620" i="2"/>
  <c r="BI616" i="2"/>
  <c r="BH616" i="2"/>
  <c r="BG616" i="2"/>
  <c r="BE616" i="2"/>
  <c r="T616" i="2"/>
  <c r="R616" i="2"/>
  <c r="P616" i="2"/>
  <c r="BI614" i="2"/>
  <c r="BH614" i="2"/>
  <c r="BG614" i="2"/>
  <c r="BE614" i="2"/>
  <c r="T614" i="2"/>
  <c r="R614" i="2"/>
  <c r="P614" i="2"/>
  <c r="BI613" i="2"/>
  <c r="BH613" i="2"/>
  <c r="BG613" i="2"/>
  <c r="BE613" i="2"/>
  <c r="T613" i="2"/>
  <c r="R613" i="2"/>
  <c r="P613" i="2"/>
  <c r="BI602" i="2"/>
  <c r="BH602" i="2"/>
  <c r="BG602" i="2"/>
  <c r="BE602" i="2"/>
  <c r="T602" i="2"/>
  <c r="R602" i="2"/>
  <c r="P602" i="2"/>
  <c r="BI592" i="2"/>
  <c r="BH592" i="2"/>
  <c r="BG592" i="2"/>
  <c r="BE592" i="2"/>
  <c r="T592" i="2"/>
  <c r="R592" i="2"/>
  <c r="P592" i="2"/>
  <c r="BI591" i="2"/>
  <c r="BH591" i="2"/>
  <c r="BG591" i="2"/>
  <c r="BE591" i="2"/>
  <c r="T591" i="2"/>
  <c r="R591" i="2"/>
  <c r="P591" i="2"/>
  <c r="BI571" i="2"/>
  <c r="BH571" i="2"/>
  <c r="BG571" i="2"/>
  <c r="BE571" i="2"/>
  <c r="T571" i="2"/>
  <c r="R571" i="2"/>
  <c r="P571" i="2"/>
  <c r="BI567" i="2"/>
  <c r="BH567" i="2"/>
  <c r="BG567" i="2"/>
  <c r="BE567" i="2"/>
  <c r="T567" i="2"/>
  <c r="R567" i="2"/>
  <c r="P567" i="2"/>
  <c r="BI554" i="2"/>
  <c r="BH554" i="2"/>
  <c r="BG554" i="2"/>
  <c r="BE554" i="2"/>
  <c r="T554" i="2"/>
  <c r="R554" i="2"/>
  <c r="P554" i="2"/>
  <c r="BI546" i="2"/>
  <c r="BH546" i="2"/>
  <c r="BG546" i="2"/>
  <c r="BE546" i="2"/>
  <c r="T546" i="2"/>
  <c r="R546" i="2"/>
  <c r="P546" i="2"/>
  <c r="BI540" i="2"/>
  <c r="BH540" i="2"/>
  <c r="BG540" i="2"/>
  <c r="BE540" i="2"/>
  <c r="T540" i="2"/>
  <c r="R540" i="2"/>
  <c r="P540" i="2"/>
  <c r="BI532" i="2"/>
  <c r="BH532" i="2"/>
  <c r="BG532" i="2"/>
  <c r="BE532" i="2"/>
  <c r="T532" i="2"/>
  <c r="R532" i="2"/>
  <c r="P532" i="2"/>
  <c r="BI526" i="2"/>
  <c r="BH526" i="2"/>
  <c r="BG526" i="2"/>
  <c r="BE526" i="2"/>
  <c r="T526" i="2"/>
  <c r="R526" i="2"/>
  <c r="P526" i="2"/>
  <c r="BI522" i="2"/>
  <c r="BH522" i="2"/>
  <c r="BG522" i="2"/>
  <c r="BE522" i="2"/>
  <c r="T522" i="2"/>
  <c r="R522" i="2"/>
  <c r="P522" i="2"/>
  <c r="BI518" i="2"/>
  <c r="BH518" i="2"/>
  <c r="BG518" i="2"/>
  <c r="BE518" i="2"/>
  <c r="T518" i="2"/>
  <c r="R518" i="2"/>
  <c r="P518" i="2"/>
  <c r="BI514" i="2"/>
  <c r="BH514" i="2"/>
  <c r="BG514" i="2"/>
  <c r="BE514" i="2"/>
  <c r="T514" i="2"/>
  <c r="R514" i="2"/>
  <c r="P514" i="2"/>
  <c r="BI508" i="2"/>
  <c r="BH508" i="2"/>
  <c r="BG508" i="2"/>
  <c r="BE508" i="2"/>
  <c r="T508" i="2"/>
  <c r="R508" i="2"/>
  <c r="P508" i="2"/>
  <c r="BI504" i="2"/>
  <c r="BH504" i="2"/>
  <c r="BG504" i="2"/>
  <c r="BE504" i="2"/>
  <c r="T504" i="2"/>
  <c r="R504" i="2"/>
  <c r="P504" i="2"/>
  <c r="BI503" i="2"/>
  <c r="BH503" i="2"/>
  <c r="BG503" i="2"/>
  <c r="BE503" i="2"/>
  <c r="T503" i="2"/>
  <c r="R503" i="2"/>
  <c r="P503" i="2"/>
  <c r="BI489" i="2"/>
  <c r="BH489" i="2"/>
  <c r="BG489" i="2"/>
  <c r="BE489" i="2"/>
  <c r="T489" i="2"/>
  <c r="R489" i="2"/>
  <c r="P489" i="2"/>
  <c r="BI469" i="2"/>
  <c r="BH469" i="2"/>
  <c r="BG469" i="2"/>
  <c r="BE469" i="2"/>
  <c r="T469" i="2"/>
  <c r="R469" i="2"/>
  <c r="P469" i="2"/>
  <c r="BI464" i="2"/>
  <c r="BH464" i="2"/>
  <c r="BG464" i="2"/>
  <c r="BE464" i="2"/>
  <c r="T464" i="2"/>
  <c r="R464" i="2"/>
  <c r="P464" i="2"/>
  <c r="BI457" i="2"/>
  <c r="BH457" i="2"/>
  <c r="BG457" i="2"/>
  <c r="BE457" i="2"/>
  <c r="T457" i="2"/>
  <c r="R457" i="2"/>
  <c r="P457" i="2"/>
  <c r="BI420" i="2"/>
  <c r="BH420" i="2"/>
  <c r="BG420" i="2"/>
  <c r="BE420" i="2"/>
  <c r="T420" i="2"/>
  <c r="R420" i="2"/>
  <c r="P420" i="2"/>
  <c r="BI401" i="2"/>
  <c r="BH401" i="2"/>
  <c r="BG401" i="2"/>
  <c r="BE401" i="2"/>
  <c r="T401" i="2"/>
  <c r="R401" i="2"/>
  <c r="P401" i="2"/>
  <c r="BI391" i="2"/>
  <c r="BH391" i="2"/>
  <c r="BG391" i="2"/>
  <c r="BE391" i="2"/>
  <c r="T391" i="2"/>
  <c r="R391" i="2"/>
  <c r="P391" i="2"/>
  <c r="BI349" i="2"/>
  <c r="BH349" i="2"/>
  <c r="BG349" i="2"/>
  <c r="BE349" i="2"/>
  <c r="T349" i="2"/>
  <c r="R349" i="2"/>
  <c r="P349" i="2"/>
  <c r="BI346" i="2"/>
  <c r="BH346" i="2"/>
  <c r="BG346" i="2"/>
  <c r="BE346" i="2"/>
  <c r="T346" i="2"/>
  <c r="R346" i="2"/>
  <c r="P346" i="2"/>
  <c r="BI344" i="2"/>
  <c r="BH344" i="2"/>
  <c r="BG344" i="2"/>
  <c r="BE344" i="2"/>
  <c r="T344" i="2"/>
  <c r="R344" i="2"/>
  <c r="P344" i="2"/>
  <c r="BI334" i="2"/>
  <c r="BH334" i="2"/>
  <c r="BG334" i="2"/>
  <c r="BE334" i="2"/>
  <c r="T334" i="2"/>
  <c r="R334" i="2"/>
  <c r="P334" i="2"/>
  <c r="BI330" i="2"/>
  <c r="BH330" i="2"/>
  <c r="BG330" i="2"/>
  <c r="BE330" i="2"/>
  <c r="T330" i="2"/>
  <c r="R330" i="2"/>
  <c r="P330" i="2"/>
  <c r="BI329" i="2"/>
  <c r="BH329" i="2"/>
  <c r="BG329" i="2"/>
  <c r="BE329" i="2"/>
  <c r="T329" i="2"/>
  <c r="R329" i="2"/>
  <c r="P329" i="2"/>
  <c r="BI319" i="2"/>
  <c r="BH319" i="2"/>
  <c r="BG319" i="2"/>
  <c r="BE319" i="2"/>
  <c r="T319" i="2"/>
  <c r="R319" i="2"/>
  <c r="P319" i="2"/>
  <c r="BI316" i="2"/>
  <c r="BH316" i="2"/>
  <c r="BG316" i="2"/>
  <c r="BE316" i="2"/>
  <c r="T316" i="2"/>
  <c r="R316" i="2"/>
  <c r="P316" i="2"/>
  <c r="BI310" i="2"/>
  <c r="BH310" i="2"/>
  <c r="BG310" i="2"/>
  <c r="BE310" i="2"/>
  <c r="T310" i="2"/>
  <c r="R310" i="2"/>
  <c r="P310" i="2"/>
  <c r="BI306" i="2"/>
  <c r="BH306" i="2"/>
  <c r="BG306" i="2"/>
  <c r="BE306" i="2"/>
  <c r="T306" i="2"/>
  <c r="R306" i="2"/>
  <c r="P306" i="2"/>
  <c r="BI301" i="2"/>
  <c r="BH301" i="2"/>
  <c r="BG301" i="2"/>
  <c r="BE301" i="2"/>
  <c r="T301" i="2"/>
  <c r="R301" i="2"/>
  <c r="P301" i="2"/>
  <c r="BI297" i="2"/>
  <c r="BH297" i="2"/>
  <c r="BG297" i="2"/>
  <c r="BE297" i="2"/>
  <c r="T297" i="2"/>
  <c r="R297" i="2"/>
  <c r="P297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1" i="2"/>
  <c r="BH281" i="2"/>
  <c r="BG281" i="2"/>
  <c r="BE281" i="2"/>
  <c r="T281" i="2"/>
  <c r="R281" i="2"/>
  <c r="P281" i="2"/>
  <c r="BI271" i="2"/>
  <c r="BH271" i="2"/>
  <c r="BG271" i="2"/>
  <c r="BE271" i="2"/>
  <c r="T271" i="2"/>
  <c r="R271" i="2"/>
  <c r="P271" i="2"/>
  <c r="BI264" i="2"/>
  <c r="BH264" i="2"/>
  <c r="BG264" i="2"/>
  <c r="BE264" i="2"/>
  <c r="T264" i="2"/>
  <c r="R264" i="2"/>
  <c r="P264" i="2"/>
  <c r="BI245" i="2"/>
  <c r="BH245" i="2"/>
  <c r="BG245" i="2"/>
  <c r="BE245" i="2"/>
  <c r="T245" i="2"/>
  <c r="R245" i="2"/>
  <c r="P245" i="2"/>
  <c r="BI208" i="2"/>
  <c r="BH208" i="2"/>
  <c r="BG208" i="2"/>
  <c r="BE208" i="2"/>
  <c r="T208" i="2"/>
  <c r="R208" i="2"/>
  <c r="P208" i="2"/>
  <c r="BI202" i="2"/>
  <c r="BH202" i="2"/>
  <c r="BG202" i="2"/>
  <c r="BE202" i="2"/>
  <c r="T202" i="2"/>
  <c r="R202" i="2"/>
  <c r="P202" i="2"/>
  <c r="BI199" i="2"/>
  <c r="BH199" i="2"/>
  <c r="BG199" i="2"/>
  <c r="BE199" i="2"/>
  <c r="T199" i="2"/>
  <c r="R199" i="2"/>
  <c r="P199" i="2"/>
  <c r="BI197" i="2"/>
  <c r="BH197" i="2"/>
  <c r="BG197" i="2"/>
  <c r="BE197" i="2"/>
  <c r="T197" i="2"/>
  <c r="R197" i="2"/>
  <c r="P197" i="2"/>
  <c r="BI193" i="2"/>
  <c r="BH193" i="2"/>
  <c r="BG193" i="2"/>
  <c r="BE193" i="2"/>
  <c r="T193" i="2"/>
  <c r="R193" i="2"/>
  <c r="P193" i="2"/>
  <c r="BI190" i="2"/>
  <c r="BH190" i="2"/>
  <c r="BG190" i="2"/>
  <c r="BE190" i="2"/>
  <c r="T190" i="2"/>
  <c r="R190" i="2"/>
  <c r="P190" i="2"/>
  <c r="BI188" i="2"/>
  <c r="BH188" i="2"/>
  <c r="BG188" i="2"/>
  <c r="BE188" i="2"/>
  <c r="T188" i="2"/>
  <c r="R188" i="2"/>
  <c r="P188" i="2"/>
  <c r="BI186" i="2"/>
  <c r="BH186" i="2"/>
  <c r="BG186" i="2"/>
  <c r="BE186" i="2"/>
  <c r="T186" i="2"/>
  <c r="R186" i="2"/>
  <c r="P186" i="2"/>
  <c r="BI184" i="2"/>
  <c r="BH184" i="2"/>
  <c r="BG184" i="2"/>
  <c r="BE184" i="2"/>
  <c r="T184" i="2"/>
  <c r="R184" i="2"/>
  <c r="P184" i="2"/>
  <c r="BI182" i="2"/>
  <c r="BH182" i="2"/>
  <c r="BG182" i="2"/>
  <c r="BE182" i="2"/>
  <c r="T182" i="2"/>
  <c r="R182" i="2"/>
  <c r="P182" i="2"/>
  <c r="BI180" i="2"/>
  <c r="BH180" i="2"/>
  <c r="BG180" i="2"/>
  <c r="BE180" i="2"/>
  <c r="T180" i="2"/>
  <c r="R180" i="2"/>
  <c r="P180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55" i="2"/>
  <c r="BH155" i="2"/>
  <c r="BG155" i="2"/>
  <c r="BE155" i="2"/>
  <c r="T155" i="2"/>
  <c r="R155" i="2"/>
  <c r="P155" i="2"/>
  <c r="BI151" i="2"/>
  <c r="BH151" i="2"/>
  <c r="BG151" i="2"/>
  <c r="BE151" i="2"/>
  <c r="T151" i="2"/>
  <c r="R151" i="2"/>
  <c r="P151" i="2"/>
  <c r="BI147" i="2"/>
  <c r="BH147" i="2"/>
  <c r="BG147" i="2"/>
  <c r="BE147" i="2"/>
  <c r="T147" i="2"/>
  <c r="R147" i="2"/>
  <c r="P147" i="2"/>
  <c r="BI143" i="2"/>
  <c r="BH143" i="2"/>
  <c r="BG143" i="2"/>
  <c r="BE143" i="2"/>
  <c r="T143" i="2"/>
  <c r="R143" i="2"/>
  <c r="P143" i="2"/>
  <c r="J137" i="2"/>
  <c r="J136" i="2"/>
  <c r="F136" i="2"/>
  <c r="F134" i="2"/>
  <c r="E132" i="2"/>
  <c r="J94" i="2"/>
  <c r="J93" i="2"/>
  <c r="F93" i="2"/>
  <c r="F91" i="2"/>
  <c r="E89" i="2"/>
  <c r="J20" i="2"/>
  <c r="E20" i="2"/>
  <c r="F137" i="2"/>
  <c r="J19" i="2"/>
  <c r="J14" i="2"/>
  <c r="J134" i="2" s="1"/>
  <c r="E7" i="2"/>
  <c r="E85" i="2" s="1"/>
  <c r="L90" i="1"/>
  <c r="AM90" i="1"/>
  <c r="AM89" i="1"/>
  <c r="L89" i="1"/>
  <c r="AM87" i="1"/>
  <c r="L87" i="1"/>
  <c r="L85" i="1"/>
  <c r="BK2952" i="2"/>
  <c r="BK2941" i="2"/>
  <c r="BK2924" i="2"/>
  <c r="BK2918" i="2"/>
  <c r="BK2910" i="2"/>
  <c r="J2905" i="2"/>
  <c r="J2902" i="2"/>
  <c r="J2886" i="2"/>
  <c r="J2880" i="2"/>
  <c r="BK2873" i="2"/>
  <c r="BK2865" i="2"/>
  <c r="BK2860" i="2"/>
  <c r="J2852" i="2"/>
  <c r="J2847" i="2"/>
  <c r="J2839" i="2"/>
  <c r="J2832" i="2"/>
  <c r="BK2816" i="2"/>
  <c r="J2802" i="2"/>
  <c r="J2728" i="2"/>
  <c r="BK2681" i="2"/>
  <c r="BK2508" i="2"/>
  <c r="J2232" i="2"/>
  <c r="J1961" i="2"/>
  <c r="J1554" i="2"/>
  <c r="J1087" i="2"/>
  <c r="J934" i="2"/>
  <c r="BK781" i="2"/>
  <c r="J706" i="2"/>
  <c r="J613" i="2"/>
  <c r="BK567" i="2"/>
  <c r="J532" i="2"/>
  <c r="J518" i="2"/>
  <c r="BK504" i="2"/>
  <c r="J457" i="2"/>
  <c r="J334" i="2"/>
  <c r="BK310" i="2"/>
  <c r="J281" i="2"/>
  <c r="J190" i="2"/>
  <c r="BK180" i="2"/>
  <c r="BK143" i="2"/>
  <c r="J2952" i="2"/>
  <c r="J2920" i="2"/>
  <c r="J2915" i="2"/>
  <c r="BK2908" i="2"/>
  <c r="BK2899" i="2"/>
  <c r="J2890" i="2"/>
  <c r="BK2885" i="2"/>
  <c r="J2874" i="2"/>
  <c r="J2870" i="2"/>
  <c r="J2861" i="2"/>
  <c r="BK2856" i="2"/>
  <c r="J2848" i="2"/>
  <c r="BK2842" i="2"/>
  <c r="J2819" i="2"/>
  <c r="BK2771" i="2"/>
  <c r="J2759" i="2"/>
  <c r="J2718" i="2"/>
  <c r="BK2674" i="2"/>
  <c r="BK2659" i="2"/>
  <c r="BK2442" i="2"/>
  <c r="J2398" i="2"/>
  <c r="BK2263" i="2"/>
  <c r="BK2122" i="2"/>
  <c r="BK1961" i="2"/>
  <c r="BK1565" i="2"/>
  <c r="J1064" i="2"/>
  <c r="J1019" i="2"/>
  <c r="BK934" i="2"/>
  <c r="BK800" i="2"/>
  <c r="BK750" i="2"/>
  <c r="BK710" i="2"/>
  <c r="J671" i="2"/>
  <c r="J652" i="2"/>
  <c r="BK571" i="2"/>
  <c r="BK457" i="2"/>
  <c r="BK401" i="2"/>
  <c r="J346" i="2"/>
  <c r="J330" i="2"/>
  <c r="J306" i="2"/>
  <c r="BK199" i="2"/>
  <c r="J163" i="2"/>
  <c r="BK3309" i="2"/>
  <c r="J3196" i="2"/>
  <c r="J3067" i="2"/>
  <c r="J3049" i="2"/>
  <c r="BK3046" i="2"/>
  <c r="J3040" i="2"/>
  <c r="J3026" i="2"/>
  <c r="BK2989" i="2"/>
  <c r="BK2980" i="2"/>
  <c r="BK2970" i="2"/>
  <c r="BK2960" i="2"/>
  <c r="J2959" i="2"/>
  <c r="BK2957" i="2"/>
  <c r="BK2950" i="2"/>
  <c r="BK2937" i="2"/>
  <c r="BK2922" i="2"/>
  <c r="BK2913" i="2"/>
  <c r="J2907" i="2"/>
  <c r="J2899" i="2"/>
  <c r="J2893" i="2"/>
  <c r="J2885" i="2"/>
  <c r="BK2880" i="2"/>
  <c r="J2873" i="2"/>
  <c r="BK2867" i="2"/>
  <c r="BK2855" i="2"/>
  <c r="BK2845" i="2"/>
  <c r="BK2839" i="2"/>
  <c r="BK2834" i="2"/>
  <c r="BK2810" i="2"/>
  <c r="BK2724" i="2"/>
  <c r="J2684" i="2"/>
  <c r="J2659" i="2"/>
  <c r="BK2593" i="2"/>
  <c r="J2272" i="2"/>
  <c r="BK2113" i="2"/>
  <c r="BK1526" i="2"/>
  <c r="J1113" i="2"/>
  <c r="J1034" i="2"/>
  <c r="BK810" i="2"/>
  <c r="BK720" i="2"/>
  <c r="BK671" i="2"/>
  <c r="J620" i="2"/>
  <c r="BK554" i="2"/>
  <c r="J271" i="2"/>
  <c r="BK190" i="2"/>
  <c r="BK163" i="2"/>
  <c r="BK2896" i="2"/>
  <c r="BK2888" i="2"/>
  <c r="BK2876" i="2"/>
  <c r="J2865" i="2"/>
  <c r="J2850" i="2"/>
  <c r="J2836" i="2"/>
  <c r="BK2825" i="2"/>
  <c r="J2765" i="2"/>
  <c r="J2698" i="2"/>
  <c r="J2661" i="2"/>
  <c r="BK2596" i="2"/>
  <c r="BK2278" i="2"/>
  <c r="BK2083" i="2"/>
  <c r="BK1554" i="2"/>
  <c r="BK1122" i="2"/>
  <c r="BK1060" i="2"/>
  <c r="BK795" i="2"/>
  <c r="J779" i="2"/>
  <c r="BK706" i="2"/>
  <c r="BK672" i="2"/>
  <c r="BK628" i="2"/>
  <c r="J614" i="2"/>
  <c r="BK532" i="2"/>
  <c r="BK508" i="2"/>
  <c r="J464" i="2"/>
  <c r="BK391" i="2"/>
  <c r="BK319" i="2"/>
  <c r="BK297" i="2"/>
  <c r="BK264" i="2"/>
  <c r="BK197" i="2"/>
  <c r="AS95" i="1"/>
  <c r="J2989" i="2"/>
  <c r="J2980" i="2"/>
  <c r="J2970" i="2"/>
  <c r="BK2961" i="2"/>
  <c r="BK2959" i="2"/>
  <c r="J2957" i="2"/>
  <c r="BK2953" i="2"/>
  <c r="J2938" i="2"/>
  <c r="BK2923" i="2"/>
  <c r="BK2916" i="2"/>
  <c r="BK2911" i="2"/>
  <c r="BK2906" i="2"/>
  <c r="J2897" i="2"/>
  <c r="BK2887" i="2"/>
  <c r="J2881" i="2"/>
  <c r="BK2874" i="2"/>
  <c r="BK2870" i="2"/>
  <c r="J2862" i="2"/>
  <c r="J2846" i="2"/>
  <c r="J2838" i="2"/>
  <c r="BK2832" i="2"/>
  <c r="J2808" i="2"/>
  <c r="BK2718" i="2"/>
  <c r="J2709" i="2"/>
  <c r="BK2663" i="2"/>
  <c r="J2596" i="2"/>
  <c r="BK2428" i="2"/>
  <c r="J2251" i="2"/>
  <c r="J2122" i="2"/>
  <c r="J1772" i="2"/>
  <c r="BK1064" i="2"/>
  <c r="BK939" i="2"/>
  <c r="J795" i="2"/>
  <c r="BK694" i="2"/>
  <c r="BK641" i="2"/>
  <c r="BK613" i="2"/>
  <c r="J540" i="2"/>
  <c r="J199" i="2"/>
  <c r="BK184" i="2"/>
  <c r="J151" i="2"/>
  <c r="J2901" i="2"/>
  <c r="BK2895" i="2"/>
  <c r="J2889" i="2"/>
  <c r="BK2879" i="2"/>
  <c r="J2869" i="2"/>
  <c r="J2856" i="2"/>
  <c r="BK2848" i="2"/>
  <c r="J2842" i="2"/>
  <c r="BK2830" i="2"/>
  <c r="BK2802" i="2"/>
  <c r="J2727" i="2"/>
  <c r="J2681" i="2"/>
  <c r="BK2653" i="2"/>
  <c r="BK2435" i="2"/>
  <c r="BK2127" i="2"/>
  <c r="J1565" i="2"/>
  <c r="BK1345" i="2"/>
  <c r="J1038" i="2"/>
  <c r="BK801" i="2"/>
  <c r="BK793" i="2"/>
  <c r="J720" i="2"/>
  <c r="BK680" i="2"/>
  <c r="J653" i="2"/>
  <c r="J602" i="2"/>
  <c r="J526" i="2"/>
  <c r="BK503" i="2"/>
  <c r="J420" i="2"/>
  <c r="J344" i="2"/>
  <c r="J310" i="2"/>
  <c r="J290" i="2"/>
  <c r="J245" i="2"/>
  <c r="J182" i="2"/>
  <c r="J2954" i="2"/>
  <c r="J2950" i="2"/>
  <c r="BK2947" i="2"/>
  <c r="J2937" i="2"/>
  <c r="J2923" i="2"/>
  <c r="BK2921" i="2"/>
  <c r="J2917" i="2"/>
  <c r="BK2912" i="2"/>
  <c r="BK2909" i="2"/>
  <c r="J2906" i="2"/>
  <c r="J2903" i="2"/>
  <c r="BK2894" i="2"/>
  <c r="J2888" i="2"/>
  <c r="J2883" i="2"/>
  <c r="BK2877" i="2"/>
  <c r="BK2875" i="2"/>
  <c r="J2867" i="2"/>
  <c r="J2863" i="2"/>
  <c r="BK2859" i="2"/>
  <c r="J2854" i="2"/>
  <c r="BK2850" i="2"/>
  <c r="BK2843" i="2"/>
  <c r="BK2840" i="2"/>
  <c r="J2834" i="2"/>
  <c r="J2825" i="2"/>
  <c r="BK2819" i="2"/>
  <c r="J2810" i="2"/>
  <c r="BK2808" i="2"/>
  <c r="J2763" i="2"/>
  <c r="J2721" i="2"/>
  <c r="BK2698" i="2"/>
  <c r="BK2666" i="2"/>
  <c r="BK2655" i="2"/>
  <c r="J2278" i="2"/>
  <c r="J2159" i="2"/>
  <c r="BK2015" i="2"/>
  <c r="BK1783" i="2"/>
  <c r="BK1764" i="2"/>
  <c r="J1345" i="2"/>
  <c r="J1047" i="2"/>
  <c r="J801" i="2"/>
  <c r="BK790" i="2"/>
  <c r="BK744" i="2"/>
  <c r="J710" i="2"/>
  <c r="J628" i="2"/>
  <c r="J592" i="2"/>
  <c r="J554" i="2"/>
  <c r="BK540" i="2"/>
  <c r="J522" i="2"/>
  <c r="BK514" i="2"/>
  <c r="J489" i="2"/>
  <c r="BK464" i="2"/>
  <c r="BK349" i="2"/>
  <c r="BK330" i="2"/>
  <c r="BK316" i="2"/>
  <c r="BK306" i="2"/>
  <c r="BK271" i="2"/>
  <c r="J208" i="2"/>
  <c r="J188" i="2"/>
  <c r="BK182" i="2"/>
  <c r="J162" i="2"/>
  <c r="J2956" i="2"/>
  <c r="J2953" i="2"/>
  <c r="J2947" i="2"/>
  <c r="J2919" i="2"/>
  <c r="BK2917" i="2"/>
  <c r="J2913" i="2"/>
  <c r="J2909" i="2"/>
  <c r="BK2904" i="2"/>
  <c r="BK2901" i="2"/>
  <c r="J2894" i="2"/>
  <c r="J2891" i="2"/>
  <c r="J2887" i="2"/>
  <c r="J2884" i="2"/>
  <c r="BK2878" i="2"/>
  <c r="J2871" i="2"/>
  <c r="BK2864" i="2"/>
  <c r="BK2862" i="2"/>
  <c r="J2859" i="2"/>
  <c r="J2855" i="2"/>
  <c r="BK2849" i="2"/>
  <c r="J2845" i="2"/>
  <c r="J2835" i="2"/>
  <c r="J2833" i="2"/>
  <c r="BK2780" i="2"/>
  <c r="BK2765" i="2"/>
  <c r="J2761" i="2"/>
  <c r="J2724" i="2"/>
  <c r="BK2709" i="2"/>
  <c r="BK2686" i="2"/>
  <c r="J2669" i="2"/>
  <c r="BK2657" i="2"/>
  <c r="J2585" i="2"/>
  <c r="J2435" i="2"/>
  <c r="BK2275" i="2"/>
  <c r="BK2269" i="2"/>
  <c r="BK2207" i="2"/>
  <c r="BK2143" i="2"/>
  <c r="J2083" i="2"/>
  <c r="J1764" i="2"/>
  <c r="BK1722" i="2"/>
  <c r="J1122" i="2"/>
  <c r="J1060" i="2"/>
  <c r="BK1034" i="2"/>
  <c r="J1015" i="2"/>
  <c r="J823" i="2"/>
  <c r="J781" i="2"/>
  <c r="J758" i="2"/>
  <c r="BK722" i="2"/>
  <c r="BK684" i="2"/>
  <c r="J672" i="2"/>
  <c r="BK653" i="2"/>
  <c r="J641" i="2"/>
  <c r="BK614" i="2"/>
  <c r="BK290" i="2"/>
  <c r="BK202" i="2"/>
  <c r="BK193" i="2"/>
  <c r="BK172" i="2"/>
  <c r="BK155" i="2"/>
  <c r="J3309" i="2"/>
  <c r="BK3085" i="2"/>
  <c r="BK3067" i="2"/>
  <c r="BK3047" i="2"/>
  <c r="BK3040" i="2"/>
  <c r="BK3012" i="2"/>
  <c r="BK2982" i="2"/>
  <c r="BK2979" i="2"/>
  <c r="J2962" i="2"/>
  <c r="J2960" i="2"/>
  <c r="J2958" i="2"/>
  <c r="BK2954" i="2"/>
  <c r="J2941" i="2"/>
  <c r="J2924" i="2"/>
  <c r="BK2919" i="2"/>
  <c r="BK2915" i="2"/>
  <c r="J2910" i="2"/>
  <c r="BK2903" i="2"/>
  <c r="J2898" i="2"/>
  <c r="J2892" i="2"/>
  <c r="BK2882" i="2"/>
  <c r="J2878" i="2"/>
  <c r="BK2869" i="2"/>
  <c r="J2864" i="2"/>
  <c r="BK2854" i="2"/>
  <c r="J2844" i="2"/>
  <c r="BK2837" i="2"/>
  <c r="BK2821" i="2"/>
  <c r="J2780" i="2"/>
  <c r="J2701" i="2"/>
  <c r="BK2669" i="2"/>
  <c r="J2653" i="2"/>
  <c r="J2442" i="2"/>
  <c r="J2263" i="2"/>
  <c r="J2127" i="2"/>
  <c r="J1783" i="2"/>
  <c r="J1119" i="2"/>
  <c r="BK1038" i="2"/>
  <c r="BK823" i="2"/>
  <c r="J750" i="2"/>
  <c r="J681" i="2"/>
  <c r="BK663" i="2"/>
  <c r="BK616" i="2"/>
  <c r="BK546" i="2"/>
  <c r="BK208" i="2"/>
  <c r="BK188" i="2"/>
  <c r="J172" i="2"/>
  <c r="J143" i="2"/>
  <c r="BK2897" i="2"/>
  <c r="BK2891" i="2"/>
  <c r="J2877" i="2"/>
  <c r="BK2866" i="2"/>
  <c r="BK2853" i="2"/>
  <c r="BK2846" i="2"/>
  <c r="J2837" i="2"/>
  <c r="BK2833" i="2"/>
  <c r="BK2812" i="2"/>
  <c r="BK2728" i="2"/>
  <c r="J2697" i="2"/>
  <c r="J2655" i="2"/>
  <c r="BK2585" i="2"/>
  <c r="BK2232" i="2"/>
  <c r="J1742" i="2"/>
  <c r="J1392" i="2"/>
  <c r="BK1113" i="2"/>
  <c r="J810" i="2"/>
  <c r="J798" i="2"/>
  <c r="J790" i="2"/>
  <c r="BK707" i="2"/>
  <c r="BK681" i="2"/>
  <c r="J657" i="2"/>
  <c r="J616" i="2"/>
  <c r="J571" i="2"/>
  <c r="J514" i="2"/>
  <c r="BK489" i="2"/>
  <c r="J401" i="2"/>
  <c r="BK329" i="2"/>
  <c r="J301" i="2"/>
  <c r="BK281" i="2"/>
  <c r="J186" i="2"/>
  <c r="J155" i="2"/>
  <c r="BK2956" i="2"/>
  <c r="BK2949" i="2"/>
  <c r="J2944" i="2"/>
  <c r="BK2934" i="2"/>
  <c r="J2922" i="2"/>
  <c r="BK2920" i="2"/>
  <c r="J2914" i="2"/>
  <c r="J2911" i="2"/>
  <c r="BK2907" i="2"/>
  <c r="J2904" i="2"/>
  <c r="BK2898" i="2"/>
  <c r="BK2890" i="2"/>
  <c r="BK2884" i="2"/>
  <c r="J2882" i="2"/>
  <c r="J2876" i="2"/>
  <c r="J2872" i="2"/>
  <c r="J2866" i="2"/>
  <c r="BK2861" i="2"/>
  <c r="BK2858" i="2"/>
  <c r="J2853" i="2"/>
  <c r="J2849" i="2"/>
  <c r="BK2841" i="2"/>
  <c r="BK2838" i="2"/>
  <c r="J2831" i="2"/>
  <c r="J2821" i="2"/>
  <c r="J2812" i="2"/>
  <c r="BK2774" i="2"/>
  <c r="BK2759" i="2"/>
  <c r="BK2715" i="2"/>
  <c r="J2686" i="2"/>
  <c r="J2663" i="2"/>
  <c r="BK2398" i="2"/>
  <c r="J2275" i="2"/>
  <c r="BK2041" i="2"/>
  <c r="BK2007" i="2"/>
  <c r="BK1772" i="2"/>
  <c r="J1722" i="2"/>
  <c r="J1526" i="2"/>
  <c r="BK1056" i="2"/>
  <c r="BK1019" i="2"/>
  <c r="BK798" i="2"/>
  <c r="BK779" i="2"/>
  <c r="J722" i="2"/>
  <c r="BK652" i="2"/>
  <c r="J591" i="2"/>
  <c r="J546" i="2"/>
  <c r="BK522" i="2"/>
  <c r="BK518" i="2"/>
  <c r="J508" i="2"/>
  <c r="J503" i="2"/>
  <c r="BK469" i="2"/>
  <c r="J391" i="2"/>
  <c r="BK344" i="2"/>
  <c r="J329" i="2"/>
  <c r="BK301" i="2"/>
  <c r="BK245" i="2"/>
  <c r="J197" i="2"/>
  <c r="J184" i="2"/>
  <c r="J173" i="2"/>
  <c r="BK151" i="2"/>
  <c r="BK2955" i="2"/>
  <c r="J2949" i="2"/>
  <c r="BK2938" i="2"/>
  <c r="J2918" i="2"/>
  <c r="J2916" i="2"/>
  <c r="J2912" i="2"/>
  <c r="BK2905" i="2"/>
  <c r="BK2902" i="2"/>
  <c r="J2895" i="2"/>
  <c r="BK2892" i="2"/>
  <c r="BK2889" i="2"/>
  <c r="BK2881" i="2"/>
  <c r="J2875" i="2"/>
  <c r="BK2872" i="2"/>
  <c r="BK2868" i="2"/>
  <c r="BK2863" i="2"/>
  <c r="J2860" i="2"/>
  <c r="J2858" i="2"/>
  <c r="BK2852" i="2"/>
  <c r="BK2847" i="2"/>
  <c r="BK2844" i="2"/>
  <c r="J2841" i="2"/>
  <c r="BK2831" i="2"/>
  <c r="J2816" i="2"/>
  <c r="J2774" i="2"/>
  <c r="BK2763" i="2"/>
  <c r="BK2727" i="2"/>
  <c r="BK2721" i="2"/>
  <c r="BK2697" i="2"/>
  <c r="BK2684" i="2"/>
  <c r="BK2661" i="2"/>
  <c r="BK2650" i="2"/>
  <c r="J2593" i="2"/>
  <c r="BK2440" i="2"/>
  <c r="J2428" i="2"/>
  <c r="BK2272" i="2"/>
  <c r="BK2251" i="2"/>
  <c r="BK2159" i="2"/>
  <c r="J2113" i="2"/>
  <c r="J2015" i="2"/>
  <c r="BK1742" i="2"/>
  <c r="BK1392" i="2"/>
  <c r="BK1087" i="2"/>
  <c r="BK1047" i="2"/>
  <c r="J939" i="2"/>
  <c r="J826" i="2"/>
  <c r="J793" i="2"/>
  <c r="BK759" i="2"/>
  <c r="J744" i="2"/>
  <c r="J707" i="2"/>
  <c r="J680" i="2"/>
  <c r="BK657" i="2"/>
  <c r="J640" i="2"/>
  <c r="BK591" i="2"/>
  <c r="J567" i="2"/>
  <c r="BK420" i="2"/>
  <c r="J349" i="2"/>
  <c r="BK334" i="2"/>
  <c r="J319" i="2"/>
  <c r="J289" i="2"/>
  <c r="J264" i="2"/>
  <c r="BK186" i="2"/>
  <c r="BK162" i="2"/>
  <c r="J147" i="2"/>
  <c r="BK3196" i="2"/>
  <c r="J3085" i="2"/>
  <c r="BK3049" i="2"/>
  <c r="J3047" i="2"/>
  <c r="J3046" i="2"/>
  <c r="BK3026" i="2"/>
  <c r="J3012" i="2"/>
  <c r="J2982" i="2"/>
  <c r="J2979" i="2"/>
  <c r="BK2962" i="2"/>
  <c r="J2961" i="2"/>
  <c r="BK2958" i="2"/>
  <c r="J2955" i="2"/>
  <c r="BK2944" i="2"/>
  <c r="J2934" i="2"/>
  <c r="J2921" i="2"/>
  <c r="BK2914" i="2"/>
  <c r="J2908" i="2"/>
  <c r="BK2900" i="2"/>
  <c r="J2896" i="2"/>
  <c r="BK2886" i="2"/>
  <c r="J2879" i="2"/>
  <c r="J2868" i="2"/>
  <c r="J2857" i="2"/>
  <c r="J2851" i="2"/>
  <c r="J2840" i="2"/>
  <c r="BK2836" i="2"/>
  <c r="J2830" i="2"/>
  <c r="BK2761" i="2"/>
  <c r="J2715" i="2"/>
  <c r="J2674" i="2"/>
  <c r="J2657" i="2"/>
  <c r="J2508" i="2"/>
  <c r="J2269" i="2"/>
  <c r="J2143" i="2"/>
  <c r="J2007" i="2"/>
  <c r="BK1443" i="2"/>
  <c r="J1056" i="2"/>
  <c r="BK826" i="2"/>
  <c r="BK758" i="2"/>
  <c r="J684" i="2"/>
  <c r="BK640" i="2"/>
  <c r="BK602" i="2"/>
  <c r="J297" i="2"/>
  <c r="J193" i="2"/>
  <c r="J180" i="2"/>
  <c r="BK147" i="2"/>
  <c r="J2900" i="2"/>
  <c r="BK2893" i="2"/>
  <c r="BK2883" i="2"/>
  <c r="BK2871" i="2"/>
  <c r="BK2857" i="2"/>
  <c r="BK2851" i="2"/>
  <c r="J2843" i="2"/>
  <c r="BK2835" i="2"/>
  <c r="J2771" i="2"/>
  <c r="BK2701" i="2"/>
  <c r="J2666" i="2"/>
  <c r="J2650" i="2"/>
  <c r="J2440" i="2"/>
  <c r="J2207" i="2"/>
  <c r="J2041" i="2"/>
  <c r="J1443" i="2"/>
  <c r="BK1119" i="2"/>
  <c r="BK1015" i="2"/>
  <c r="J800" i="2"/>
  <c r="J759" i="2"/>
  <c r="J694" i="2"/>
  <c r="J663" i="2"/>
  <c r="BK620" i="2"/>
  <c r="BK592" i="2"/>
  <c r="BK526" i="2"/>
  <c r="J504" i="2"/>
  <c r="J469" i="2"/>
  <c r="BK346" i="2"/>
  <c r="J316" i="2"/>
  <c r="BK289" i="2"/>
  <c r="J202" i="2"/>
  <c r="BK173" i="2"/>
  <c r="T348" i="2" l="1"/>
  <c r="R619" i="2"/>
  <c r="P780" i="2"/>
  <c r="BK2680" i="2"/>
  <c r="J2680" i="2"/>
  <c r="J109" i="2" s="1"/>
  <c r="BK2820" i="2"/>
  <c r="J2820" i="2" s="1"/>
  <c r="J110" i="2" s="1"/>
  <c r="BK2829" i="2"/>
  <c r="J2829" i="2"/>
  <c r="J111" i="2" s="1"/>
  <c r="BK2948" i="2"/>
  <c r="J2948" i="2" s="1"/>
  <c r="J112" i="2" s="1"/>
  <c r="P2948" i="2"/>
  <c r="R2951" i="2"/>
  <c r="P2988" i="2"/>
  <c r="BK142" i="2"/>
  <c r="J142" i="2" s="1"/>
  <c r="J100" i="2" s="1"/>
  <c r="T142" i="2"/>
  <c r="P207" i="2"/>
  <c r="R207" i="2"/>
  <c r="R348" i="2"/>
  <c r="P619" i="2"/>
  <c r="T780" i="2"/>
  <c r="R2680" i="2"/>
  <c r="R2820" i="2"/>
  <c r="P2829" i="2"/>
  <c r="BK2951" i="2"/>
  <c r="J2951" i="2"/>
  <c r="J113" i="2" s="1"/>
  <c r="BK2988" i="2"/>
  <c r="J2988" i="2" s="1"/>
  <c r="J115" i="2" s="1"/>
  <c r="T2988" i="2"/>
  <c r="P3048" i="2"/>
  <c r="R142" i="2"/>
  <c r="BK207" i="2"/>
  <c r="J207" i="2" s="1"/>
  <c r="J101" i="2" s="1"/>
  <c r="T207" i="2"/>
  <c r="P348" i="2"/>
  <c r="T619" i="2"/>
  <c r="BK780" i="2"/>
  <c r="J780" i="2" s="1"/>
  <c r="J104" i="2" s="1"/>
  <c r="P2680" i="2"/>
  <c r="P2667" i="2"/>
  <c r="T2820" i="2"/>
  <c r="T2829" i="2"/>
  <c r="T2948" i="2"/>
  <c r="T2951" i="2"/>
  <c r="T2667" i="2" s="1"/>
  <c r="BK3048" i="2"/>
  <c r="J3048" i="2"/>
  <c r="J117" i="2" s="1"/>
  <c r="P142" i="2"/>
  <c r="P141" i="2" s="1"/>
  <c r="BK348" i="2"/>
  <c r="J348" i="2" s="1"/>
  <c r="J102" i="2" s="1"/>
  <c r="BK619" i="2"/>
  <c r="J619" i="2"/>
  <c r="J103" i="2" s="1"/>
  <c r="R780" i="2"/>
  <c r="T2680" i="2"/>
  <c r="P2820" i="2"/>
  <c r="R2829" i="2"/>
  <c r="R2667" i="2" s="1"/>
  <c r="R2948" i="2"/>
  <c r="P2951" i="2"/>
  <c r="R2988" i="2"/>
  <c r="BK3045" i="2"/>
  <c r="J3045" i="2" s="1"/>
  <c r="J116" i="2" s="1"/>
  <c r="P3045" i="2"/>
  <c r="R3045" i="2"/>
  <c r="T3045" i="2"/>
  <c r="R3048" i="2"/>
  <c r="T3048" i="2"/>
  <c r="BK2665" i="2"/>
  <c r="J2665" i="2" s="1"/>
  <c r="J105" i="2" s="1"/>
  <c r="BK2668" i="2"/>
  <c r="BK2673" i="2"/>
  <c r="J2673" i="2" s="1"/>
  <c r="J108" i="2" s="1"/>
  <c r="BK3195" i="2"/>
  <c r="J3195" i="2"/>
  <c r="J118" i="2" s="1"/>
  <c r="BK2981" i="2"/>
  <c r="J2981" i="2" s="1"/>
  <c r="J114" i="2" s="1"/>
  <c r="J91" i="2"/>
  <c r="F94" i="2"/>
  <c r="BF147" i="2"/>
  <c r="BF151" i="2"/>
  <c r="BF180" i="2"/>
  <c r="BF182" i="2"/>
  <c r="BF199" i="2"/>
  <c r="BF202" i="2"/>
  <c r="BF208" i="2"/>
  <c r="BF306" i="2"/>
  <c r="BF330" i="2"/>
  <c r="BF349" i="2"/>
  <c r="BF391" i="2"/>
  <c r="BF420" i="2"/>
  <c r="BF464" i="2"/>
  <c r="BF489" i="2"/>
  <c r="BF503" i="2"/>
  <c r="BF532" i="2"/>
  <c r="BF540" i="2"/>
  <c r="BF567" i="2"/>
  <c r="BF613" i="2"/>
  <c r="BF614" i="2"/>
  <c r="BF616" i="2"/>
  <c r="BF620" i="2"/>
  <c r="BF628" i="2"/>
  <c r="BF652" i="2"/>
  <c r="BF653" i="2"/>
  <c r="BF657" i="2"/>
  <c r="BF671" i="2"/>
  <c r="BF684" i="2"/>
  <c r="BF710" i="2"/>
  <c r="BF722" i="2"/>
  <c r="BF758" i="2"/>
  <c r="BF759" i="2"/>
  <c r="BF798" i="2"/>
  <c r="BF801" i="2"/>
  <c r="BF1345" i="2"/>
  <c r="BF1392" i="2"/>
  <c r="BF1554" i="2"/>
  <c r="BF1722" i="2"/>
  <c r="BF1742" i="2"/>
  <c r="BF2015" i="2"/>
  <c r="BF2159" i="2"/>
  <c r="BF2232" i="2"/>
  <c r="BF2263" i="2"/>
  <c r="BF2272" i="2"/>
  <c r="BF2428" i="2"/>
  <c r="BF2435" i="2"/>
  <c r="BF2508" i="2"/>
  <c r="BF2596" i="2"/>
  <c r="BF2653" i="2"/>
  <c r="BF2659" i="2"/>
  <c r="BF2666" i="2"/>
  <c r="BF2674" i="2"/>
  <c r="BF2686" i="2"/>
  <c r="BF2697" i="2"/>
  <c r="BF2698" i="2"/>
  <c r="BF2765" i="2"/>
  <c r="BF2780" i="2"/>
  <c r="BF2810" i="2"/>
  <c r="BF2841" i="2"/>
  <c r="BF2849" i="2"/>
  <c r="BF2855" i="2"/>
  <c r="BF2868" i="2"/>
  <c r="BF2870" i="2"/>
  <c r="BF2876" i="2"/>
  <c r="BF2888" i="2"/>
  <c r="BF2891" i="2"/>
  <c r="BF2894" i="2"/>
  <c r="BF2896" i="2"/>
  <c r="BF2899" i="2"/>
  <c r="BF163" i="2"/>
  <c r="BF173" i="2"/>
  <c r="BF186" i="2"/>
  <c r="BF188" i="2"/>
  <c r="BF190" i="2"/>
  <c r="BF197" i="2"/>
  <c r="BF264" i="2"/>
  <c r="BF281" i="2"/>
  <c r="BF290" i="2"/>
  <c r="BF592" i="2"/>
  <c r="BF680" i="2"/>
  <c r="BF681" i="2"/>
  <c r="BF781" i="2"/>
  <c r="BF793" i="2"/>
  <c r="BF810" i="2"/>
  <c r="BF1019" i="2"/>
  <c r="BF1034" i="2"/>
  <c r="BF1047" i="2"/>
  <c r="BF1087" i="2"/>
  <c r="BF1113" i="2"/>
  <c r="BF1764" i="2"/>
  <c r="BF1772" i="2"/>
  <c r="BF1961" i="2"/>
  <c r="BF2122" i="2"/>
  <c r="BF2127" i="2"/>
  <c r="BF2440" i="2"/>
  <c r="BF2442" i="2"/>
  <c r="BF2650" i="2"/>
  <c r="BF2655" i="2"/>
  <c r="BF2657" i="2"/>
  <c r="BF2661" i="2"/>
  <c r="BF2663" i="2"/>
  <c r="BF2701" i="2"/>
  <c r="BF2709" i="2"/>
  <c r="BF2715" i="2"/>
  <c r="BF2724" i="2"/>
  <c r="BF2759" i="2"/>
  <c r="BF2771" i="2"/>
  <c r="BF2774" i="2"/>
  <c r="BF2802" i="2"/>
  <c r="BF2808" i="2"/>
  <c r="BF2825" i="2"/>
  <c r="BF2837" i="2"/>
  <c r="BF2842" i="2"/>
  <c r="BF2845" i="2"/>
  <c r="BF2850" i="2"/>
  <c r="BF2854" i="2"/>
  <c r="BF2861" i="2"/>
  <c r="BF2863" i="2"/>
  <c r="BF2864" i="2"/>
  <c r="BF2867" i="2"/>
  <c r="BF2872" i="2"/>
  <c r="BF2873" i="2"/>
  <c r="BF2878" i="2"/>
  <c r="BF2880" i="2"/>
  <c r="BF2884" i="2"/>
  <c r="BF2892" i="2"/>
  <c r="BF2898" i="2"/>
  <c r="BF2903" i="2"/>
  <c r="BF2904" i="2"/>
  <c r="BF2908" i="2"/>
  <c r="BF2911" i="2"/>
  <c r="BF2916" i="2"/>
  <c r="BF2917" i="2"/>
  <c r="BF2919" i="2"/>
  <c r="BF2950" i="2"/>
  <c r="BF2956" i="2"/>
  <c r="BF2957" i="2"/>
  <c r="BF2958" i="2"/>
  <c r="BF2959" i="2"/>
  <c r="BF2960" i="2"/>
  <c r="BF2961" i="2"/>
  <c r="BF2962" i="2"/>
  <c r="BF2970" i="2"/>
  <c r="BF2979" i="2"/>
  <c r="BF2980" i="2"/>
  <c r="BF2982" i="2"/>
  <c r="BF2989" i="2"/>
  <c r="BF3012" i="2"/>
  <c r="BF3026" i="2"/>
  <c r="BF3040" i="2"/>
  <c r="BF3046" i="2"/>
  <c r="BF3047" i="2"/>
  <c r="BF3049" i="2"/>
  <c r="BF3067" i="2"/>
  <c r="BF3085" i="2"/>
  <c r="BF3196" i="2"/>
  <c r="BF3309" i="2"/>
  <c r="E128" i="2"/>
  <c r="BF143" i="2"/>
  <c r="BF162" i="2"/>
  <c r="BF245" i="2"/>
  <c r="BF289" i="2"/>
  <c r="BF297" i="2"/>
  <c r="BF301" i="2"/>
  <c r="BF316" i="2"/>
  <c r="BF329" i="2"/>
  <c r="BF469" i="2"/>
  <c r="BF554" i="2"/>
  <c r="BF640" i="2"/>
  <c r="BF663" i="2"/>
  <c r="BF672" i="2"/>
  <c r="BF706" i="2"/>
  <c r="BF744" i="2"/>
  <c r="BF750" i="2"/>
  <c r="BF779" i="2"/>
  <c r="BF790" i="2"/>
  <c r="BF795" i="2"/>
  <c r="BF823" i="2"/>
  <c r="BF934" i="2"/>
  <c r="BF939" i="2"/>
  <c r="BF1015" i="2"/>
  <c r="BF1038" i="2"/>
  <c r="BF1056" i="2"/>
  <c r="BF1060" i="2"/>
  <c r="BF1119" i="2"/>
  <c r="BF2007" i="2"/>
  <c r="BF2041" i="2"/>
  <c r="BF2083" i="2"/>
  <c r="BF2269" i="2"/>
  <c r="BF2398" i="2"/>
  <c r="BF2585" i="2"/>
  <c r="BF2669" i="2"/>
  <c r="BF2728" i="2"/>
  <c r="BF2812" i="2"/>
  <c r="BF2816" i="2"/>
  <c r="BF2832" i="2"/>
  <c r="BF2834" i="2"/>
  <c r="BF2838" i="2"/>
  <c r="BF2840" i="2"/>
  <c r="BF2843" i="2"/>
  <c r="BF2847" i="2"/>
  <c r="BF2857" i="2"/>
  <c r="BF2858" i="2"/>
  <c r="BF2860" i="2"/>
  <c r="BF2874" i="2"/>
  <c r="BF2875" i="2"/>
  <c r="BF2877" i="2"/>
  <c r="BF2882" i="2"/>
  <c r="BF2883" i="2"/>
  <c r="BF2886" i="2"/>
  <c r="BF2890" i="2"/>
  <c r="BF2893" i="2"/>
  <c r="BF2895" i="2"/>
  <c r="BF2902" i="2"/>
  <c r="BF2905" i="2"/>
  <c r="BF2906" i="2"/>
  <c r="BF2909" i="2"/>
  <c r="BF2910" i="2"/>
  <c r="BF2913" i="2"/>
  <c r="BF2921" i="2"/>
  <c r="BF2922" i="2"/>
  <c r="BF2923" i="2"/>
  <c r="BF2924" i="2"/>
  <c r="BF2934" i="2"/>
  <c r="BF2938" i="2"/>
  <c r="BF2941" i="2"/>
  <c r="BF2944" i="2"/>
  <c r="BF2949" i="2"/>
  <c r="BF2953" i="2"/>
  <c r="BF155" i="2"/>
  <c r="BF172" i="2"/>
  <c r="BF184" i="2"/>
  <c r="BF193" i="2"/>
  <c r="BF271" i="2"/>
  <c r="BF310" i="2"/>
  <c r="BF319" i="2"/>
  <c r="BF334" i="2"/>
  <c r="BF344" i="2"/>
  <c r="BF346" i="2"/>
  <c r="BF401" i="2"/>
  <c r="BF457" i="2"/>
  <c r="BF504" i="2"/>
  <c r="BF508" i="2"/>
  <c r="BF514" i="2"/>
  <c r="BF518" i="2"/>
  <c r="BF522" i="2"/>
  <c r="BF526" i="2"/>
  <c r="BF546" i="2"/>
  <c r="BF571" i="2"/>
  <c r="BF591" i="2"/>
  <c r="BF602" i="2"/>
  <c r="BF641" i="2"/>
  <c r="BF694" i="2"/>
  <c r="BF707" i="2"/>
  <c r="BF720" i="2"/>
  <c r="BF800" i="2"/>
  <c r="BF826" i="2"/>
  <c r="BF1064" i="2"/>
  <c r="BF1122" i="2"/>
  <c r="BF1443" i="2"/>
  <c r="BF1526" i="2"/>
  <c r="BF1565" i="2"/>
  <c r="BF1783" i="2"/>
  <c r="BF2113" i="2"/>
  <c r="BF2143" i="2"/>
  <c r="BF2207" i="2"/>
  <c r="BF2251" i="2"/>
  <c r="BF2275" i="2"/>
  <c r="BF2278" i="2"/>
  <c r="BF2593" i="2"/>
  <c r="BF2681" i="2"/>
  <c r="BF2684" i="2"/>
  <c r="BF2718" i="2"/>
  <c r="BF2721" i="2"/>
  <c r="BF2727" i="2"/>
  <c r="BF2761" i="2"/>
  <c r="BF2763" i="2"/>
  <c r="BF2819" i="2"/>
  <c r="BF2821" i="2"/>
  <c r="BF2830" i="2"/>
  <c r="BF2831" i="2"/>
  <c r="BF2833" i="2"/>
  <c r="BF2835" i="2"/>
  <c r="BF2836" i="2"/>
  <c r="BF2839" i="2"/>
  <c r="BF2844" i="2"/>
  <c r="BF2846" i="2"/>
  <c r="BF2848" i="2"/>
  <c r="BF2851" i="2"/>
  <c r="BF2852" i="2"/>
  <c r="BF2853" i="2"/>
  <c r="BF2856" i="2"/>
  <c r="BF2859" i="2"/>
  <c r="BF2862" i="2"/>
  <c r="BF2865" i="2"/>
  <c r="BF2866" i="2"/>
  <c r="BF2869" i="2"/>
  <c r="BF2871" i="2"/>
  <c r="BF2879" i="2"/>
  <c r="BF2881" i="2"/>
  <c r="BF2885" i="2"/>
  <c r="BF2887" i="2"/>
  <c r="BF2889" i="2"/>
  <c r="BF2897" i="2"/>
  <c r="BF2900" i="2"/>
  <c r="BF2901" i="2"/>
  <c r="BF2907" i="2"/>
  <c r="BF2912" i="2"/>
  <c r="BF2914" i="2"/>
  <c r="BF2915" i="2"/>
  <c r="BF2918" i="2"/>
  <c r="BF2920" i="2"/>
  <c r="BF2937" i="2"/>
  <c r="BF2947" i="2"/>
  <c r="BF2952" i="2"/>
  <c r="BF2954" i="2"/>
  <c r="BF2955" i="2"/>
  <c r="AS94" i="1"/>
  <c r="F39" i="2"/>
  <c r="BD96" i="1" s="1"/>
  <c r="BD95" i="1" s="1"/>
  <c r="BD94" i="1" s="1"/>
  <c r="W33" i="1" s="1"/>
  <c r="F37" i="2"/>
  <c r="BB96" i="1" s="1"/>
  <c r="BB95" i="1" s="1"/>
  <c r="AX95" i="1" s="1"/>
  <c r="F38" i="2"/>
  <c r="BC96" i="1" s="1"/>
  <c r="BC95" i="1" s="1"/>
  <c r="BC94" i="1" s="1"/>
  <c r="AY94" i="1" s="1"/>
  <c r="J35" i="2"/>
  <c r="AV96" i="1"/>
  <c r="F35" i="2"/>
  <c r="AZ96" i="1" s="1"/>
  <c r="AZ95" i="1" s="1"/>
  <c r="AV95" i="1" s="1"/>
  <c r="BK2667" i="2" l="1"/>
  <c r="J2667" i="2" s="1"/>
  <c r="J106" i="2" s="1"/>
  <c r="P140" i="2"/>
  <c r="AU96" i="1"/>
  <c r="R141" i="2"/>
  <c r="R140" i="2"/>
  <c r="T141" i="2"/>
  <c r="T140" i="2"/>
  <c r="J2668" i="2"/>
  <c r="J107" i="2"/>
  <c r="BK141" i="2"/>
  <c r="J141" i="2"/>
  <c r="J99" i="2" s="1"/>
  <c r="W32" i="1"/>
  <c r="AU95" i="1"/>
  <c r="AU94" i="1"/>
  <c r="AZ94" i="1"/>
  <c r="AV94" i="1"/>
  <c r="AK29" i="1" s="1"/>
  <c r="AY95" i="1"/>
  <c r="J36" i="2"/>
  <c r="AW96" i="1" s="1"/>
  <c r="AT96" i="1" s="1"/>
  <c r="BB94" i="1"/>
  <c r="W31" i="1"/>
  <c r="F36" i="2"/>
  <c r="BA96" i="1" s="1"/>
  <c r="BA95" i="1" s="1"/>
  <c r="AW95" i="1" s="1"/>
  <c r="AT95" i="1" s="1"/>
  <c r="BK140" i="2" l="1"/>
  <c r="J140" i="2" s="1"/>
  <c r="J32" i="2" s="1"/>
  <c r="AG96" i="1" s="1"/>
  <c r="AG95" i="1" s="1"/>
  <c r="AG94" i="1" s="1"/>
  <c r="AK26" i="1" s="1"/>
  <c r="W29" i="1"/>
  <c r="AX94" i="1"/>
  <c r="BA94" i="1"/>
  <c r="W30" i="1" s="1"/>
  <c r="J41" i="2" l="1"/>
  <c r="AN95" i="1"/>
  <c r="J98" i="2"/>
  <c r="AN96" i="1"/>
  <c r="AW94" i="1"/>
  <c r="AK30" i="1" s="1"/>
  <c r="AK35" i="1" s="1"/>
  <c r="AT94" i="1" l="1"/>
  <c r="AN94" i="1" s="1"/>
</calcChain>
</file>

<file path=xl/sharedStrings.xml><?xml version="1.0" encoding="utf-8"?>
<sst xmlns="http://schemas.openxmlformats.org/spreadsheetml/2006/main" count="34772" uniqueCount="3392">
  <si>
    <t>Export Komplet</t>
  </si>
  <si>
    <t/>
  </si>
  <si>
    <t>2.0</t>
  </si>
  <si>
    <t>False</t>
  </si>
  <si>
    <t>{77dcf5cb-2183-4c95-9e43-9e89f634a91b}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</si>
  <si>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</si>
  <si>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</si>
  <si>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</si>
  <si>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</si>
  <si>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</si>
  <si>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</si>
  <si>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</si>
  <si>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</si>
  <si>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37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</si>
  <si>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</si>
  <si>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</si>
  <si>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Dom Hudby - Obnova objektu NKP aktualizácie etapizácie - robila Nikol</t>
  </si>
  <si>
    <t>JKSO:</t>
  </si>
  <si>
    <t>KS:</t>
  </si>
  <si>
    <t>Miesto:</t>
  </si>
  <si>
    <t>Bratislava, Panenská 11</t>
  </si>
  <si>
    <t>Dátum:</t>
  </si>
  <si>
    <t>Objednávateľ:</t>
  </si>
  <si>
    <t>IČO:</t>
  </si>
  <si>
    <t>GIB Hlavné mesto SR Bratislva</t>
  </si>
  <si>
    <t>IČ DPH:</t>
  </si>
  <si>
    <t>Zhotoviteľ:</t>
  </si>
  <si>
    <t>Vyplň údaj</t>
  </si>
  <si>
    <t>Projektant:</t>
  </si>
  <si>
    <t>Ing. arch. Matúš Ivanič</t>
  </si>
  <si>
    <t>True</t>
  </si>
  <si>
    <t>Spracovateľ:</t>
  </si>
  <si>
    <t>Rosoft, s.r.o.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</si>
  <si>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</si>
  <si>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</si>
  <si>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</si>
  <si>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</si>
  <si>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</si>
  <si>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</si>
  <si>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</si>
  <si>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</si>
  <si>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</si>
  <si>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</si>
  <si>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</si>
  <si>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</si>
  <si>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</si>
  <si>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</si>
  <si>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</si>
  <si>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</si>
  <si>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</si>
  <si>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</si>
  <si>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</si>
  <si>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</si>
  <si>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</si>
  <si>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</si>
  <si>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</si>
  <si>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</si>
  <si>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</si>
  <si>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</si>
  <si>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</si>
  <si>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</si>
  <si>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</si>
  <si>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</si>
  <si>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</si>
  <si>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</si>
  <si>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</si>
  <si>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</si>
  <si>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</si>
  <si>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</si>
  <si>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</si>
  <si>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</si>
  <si>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</si>
  <si>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</si>
  <si>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</si>
  <si>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</si>
  <si>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</si>
  <si>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</si>
  <si>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</si>
  <si>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I.etapa</t>
  </si>
  <si>
    <t>Dom Hudby - Obnova objektu NKP I.etapa</t>
  </si>
  <si>
    <t>STA</t>
  </si>
  <si>
    <t>1</t>
  </si>
  <si>
    <t>{e8576e53-87fb-43b5-a068-9a8724c0fed6}</t>
  </si>
  <si>
    <t>/</t>
  </si>
  <si>
    <t>01.1</t>
  </si>
  <si>
    <t>D 1.1 Architektúra - D1.1.1 Búracie práce, D1.1.2 Nový stav, D1.1.3 Sanácia zvlhnutia, D1.2 Statika</t>
  </si>
  <si>
    <t>Časť</t>
  </si>
  <si>
    <t>2</t>
  </si>
  <si>
    <t>{372cd230-36ec-4118-acee-83e559692159}</t>
  </si>
  <si>
    <t>a_exterier</t>
  </si>
  <si>
    <t>Skladba a stena exteriér</t>
  </si>
  <si>
    <t>120,868</t>
  </si>
  <si>
    <t>b</t>
  </si>
  <si>
    <t>sanačná omietka skladba B</t>
  </si>
  <si>
    <t>980,262</t>
  </si>
  <si>
    <t>KRYCÍ LIST ROZPOČTU</t>
  </si>
  <si>
    <t>b1</t>
  </si>
  <si>
    <t>Omietka B1 steny suterén</t>
  </si>
  <si>
    <t>360,816</t>
  </si>
  <si>
    <t>b1_exterier</t>
  </si>
  <si>
    <t>B1 exteriér</t>
  </si>
  <si>
    <t>278,022</t>
  </si>
  <si>
    <t>B10_keramika</t>
  </si>
  <si>
    <t>15,35</t>
  </si>
  <si>
    <t>B10_koberec</t>
  </si>
  <si>
    <t>382,29</t>
  </si>
  <si>
    <t>Objekt:</t>
  </si>
  <si>
    <t>B10_pvc</t>
  </si>
  <si>
    <t>177,01</t>
  </si>
  <si>
    <t>I.etapa - Dom Hudby - Obnova objektu NKP I.etapa</t>
  </si>
  <si>
    <t>B15</t>
  </si>
  <si>
    <t>663,238</t>
  </si>
  <si>
    <t>Časť:</t>
  </si>
  <si>
    <t>B25</t>
  </si>
  <si>
    <t>24,2</t>
  </si>
  <si>
    <t>01.1 - D 1.1 Architektúra - D1.1.1 Búracie práce, D1.1.2 Nový stav, D1.1.3 Sanácia zvlhnutia, D1.2 Statika</t>
  </si>
  <si>
    <t>c2_exterier</t>
  </si>
  <si>
    <t>C2 zo strany exteriéru</t>
  </si>
  <si>
    <t>52,998</t>
  </si>
  <si>
    <t>čistenie</t>
  </si>
  <si>
    <t>čistenie plôch</t>
  </si>
  <si>
    <t>2408,221</t>
  </si>
  <si>
    <t>dem_kryt</t>
  </si>
  <si>
    <t>Demotnáž krytiny</t>
  </si>
  <si>
    <t>930,183</t>
  </si>
  <si>
    <t>jama1</t>
  </si>
  <si>
    <t>Jama pre šachtu</t>
  </si>
  <si>
    <t>8,28</t>
  </si>
  <si>
    <t>jama2</t>
  </si>
  <si>
    <t>Výkop pre exteriérové schody a rampu</t>
  </si>
  <si>
    <t>7,473</t>
  </si>
  <si>
    <t>Ker_strop</t>
  </si>
  <si>
    <t>92,31</t>
  </si>
  <si>
    <t>leš</t>
  </si>
  <si>
    <t>Lešenie</t>
  </si>
  <si>
    <t>976,823</t>
  </si>
  <si>
    <t>obklad</t>
  </si>
  <si>
    <t>Obklad stien</t>
  </si>
  <si>
    <t>488,283</t>
  </si>
  <si>
    <t>om_bur</t>
  </si>
  <si>
    <t>omietka búraná 1pp</t>
  </si>
  <si>
    <t>544,802</t>
  </si>
  <si>
    <t>om_bur2</t>
  </si>
  <si>
    <t>Buranie omietky pod nový keramický obklad</t>
  </si>
  <si>
    <t>40,535</t>
  </si>
  <si>
    <t>om_strop</t>
  </si>
  <si>
    <t>omietka strop suterén</t>
  </si>
  <si>
    <t>303,424</t>
  </si>
  <si>
    <t>p1</t>
  </si>
  <si>
    <t>skladba podlahy P1 - 1np</t>
  </si>
  <si>
    <t>104,64</t>
  </si>
  <si>
    <t>p11</t>
  </si>
  <si>
    <t>skladba podlahy p11</t>
  </si>
  <si>
    <t>50,45</t>
  </si>
  <si>
    <t>p15</t>
  </si>
  <si>
    <t>Skladba podlahy P15</t>
  </si>
  <si>
    <t>471,63</t>
  </si>
  <si>
    <t>p15a</t>
  </si>
  <si>
    <t>Skladba podlahy p15a - dvor žula</t>
  </si>
  <si>
    <t>163,53</t>
  </si>
  <si>
    <t>p2</t>
  </si>
  <si>
    <t>Skladba podlahy p2 na 1mp</t>
  </si>
  <si>
    <t>50,3</t>
  </si>
  <si>
    <t>p3</t>
  </si>
  <si>
    <t>Skladba podlahy P3 - 1np</t>
  </si>
  <si>
    <t>153,84</t>
  </si>
  <si>
    <t>p3d</t>
  </si>
  <si>
    <t>skladba suterén uhoľňa</t>
  </si>
  <si>
    <t>45,8</t>
  </si>
  <si>
    <t>p7</t>
  </si>
  <si>
    <t xml:space="preserve">skladba podlahy p07 </t>
  </si>
  <si>
    <t>52,9</t>
  </si>
  <si>
    <t>PP1</t>
  </si>
  <si>
    <t>26,94</t>
  </si>
  <si>
    <t>PP1a</t>
  </si>
  <si>
    <t>22,87</t>
  </si>
  <si>
    <t>PP2_KD</t>
  </si>
  <si>
    <t>55,51</t>
  </si>
  <si>
    <t>PP2_koberec</t>
  </si>
  <si>
    <t>416,14</t>
  </si>
  <si>
    <t>PP2a</t>
  </si>
  <si>
    <t>156,66</t>
  </si>
  <si>
    <t>PP3_KD</t>
  </si>
  <si>
    <t>50,05</t>
  </si>
  <si>
    <t>PP3_pvc</t>
  </si>
  <si>
    <t>281,77</t>
  </si>
  <si>
    <t>PP3a</t>
  </si>
  <si>
    <t>115,94</t>
  </si>
  <si>
    <t>PP4a</t>
  </si>
  <si>
    <t>53,19</t>
  </si>
  <si>
    <t>PP4b</t>
  </si>
  <si>
    <t>60,39</t>
  </si>
  <si>
    <t>PP4c</t>
  </si>
  <si>
    <t>456,29</t>
  </si>
  <si>
    <t>ryha</t>
  </si>
  <si>
    <t>Ryha pre exteriérovú rampu a schodiská</t>
  </si>
  <si>
    <t>7,436</t>
  </si>
  <si>
    <t>s01</t>
  </si>
  <si>
    <t>Skladba podlahy na balkónoch</t>
  </si>
  <si>
    <t>32,3</t>
  </si>
  <si>
    <t>st1</t>
  </si>
  <si>
    <t>Strecha St1</t>
  </si>
  <si>
    <t>465,75</t>
  </si>
  <si>
    <t>st1a</t>
  </si>
  <si>
    <t>strecha st1a</t>
  </si>
  <si>
    <t>406,083</t>
  </si>
  <si>
    <t>st2a</t>
  </si>
  <si>
    <t>strecha st2a</t>
  </si>
  <si>
    <t>57,424</t>
  </si>
  <si>
    <t>st3</t>
  </si>
  <si>
    <t>strecha st3</t>
  </si>
  <si>
    <t>6,584</t>
  </si>
  <si>
    <t>suť</t>
  </si>
  <si>
    <t>Suť</t>
  </si>
  <si>
    <t>1200,186</t>
  </si>
  <si>
    <t>štrk</t>
  </si>
  <si>
    <t>295,47</t>
  </si>
  <si>
    <t>xps50_deb</t>
  </si>
  <si>
    <t>Xps debnenie hr.50</t>
  </si>
  <si>
    <t>34</t>
  </si>
  <si>
    <t>zasyp</t>
  </si>
  <si>
    <t xml:space="preserve">Spätný zásyp </t>
  </si>
  <si>
    <t>5,738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</si>
  <si>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</si>
  <si>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</si>
  <si>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</si>
  <si>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</si>
  <si>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</si>
  <si>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</si>
  <si>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</si>
  <si>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</si>
  <si>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</si>
  <si>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</si>
  <si>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</si>
  <si>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</si>
  <si>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</si>
  <si>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</si>
  <si>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712 - Izolácie striech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</si>
  <si>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</si>
  <si>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</si>
  <si>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</si>
  <si>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</si>
  <si>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</si>
  <si>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775 - Podlahy vlysové a parketové</t>
  </si>
  <si>
    <t xml:space="preserve">    776 - Podlahy povlakové</t>
  </si>
  <si>
    <t xml:space="preserve">    782 - Obklady z prírodného a konglomerovaného kameňa</t>
  </si>
  <si>
    <t xml:space="preserve">    783 - Dokončovacie práce - nátery</t>
  </si>
  <si>
    <t>OST - Ostatné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</si>
  <si>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</si>
  <si>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</si>
  <si>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</si>
  <si>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</si>
  <si>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</si>
  <si>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</si>
  <si>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</si>
  <si>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</si>
  <si>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</si>
  <si>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</si>
  <si>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</si>
  <si>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</si>
  <si>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</si>
  <si>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</si>
  <si>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</si>
  <si>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</si>
  <si>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</si>
  <si>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113202111</t>
  </si>
  <si>
    <t>Vytrhanie obrúb kamenných, s vybúraním lôžka, z krajníkov alebo obrubníkov stojatých,  -0,14500t - B15</t>
  </si>
  <si>
    <t>m</t>
  </si>
  <si>
    <t>4</t>
  </si>
  <si>
    <t>-1644060157</t>
  </si>
  <si>
    <t>VV</t>
  </si>
  <si>
    <t>"žulové obrubníky</t>
  </si>
  <si>
    <t>40,25+23,99</t>
  </si>
  <si>
    <t>Súčet</t>
  </si>
  <si>
    <t>113307112</t>
  </si>
  <si>
    <t>Odstránenie podkladu v ploche do 200m2 zo štrku, hr.100- 200mm,  -0,24000t - PP1a,PP2a,PP3a,B15</t>
  </si>
  <si>
    <t>m2</t>
  </si>
  <si>
    <t>139460181</t>
  </si>
  <si>
    <t>"B15-spevnené plochy nádvoria a podjazdu hr.150mm</t>
  </si>
  <si>
    <t>3</t>
  </si>
  <si>
    <t>130201001</t>
  </si>
  <si>
    <t>Výkop jamy a ryhy v obmedzenom priestore horn. tr.3 ručne</t>
  </si>
  <si>
    <t>m3</t>
  </si>
  <si>
    <t>-1365419945</t>
  </si>
  <si>
    <t>"výkop pre základy pre výťahovú šachtu B11</t>
  </si>
  <si>
    <t>1,8*4,6</t>
  </si>
  <si>
    <t>131201101</t>
  </si>
  <si>
    <t>Výkop nezapaženej jamy v hornine 3, do 100 m3</t>
  </si>
  <si>
    <t>-1321464032</t>
  </si>
  <si>
    <t>"K02a OD -0,75 V MIESTE BÝVALÉHO CHODNÍKA</t>
  </si>
  <si>
    <t>0,4*1,875*1,4</t>
  </si>
  <si>
    <t>0,308*1,4 "POLYLINE</t>
  </si>
  <si>
    <t>"K02a RAMPA POD RAMPOU  OD -0,28 V MIESTE BÝVALÉHO CHODNÍKA</t>
  </si>
  <si>
    <t>4,22*1,42 "polyline</t>
  </si>
  <si>
    <t>5</t>
  </si>
  <si>
    <t>131201109</t>
  </si>
  <si>
    <t>Hĺbenie nezapažených jám a zárezov. Príplatok za lepivosť horniny 3</t>
  </si>
  <si>
    <t>202784576</t>
  </si>
  <si>
    <t>6</t>
  </si>
  <si>
    <t>132201101</t>
  </si>
  <si>
    <t>Výkop ryhy do šírky 600 mm v horn.3 do 100 m3</t>
  </si>
  <si>
    <t>538119133</t>
  </si>
  <si>
    <t xml:space="preserve">"K01 od -0,86 pás </t>
  </si>
  <si>
    <t>0,44*0,4*3,7</t>
  </si>
  <si>
    <t>"K02a</t>
  </si>
  <si>
    <t>0,49*0,4*(1,4*2+4,44)</t>
  </si>
  <si>
    <t xml:space="preserve">"K02a-RAMPA </t>
  </si>
  <si>
    <t>0,695*0,4*8,71*2</t>
  </si>
  <si>
    <t>0,92*0,4*1,42</t>
  </si>
  <si>
    <t>7</t>
  </si>
  <si>
    <t>132201109</t>
  </si>
  <si>
    <t>Príplatok k cene za lepivosť pri hĺbení rýh šírky do 600 mm zapažených i nezapažených s urovnaním dna v hornine 3</t>
  </si>
  <si>
    <t>-2075564465</t>
  </si>
  <si>
    <t>8</t>
  </si>
  <si>
    <t>139711101</t>
  </si>
  <si>
    <t>Výkop v uzavretých priestoroch s naložením výkopu na dopravný prostriedok v hornine 1 až 4</t>
  </si>
  <si>
    <t>1391005442</t>
  </si>
  <si>
    <t>"1NP</t>
  </si>
  <si>
    <t>"štrkové ložko hr.150mm(predpoklad)</t>
  </si>
  <si>
    <t>"štrkové ložko hr.100mm(predpoklad)</t>
  </si>
  <si>
    <t>PP3a+PP2a</t>
  </si>
  <si>
    <t>9</t>
  </si>
  <si>
    <t>161101501</t>
  </si>
  <si>
    <t>Zvislé premiestnenie výkopku z horniny I až IV, nosením za každé 3 m výšky</t>
  </si>
  <si>
    <t>-160119569</t>
  </si>
  <si>
    <t>10</t>
  </si>
  <si>
    <t>162201102</t>
  </si>
  <si>
    <t>Vodorovné premiestnenie výkopku z horniny 1-4 nad 20-50m</t>
  </si>
  <si>
    <t>-695441232</t>
  </si>
  <si>
    <t>jama1+jama2+ryha+štrk-zasyp</t>
  </si>
  <si>
    <t>11</t>
  </si>
  <si>
    <t>162201201</t>
  </si>
  <si>
    <t>Vodorovné premiestnenie výkopu nosením do 10 m horniny 1 až 4</t>
  </si>
  <si>
    <t>-961771172</t>
  </si>
  <si>
    <t>jama1+zasyp*2</t>
  </si>
  <si>
    <t>12</t>
  </si>
  <si>
    <t>162201209</t>
  </si>
  <si>
    <t>Vodorovné premiestnenie výkopu nosením do 10 m horniny 1 až 4 - príplatok k cene za každých ďalších 10 m</t>
  </si>
  <si>
    <t>711908610</t>
  </si>
  <si>
    <t>19,756*2 'Prepočítané koeficientom množstva</t>
  </si>
  <si>
    <t>13</t>
  </si>
  <si>
    <t>162501102</t>
  </si>
  <si>
    <t xml:space="preserve">Vodorovné premiestnenie výkopku po spevnenej ceste z horniny tr.1-4, do 100 m3 na vzdialenosť do 3000 m </t>
  </si>
  <si>
    <t>-1607885651</t>
  </si>
  <si>
    <t>14</t>
  </si>
  <si>
    <t>162501105</t>
  </si>
  <si>
    <t>Vodorovné premiestnenie výkopku po spevnenej ceste z horniny tr.1-4, do 100 m3, príplatok k cene za každých ďalšich a začatých 1000 m uvažovaný odvoz/dovoz do 17km, dodávateľ zohľadní podľa svojich možností</t>
  </si>
  <si>
    <t>1444860574</t>
  </si>
  <si>
    <t>312,921*17 'Prepočítané koeficientom množstva</t>
  </si>
  <si>
    <t>15</t>
  </si>
  <si>
    <t>167101101</t>
  </si>
  <si>
    <t>Nakladanie neuľahnutého výkopku z hornín tr.1-4 do 100 m3</t>
  </si>
  <si>
    <t>26335022</t>
  </si>
  <si>
    <t>16</t>
  </si>
  <si>
    <t>171201201</t>
  </si>
  <si>
    <t>Uloženie sypaniny na skládky do 100 m3</t>
  </si>
  <si>
    <t>-907750691</t>
  </si>
  <si>
    <t>17</t>
  </si>
  <si>
    <t>171209002</t>
  </si>
  <si>
    <t>Poplatok za skladovanie - zemina a kamenivo (17 05) ostatné</t>
  </si>
  <si>
    <t>t</t>
  </si>
  <si>
    <t>-1314865364</t>
  </si>
  <si>
    <t>"objemová hmotnosť 1m3=1,8t</t>
  </si>
  <si>
    <t>312,921*1,8</t>
  </si>
  <si>
    <t>18</t>
  </si>
  <si>
    <t>174101001</t>
  </si>
  <si>
    <t>Zásyp sypaninou so zhutnením jám, šachiet, rýh, zárezov alebo okolo objektov do 100 m3</t>
  </si>
  <si>
    <t>2056037586</t>
  </si>
  <si>
    <t xml:space="preserve">"ZÁSYP PRI OKNE </t>
  </si>
  <si>
    <t>4,25*1,5*0,9</t>
  </si>
  <si>
    <t>Zakladanie</t>
  </si>
  <si>
    <t>19</t>
  </si>
  <si>
    <t>216904111x</t>
  </si>
  <si>
    <t>Očistenie muriva, múrov a klenieb pred začatím opráv ručne</t>
  </si>
  <si>
    <t>-600012359</t>
  </si>
  <si>
    <t xml:space="preserve">"kompletné obnaŽENIE REŹNÉHO MURIVA V CELOM SUTERÉNE </t>
  </si>
  <si>
    <t xml:space="preserve">"1PP- REŽNÉ MURIVO </t>
  </si>
  <si>
    <t>"0.02 a 0.03</t>
  </si>
  <si>
    <t>2,79*26,38+0,1*6+0,12*5</t>
  </si>
  <si>
    <t>-0,74*0,45</t>
  </si>
  <si>
    <t>-0,76*0,45</t>
  </si>
  <si>
    <t>+0,553*(0,74+0,45*2)</t>
  </si>
  <si>
    <t>+0,6*(0,76+0,45*2)</t>
  </si>
  <si>
    <t>"0.04</t>
  </si>
  <si>
    <t>2,65*26,5+0,25*8+0,1</t>
  </si>
  <si>
    <t>-0,79*1,97</t>
  </si>
  <si>
    <t>-0,79*1,92</t>
  </si>
  <si>
    <t>-1,8*0,4</t>
  </si>
  <si>
    <t>+0,77*(1,8+0,4*2)</t>
  </si>
  <si>
    <t>"0.05</t>
  </si>
  <si>
    <t>2,5*17,316+0,23*4</t>
  </si>
  <si>
    <t>+0,3*(0,79+1,92*2)</t>
  </si>
  <si>
    <t>-1,02*0,37</t>
  </si>
  <si>
    <t>+0,655*(1,02+0,37*2)</t>
  </si>
  <si>
    <t>om2_bur</t>
  </si>
  <si>
    <t>Medzisúčet</t>
  </si>
  <si>
    <t xml:space="preserve">"1PP omietané steny </t>
  </si>
  <si>
    <t>om_bur-63,575  "odpočet co kryt</t>
  </si>
  <si>
    <t>"1pp omietka stropy</t>
  </si>
  <si>
    <t>"1np - omietka steny vnútorné v požadovanom rozsahu</t>
  </si>
  <si>
    <t>"Exteriér - murivo - sokel</t>
  </si>
  <si>
    <t>"exteriér - murivo - úprava B1</t>
  </si>
  <si>
    <t>"exteriér - murivo - úprava A</t>
  </si>
  <si>
    <t>271571111</t>
  </si>
  <si>
    <t>Vankúše zhutnené pod základy zo štrku fr.32/63mm</t>
  </si>
  <si>
    <t>-1969074155</t>
  </si>
  <si>
    <t xml:space="preserve">"Ko01a </t>
  </si>
  <si>
    <t>0,1*0,4*(2,255+1,325)</t>
  </si>
  <si>
    <t>0,15*1,99</t>
  </si>
  <si>
    <t>0,1*(1,4*2+4,44)</t>
  </si>
  <si>
    <t>0,49*1,47*1,4</t>
  </si>
  <si>
    <t>0,405*1,42*1,4</t>
  </si>
  <si>
    <t>0,14*1,4 "POLYLINE</t>
  </si>
  <si>
    <t xml:space="preserve">0,41*0,05*1,875 "PRI STENE </t>
  </si>
  <si>
    <t xml:space="preserve">0,1*0,4*9,11*2 " POD PÁS </t>
  </si>
  <si>
    <t xml:space="preserve">0,1*0,4*1,42 " POD PÁS </t>
  </si>
  <si>
    <t xml:space="preserve">4,22*0,6 "POLYLINE POD RAMPOU </t>
  </si>
  <si>
    <t xml:space="preserve">0,41*0,15*9,11 "PRI STENE </t>
  </si>
  <si>
    <t>21</t>
  </si>
  <si>
    <t>273313611</t>
  </si>
  <si>
    <t>Betón základových dosiek, prostý tr. C 16/20</t>
  </si>
  <si>
    <t>-1627902262</t>
  </si>
  <si>
    <t>"podkladný betón pod výťahovú šachtu</t>
  </si>
  <si>
    <t>0,1*2,26*1,851*1,035</t>
  </si>
  <si>
    <t>"podkladný betón - nad zasypanou šachtou</t>
  </si>
  <si>
    <t>0,05*1,801*1,4*1,035</t>
  </si>
  <si>
    <t>"uvažované stratné na teréne 3,5%</t>
  </si>
  <si>
    <t>22</t>
  </si>
  <si>
    <t>273321312</t>
  </si>
  <si>
    <t>Betón základových dosiek, železový (bez výstuže), tr. C 20/25</t>
  </si>
  <si>
    <t>-773841891</t>
  </si>
  <si>
    <t>"doska pod výťahovú šachtu</t>
  </si>
  <si>
    <t>0,25*2,26*1,851</t>
  </si>
  <si>
    <t>"doska pod podlahu p07,p01,p02,p03</t>
  </si>
  <si>
    <t>0,15*(p7+p1+p2+p3+p3d)*1,025</t>
  </si>
  <si>
    <t>0,15*9,13*1,4*1,025</t>
  </si>
  <si>
    <t>"výstuž je zarátaná vo výstuži stien a priečok</t>
  </si>
  <si>
    <t>"uvažované stratné na teréne 2,5%</t>
  </si>
  <si>
    <t>23</t>
  </si>
  <si>
    <t>273351215</t>
  </si>
  <si>
    <t>Debnenie stien základových dosiek, zhotovenie-dielce</t>
  </si>
  <si>
    <t>-551025269</t>
  </si>
  <si>
    <t xml:space="preserve">"debnenie podkladného betónu </t>
  </si>
  <si>
    <t>0,1*(1,851+2,26)*2</t>
  </si>
  <si>
    <t>"základová doska výťahu</t>
  </si>
  <si>
    <t>0,25*(1,851+2,26)*2</t>
  </si>
  <si>
    <t>(0,15*9,13*2)+(0,15*1,4) "BOKY</t>
  </si>
  <si>
    <t>24</t>
  </si>
  <si>
    <t>273351216</t>
  </si>
  <si>
    <t>Debnenie stien základových dosiek, odstránenie-dielce</t>
  </si>
  <si>
    <t>-997875031</t>
  </si>
  <si>
    <t>25</t>
  </si>
  <si>
    <t>273362021</t>
  </si>
  <si>
    <t>Výstuž základových dosiek zo zvár. sietí KARI</t>
  </si>
  <si>
    <t>-816736702</t>
  </si>
  <si>
    <t>"pre dosku pod podlahu p07 150/150/6</t>
  </si>
  <si>
    <t>(p7+p1+p2+p3+p3d)*3,03*1,12/1000</t>
  </si>
  <si>
    <t>"rampa</t>
  </si>
  <si>
    <t>(9,13*1,4)*3,03*1,12/1000</t>
  </si>
  <si>
    <t>"uvažujeme strané na prekrytie a previazanie 12%</t>
  </si>
  <si>
    <t>26</t>
  </si>
  <si>
    <t>274271301</t>
  </si>
  <si>
    <t>Murivo základových pásov (m3) z tvárnic 50x20x25 s betónovou výplňou C 16/20 hr. 200 mm</t>
  </si>
  <si>
    <t>-1192008785</t>
  </si>
  <si>
    <t>0,49*0,2*(1,523+1,6)</t>
  </si>
  <si>
    <t>27</t>
  </si>
  <si>
    <t>274271302</t>
  </si>
  <si>
    <t>Murivo základových pásov (m3) z tvárnic 50x25x25 s betónovou výplňou C 16/20 hr. 250 mm</t>
  </si>
  <si>
    <t>-588726261</t>
  </si>
  <si>
    <t>"pri okne</t>
  </si>
  <si>
    <t>0,25*1,14*4,35</t>
  </si>
  <si>
    <t>28</t>
  </si>
  <si>
    <t>274271303</t>
  </si>
  <si>
    <t>Murivo základových pásov (m3) z tvárnic 50x30x25 s betónovou výplňou C 16/20 hr. 300 mm</t>
  </si>
  <si>
    <t>-152686280</t>
  </si>
  <si>
    <t>0,25*0,3*1,8</t>
  </si>
  <si>
    <t>29</t>
  </si>
  <si>
    <t>274313612</t>
  </si>
  <si>
    <t>Betón základových pásov, prostý tr. C 20/25</t>
  </si>
  <si>
    <t>2074797242</t>
  </si>
  <si>
    <t>0,4*0,795*(1,4*2+4,44)</t>
  </si>
  <si>
    <t>1,055*0,45*(8,678+8,743)+0,323*1,42</t>
  </si>
  <si>
    <t>30</t>
  </si>
  <si>
    <t>274321312</t>
  </si>
  <si>
    <t>Betón základových pásov, železový (bez výstuže), tr. C 20/25</t>
  </si>
  <si>
    <t>-2061157574</t>
  </si>
  <si>
    <t>0,4*0,799*1,4</t>
  </si>
  <si>
    <t>31</t>
  </si>
  <si>
    <t>274351215</t>
  </si>
  <si>
    <t>Debnenie stien základových pásov, zhotovenie-dielce</t>
  </si>
  <si>
    <t>-1573280982</t>
  </si>
  <si>
    <t>0,795*(6,38+8,04)</t>
  </si>
  <si>
    <t>9,76*4-(0,32*2)</t>
  </si>
  <si>
    <t>0,82*0,62</t>
  </si>
  <si>
    <t>0,796*1,42</t>
  </si>
  <si>
    <t>32</t>
  </si>
  <si>
    <t>274351216</t>
  </si>
  <si>
    <t>Debnenie stien základových pásov, odstránenie-dielce</t>
  </si>
  <si>
    <t>1562069461</t>
  </si>
  <si>
    <t>33</t>
  </si>
  <si>
    <t>274361821</t>
  </si>
  <si>
    <t>Výstuž základových pásov z ocele 10505</t>
  </si>
  <si>
    <t>-589488314</t>
  </si>
  <si>
    <t>"odhadovaná výstuž</t>
  </si>
  <si>
    <t>0,447*120/1000</t>
  </si>
  <si>
    <t>274361825</t>
  </si>
  <si>
    <t>Výstuž pre murivo základových pásov z bet. tvárnic s betónovou výplňou z ocele 10505</t>
  </si>
  <si>
    <t>528529282</t>
  </si>
  <si>
    <t xml:space="preserve">"konštrukčná výstuž odhadovaná </t>
  </si>
  <si>
    <t>(0,306/0,2)*36,8/1000</t>
  </si>
  <si>
    <t>(0,135/0,3)*6,8/1000</t>
  </si>
  <si>
    <t>"K02a "pri okne</t>
  </si>
  <si>
    <t>(1,24/0,25)*6,8/1000</t>
  </si>
  <si>
    <t>35</t>
  </si>
  <si>
    <t>289474211</t>
  </si>
  <si>
    <t>Škárovanie muriva do hĺbky30mm z muriva tehlového</t>
  </si>
  <si>
    <t>-1230078660</t>
  </si>
  <si>
    <t>36</t>
  </si>
  <si>
    <t>289904111</t>
  </si>
  <si>
    <t>Vysekanie spoj. hmoty hĺbky do 30mm z muriva tehlového,  -0,01200t</t>
  </si>
  <si>
    <t>-305560537</t>
  </si>
  <si>
    <t>Zvislé a kompletné konštrukcie</t>
  </si>
  <si>
    <t>3112084560</t>
  </si>
  <si>
    <t>Chemická tlaková injektáž do tehlového muriva horizontálna jednoradová, ref. EPASIT msf (po celej pôdorysnej ploche vertikálnych stenových konštrukcií prízemia)</t>
  </si>
  <si>
    <t>74738103</t>
  </si>
  <si>
    <t>"suterén+prízemie</t>
  </si>
  <si>
    <t>0,494*5,912</t>
  </si>
  <si>
    <t>0,73*25,568</t>
  </si>
  <si>
    <t>0,665*10,014</t>
  </si>
  <si>
    <t>0,672*10,593</t>
  </si>
  <si>
    <t>0,53*(8,272+1,733)</t>
  </si>
  <si>
    <t>0,67*20,473</t>
  </si>
  <si>
    <t>0,55*(4,915+8,542+8,038)</t>
  </si>
  <si>
    <t>0,605*3,383</t>
  </si>
  <si>
    <t>0,49*(5,27+17,572)</t>
  </si>
  <si>
    <t>0,65*13,262</t>
  </si>
  <si>
    <t>0,43*(28,088+7,862)</t>
  </si>
  <si>
    <t>0,72*(9,323-2,93+13,821+19,63)</t>
  </si>
  <si>
    <t>0,46*(2,93+1,781)</t>
  </si>
  <si>
    <t>0,7*(6,414+1,293+10,032+2,44)</t>
  </si>
  <si>
    <t>0,715*(1,313+5,248+1,785)</t>
  </si>
  <si>
    <t>0,56*7,305</t>
  </si>
  <si>
    <t>0,27*(6,455+4,851+10,17)</t>
  </si>
  <si>
    <t>0,178*4,825</t>
  </si>
  <si>
    <t>0,1*(4,616+1,19)</t>
  </si>
  <si>
    <t>0,35*(5,953+4,831+5,67+5,29+5,837+3,158+5,978+6,303)</t>
  </si>
  <si>
    <t>0,32*(0,47+2,565)</t>
  </si>
  <si>
    <t>0,62*3,1</t>
  </si>
  <si>
    <t>0,36*2,15</t>
  </si>
  <si>
    <t>0,185*2,287</t>
  </si>
  <si>
    <t>0,11*3,377</t>
  </si>
  <si>
    <t>1*2,487</t>
  </si>
  <si>
    <t>0,4*6,082</t>
  </si>
  <si>
    <t>0,75*6,95</t>
  </si>
  <si>
    <t>0,34*(3,311+4,844*2)</t>
  </si>
  <si>
    <t>0,15*3,145</t>
  </si>
  <si>
    <t>0,33*(13,72+4,847+6,3)</t>
  </si>
  <si>
    <t>0,19*9,367</t>
  </si>
  <si>
    <t>0,16*6,87</t>
  </si>
  <si>
    <t>0,485*22,907</t>
  </si>
  <si>
    <t>0,5*5,96*2</t>
  </si>
  <si>
    <t>0,34*(3,86+1,412)</t>
  </si>
  <si>
    <t>0,487*5,937</t>
  </si>
  <si>
    <t>0,39*6,314*2</t>
  </si>
  <si>
    <t xml:space="preserve"> "spotreba 20l/m2 vzdial. vrtov priem. 10-12mm, á=100mm</t>
  </si>
  <si>
    <t>38</t>
  </si>
  <si>
    <t>3112084562</t>
  </si>
  <si>
    <t>Chemická tlaková injektáž do tehlového muriva vertikálna dvojradová, pre hr. muriva so 500mm ref. EPASIT msf</t>
  </si>
  <si>
    <t>831527625</t>
  </si>
  <si>
    <t>"suterén</t>
  </si>
  <si>
    <t>2,97*2</t>
  </si>
  <si>
    <t>3,21*2</t>
  </si>
  <si>
    <t>"prízemie stropné konštrukcie</t>
  </si>
  <si>
    <t>12,8+27,302+23+30,5+33,07+11,316+6,38+23,658+27,37+19,311</t>
  </si>
  <si>
    <t>"prízemie vnútorné nostné steny od obvodového muriva</t>
  </si>
  <si>
    <t>3,44*2</t>
  </si>
  <si>
    <t>39</t>
  </si>
  <si>
    <t>317162101</t>
  </si>
  <si>
    <t>Keramický predpätý preklad, šírky 120 mm, výšky 65 mm, dĺžky 1000 mm</t>
  </si>
  <si>
    <t>ks</t>
  </si>
  <si>
    <t>-1852215627</t>
  </si>
  <si>
    <t>"stavebné úpravy</t>
  </si>
  <si>
    <t xml:space="preserve">"hydrant 3ks_hr.muriva 280 mm </t>
  </si>
  <si>
    <t>3*2</t>
  </si>
  <si>
    <t>"rozvádzać 2ks_hr.muriva120mm</t>
  </si>
  <si>
    <t>"2NP</t>
  </si>
  <si>
    <t>"rozvádzać 2 ks_hr.muriva 120mm</t>
  </si>
  <si>
    <t>1+1</t>
  </si>
  <si>
    <t>"3NP</t>
  </si>
  <si>
    <t>40</t>
  </si>
  <si>
    <t>317162102</t>
  </si>
  <si>
    <t>Keramický predpätý preklad, šírky 120 mm, výšky 65 mm, dĺžky 1250 mm</t>
  </si>
  <si>
    <t>1098696101</t>
  </si>
  <si>
    <t>"1PP</t>
  </si>
  <si>
    <t>"hr.priečky 150 mm _š.o.=900mm</t>
  </si>
  <si>
    <t>"1np</t>
  </si>
  <si>
    <t>"hr.priečky 150 mm _š.o.=800mm</t>
  </si>
  <si>
    <t>"hr.priečky 120 mm _š.o.=900mm</t>
  </si>
  <si>
    <t>"hr.priečky 120 mm _š.o.=800mm</t>
  </si>
  <si>
    <t>"hr.muriva 495 mm _š.o.=900mm</t>
  </si>
  <si>
    <t>"hr.muriva 490 mm _š.o.=900mm</t>
  </si>
  <si>
    <t>"hr.muriva 185 mm _š.o.=900mm</t>
  </si>
  <si>
    <t>"hr.muriva 185 mm _š.o.=800mm</t>
  </si>
  <si>
    <t>"hr.muriva 210 mm _š.o.=900mm</t>
  </si>
  <si>
    <t>"3np</t>
  </si>
  <si>
    <t>"hr.muriva 485 mm _š.o.=1000mm</t>
  </si>
  <si>
    <t>"hr.muriva 190 mm _š.o.=850mm</t>
  </si>
  <si>
    <t>41</t>
  </si>
  <si>
    <t>317162131</t>
  </si>
  <si>
    <t>Keramický preklad šírky 70 mm, výšky 238 mm, dĺžky 1000 mm</t>
  </si>
  <si>
    <t>11169076</t>
  </si>
  <si>
    <t>"hr.muriva 85 mm _š.o.=700mm</t>
  </si>
  <si>
    <t>"hr.muriva 100 mm _š.o.=700mm</t>
  </si>
  <si>
    <t>42</t>
  </si>
  <si>
    <t>317162134</t>
  </si>
  <si>
    <t>Keramický preklad šírky 70 mm, výšky 238 mm, dĺžky 1750 mm</t>
  </si>
  <si>
    <t>-805438450</t>
  </si>
  <si>
    <t>"1NP_vstupy D08a</t>
  </si>
  <si>
    <t>43</t>
  </si>
  <si>
    <t>317165122</t>
  </si>
  <si>
    <t>Prekladový trámec pórobetónový  šírky 150 mm, výšky 124 mm, dĺžky 1300 mm</t>
  </si>
  <si>
    <t>1796033229</t>
  </si>
  <si>
    <t>"š.o.=750mm_hr.muriva 150mm</t>
  </si>
  <si>
    <t>"š.o.=900mm_hr.muriva 150mm</t>
  </si>
  <si>
    <t>3,0</t>
  </si>
  <si>
    <t>1,0</t>
  </si>
  <si>
    <t>44</t>
  </si>
  <si>
    <t>3179411235</t>
  </si>
  <si>
    <t>Osadenie oceľových valcovaných nosníkov a stĺpov I, IE,U,UE,L č.14-22 alebo výšky do 220 mm, vrátane vyklinovania a doliatia kapsy zálievkou z cem. malty</t>
  </si>
  <si>
    <t>677528187</t>
  </si>
  <si>
    <t>"1.np</t>
  </si>
  <si>
    <t>472,59*0,001</t>
  </si>
  <si>
    <t>"2.np</t>
  </si>
  <si>
    <t>(52,2+10378,59)*0,001</t>
  </si>
  <si>
    <t>4399,35*0,001</t>
  </si>
  <si>
    <t>"konštrukcia svetlíka</t>
  </si>
  <si>
    <t>(2,5+640,07)*0,001</t>
  </si>
  <si>
    <t>" oprava zahlavia trámov - pre jeden trám predpoklad 75% z trámov nad hlavnou budovou</t>
  </si>
  <si>
    <t>26,6*0,001*59</t>
  </si>
  <si>
    <t>"samonostný strop nad mč.3.12</t>
  </si>
  <si>
    <t>12,9*5*3/1000</t>
  </si>
  <si>
    <t>45</t>
  </si>
  <si>
    <t>M</t>
  </si>
  <si>
    <t>13384340005</t>
  </si>
  <si>
    <t>Oceľ valcovaná, S235 - vrátane povrchovej úpravy (1xzákl. + 2xvrchný náter)</t>
  </si>
  <si>
    <t>1101784042</t>
  </si>
  <si>
    <t>46</t>
  </si>
  <si>
    <t>340238222</t>
  </si>
  <si>
    <t>Zamurovanie otvorov plochy od 0,25 do 1 m2 tehlami keramickými  (115x500x238)</t>
  </si>
  <si>
    <t>1532276444</t>
  </si>
  <si>
    <t>"1NP_1.01_hr 495 mm (380+115)</t>
  </si>
  <si>
    <t>0,405*2,25</t>
  </si>
  <si>
    <t>47</t>
  </si>
  <si>
    <t>340238226</t>
  </si>
  <si>
    <t>Zamurovanie otvorov plochy od 0,25 do 1 m2 tehlami keramickými (140x500x238)</t>
  </si>
  <si>
    <t>-808039329</t>
  </si>
  <si>
    <t>"1NP_1.01_hr 340 mm (200+140)</t>
  </si>
  <si>
    <t>0,175*2,25</t>
  </si>
  <si>
    <t>"1NP_1.07 zakapotované dvere _hr355mm(200+140)</t>
  </si>
  <si>
    <t>1,2*2,05</t>
  </si>
  <si>
    <t>48</t>
  </si>
  <si>
    <t>340238228</t>
  </si>
  <si>
    <t>Zamurovanie otvorov plochy od 0,25 do 1 m2 tehlami keramickými  (380x250x238)</t>
  </si>
  <si>
    <t>-753184789</t>
  </si>
  <si>
    <t>49</t>
  </si>
  <si>
    <t>340238237</t>
  </si>
  <si>
    <t>Zamurovanie otvorov plochy od 0,25 do 1 m2 tvárnicami pórobetonovými (250x499x249)</t>
  </si>
  <si>
    <t>1175579091</t>
  </si>
  <si>
    <t>"1Np_1.36_hr.265mm</t>
  </si>
  <si>
    <t>0,185*2,2</t>
  </si>
  <si>
    <t>50</t>
  </si>
  <si>
    <t>340238245</t>
  </si>
  <si>
    <t>Zamurovanie otvorov plochy od 0,25 do 1 m2 tehlami keramickými  (200x497x238)</t>
  </si>
  <si>
    <t>1421645812</t>
  </si>
  <si>
    <t>51</t>
  </si>
  <si>
    <t>340239220</t>
  </si>
  <si>
    <t>Zamurovanie otvorov plochy nad 1 do 4 m2 tehlami keramickými  (80x500x238)</t>
  </si>
  <si>
    <t>13607694</t>
  </si>
  <si>
    <t>"2Np_2.22_hr 330 mm  (250+80)</t>
  </si>
  <si>
    <t>1,07*1,74</t>
  </si>
  <si>
    <t>"3NP__3.01 hr.325mm  (250+80)</t>
  </si>
  <si>
    <t>1,17*1,33</t>
  </si>
  <si>
    <t>52</t>
  </si>
  <si>
    <t>340239222</t>
  </si>
  <si>
    <t>Zamurovanie otvorov plochy nad 1 do 4 m2 tehlami keramickými  (115x500x238)</t>
  </si>
  <si>
    <t>340422651</t>
  </si>
  <si>
    <t>"3NP__3.01 hr.360 mm(250+115)</t>
  </si>
  <si>
    <t>1,18*2,0</t>
  </si>
  <si>
    <t>"3NP__3.18 hr.485mm(380+115)</t>
  </si>
  <si>
    <t>1,02*2,0</t>
  </si>
  <si>
    <t>53</t>
  </si>
  <si>
    <t>340239223</t>
  </si>
  <si>
    <t>Zamurovanie otvorov plochy nad 1 do 4 m2 tehlami keramickými  (175x375x238)</t>
  </si>
  <si>
    <t>227151032</t>
  </si>
  <si>
    <t>"2Np_2.16_hr 185mm</t>
  </si>
  <si>
    <t>0,655*2,25</t>
  </si>
  <si>
    <t>"2NP_2.30_hr 185mm</t>
  </si>
  <si>
    <t>0,8*2,0</t>
  </si>
  <si>
    <t>54</t>
  </si>
  <si>
    <t>340239226</t>
  </si>
  <si>
    <t>Zamurovanie otvorov plochy nad 1 do 4 m2 tehlami keramickými(140x500x238)</t>
  </si>
  <si>
    <t>-604636309</t>
  </si>
  <si>
    <t>"3NP_3.20_hr.335mm(200+140)</t>
  </si>
  <si>
    <t>1,235*2,22</t>
  </si>
  <si>
    <t>"3NP_3.21_hr.340 mm (200+140)</t>
  </si>
  <si>
    <t>1,03*1,12</t>
  </si>
  <si>
    <t>55</t>
  </si>
  <si>
    <t>340239227</t>
  </si>
  <si>
    <t>Zamurovanie otvorov plochy nad 1 do 4 m2 tehlami keramickými (250x375x238)</t>
  </si>
  <si>
    <t>194623432</t>
  </si>
  <si>
    <t xml:space="preserve">"1NP_1.13hr 230mm </t>
  </si>
  <si>
    <t>(0,935+0,9+1,16)*3,07-2,2*0,9</t>
  </si>
  <si>
    <t>1,22*2,0</t>
  </si>
  <si>
    <t>56</t>
  </si>
  <si>
    <t>340239228</t>
  </si>
  <si>
    <t>Zamurovanie otvorov plochy nad 1 do 4 m2 tehlami keramickými (380x250x238)</t>
  </si>
  <si>
    <t>-762934037</t>
  </si>
  <si>
    <t>57</t>
  </si>
  <si>
    <t>340239245</t>
  </si>
  <si>
    <t>Zamurovanie otvorov plochy nad 1 do 4 m2 tehlami keramickými(200x497x238)</t>
  </si>
  <si>
    <t>-1989121622</t>
  </si>
  <si>
    <t xml:space="preserve">"1NP_1.09f_hr 210 mm </t>
  </si>
  <si>
    <t>1,65*1,005</t>
  </si>
  <si>
    <t xml:space="preserve">"1NP_1.19 hr 200mm </t>
  </si>
  <si>
    <t>3,4*0,74</t>
  </si>
  <si>
    <t>3,45*0,91</t>
  </si>
  <si>
    <t>"3NP__3.13 hr.200mm</t>
  </si>
  <si>
    <t>1,335*2,39</t>
  </si>
  <si>
    <t>1,25*2,22</t>
  </si>
  <si>
    <t>58</t>
  </si>
  <si>
    <t>340239250</t>
  </si>
  <si>
    <t>M+D Oprava rímsy - domurovanie atiky s rímsou v miestach výmeny a sanácie viazaných trámov k spodným pomúrniciam, vrátane všetkých potrebných systémových prvkov a príslušenstva</t>
  </si>
  <si>
    <t>-1491577115</t>
  </si>
  <si>
    <t>59</t>
  </si>
  <si>
    <t>341321315</t>
  </si>
  <si>
    <t>Betón stien a priečok, železový (bez výstuže) tr. C 20/25</t>
  </si>
  <si>
    <t>-954081338</t>
  </si>
  <si>
    <t>"steny výťahová šachta</t>
  </si>
  <si>
    <t>0,93*0,2*(1,98+1,851)</t>
  </si>
  <si>
    <t>0,93*0,16*1,86</t>
  </si>
  <si>
    <t>0,93*0,091*1,86</t>
  </si>
  <si>
    <t>12,4*0,2*(1,98+1,851)</t>
  </si>
  <si>
    <t>-0,2*2,39*1,18*3</t>
  </si>
  <si>
    <t>12,4*0,16*1,86</t>
  </si>
  <si>
    <t>12,4*0,091*1,86</t>
  </si>
  <si>
    <t>60</t>
  </si>
  <si>
    <t>341351105</t>
  </si>
  <si>
    <t>Debnenie stien a priečok  obojstranné zhotovenie-dielce</t>
  </si>
  <si>
    <t>158852328</t>
  </si>
  <si>
    <t>0,93*(1,98+1,851)*2</t>
  </si>
  <si>
    <t>0,93*1,86</t>
  </si>
  <si>
    <t>12,4*(1,98+1,851)*2</t>
  </si>
  <si>
    <t>-2,39*1,18*3 "otvory</t>
  </si>
  <si>
    <t>0,2*(2,39*2+1,18)*3  "ostenia</t>
  </si>
  <si>
    <t>12,4*1,86</t>
  </si>
  <si>
    <t>61</t>
  </si>
  <si>
    <t>341351106</t>
  </si>
  <si>
    <t>Debnenie stien a priečok  obojstranné odstránenie-dielce</t>
  </si>
  <si>
    <t>1544045989</t>
  </si>
  <si>
    <t>62</t>
  </si>
  <si>
    <t>341361821</t>
  </si>
  <si>
    <t>Výstuž stien a priečok 10505</t>
  </si>
  <si>
    <t>2102147263</t>
  </si>
  <si>
    <t>955,32/1000</t>
  </si>
  <si>
    <t>63</t>
  </si>
  <si>
    <t>341362021</t>
  </si>
  <si>
    <t>Výstuž  stien a priečok zo zváraných sietí KARI</t>
  </si>
  <si>
    <t>1633655543</t>
  </si>
  <si>
    <t>"výťah</t>
  </si>
  <si>
    <t>452,76/1000</t>
  </si>
  <si>
    <t>Vodorovné konštrukcie</t>
  </si>
  <si>
    <t>64</t>
  </si>
  <si>
    <t>411321314</t>
  </si>
  <si>
    <t>Betón stropov doskových a trámových,  železový tr. C 20/25</t>
  </si>
  <si>
    <t>1400505149</t>
  </si>
  <si>
    <t>"D11</t>
  </si>
  <si>
    <t>0,2*15,23</t>
  </si>
  <si>
    <t>"stropná doska nad výťahovou šachtou</t>
  </si>
  <si>
    <t>0,2*2,26*1,98-0,2*0,118*2,06</t>
  </si>
  <si>
    <t>0,2*0,34*1,98</t>
  </si>
  <si>
    <t>"výstuž výťahu je zarátaná vo výtuži stien a priečok výťahu</t>
  </si>
  <si>
    <t>65</t>
  </si>
  <si>
    <t>411351101</t>
  </si>
  <si>
    <t>Debnenie stropov doskových zhotovenie-dielce</t>
  </si>
  <si>
    <t>1753152511</t>
  </si>
  <si>
    <t>"D11 - zospodu</t>
  </si>
  <si>
    <t>14,04</t>
  </si>
  <si>
    <t>0,2*(2,26+1,98)*2</t>
  </si>
  <si>
    <t>1,86*1,6+0,34*1,98</t>
  </si>
  <si>
    <t>"pod keramický strop - búracie práce</t>
  </si>
  <si>
    <t>"drotosklo - brúracie práce</t>
  </si>
  <si>
    <t xml:space="preserve">"1NP- cast 1.08 - drotosklo </t>
  </si>
  <si>
    <t>9,77</t>
  </si>
  <si>
    <t>66</t>
  </si>
  <si>
    <t>411351102</t>
  </si>
  <si>
    <t>Debnenie stropov doskových odstránenie-dielce</t>
  </si>
  <si>
    <t>1948569296</t>
  </si>
  <si>
    <t>67</t>
  </si>
  <si>
    <t>411354175</t>
  </si>
  <si>
    <t>Podporná konštrukcia stropov výšky do 4 m pre zaťaženie do 20 kPa zhotovenie</t>
  </si>
  <si>
    <t>-181615656</t>
  </si>
  <si>
    <t>"stropná doska nad výťahovou šachtou zospodu</t>
  </si>
  <si>
    <t>"pod keramický strop - búracie práce (ochana pamiatkovo chránených prvkov)</t>
  </si>
  <si>
    <t>68</t>
  </si>
  <si>
    <t>411354176</t>
  </si>
  <si>
    <t>Podporná konštrukcia stropov výšky do 4 m pre zaťaženie do 20 kPa odstránenie</t>
  </si>
  <si>
    <t>1006632671</t>
  </si>
  <si>
    <t>69</t>
  </si>
  <si>
    <t>411362021</t>
  </si>
  <si>
    <t>Výstuž stropov doskových, trámových, vložkových,konzolových alebo balkónových, zo zváraných sietí KARI</t>
  </si>
  <si>
    <t>-2033445304</t>
  </si>
  <si>
    <t>"D11 - sieť KY50</t>
  </si>
  <si>
    <t>194,04/1000</t>
  </si>
  <si>
    <t>"ostatná prútová výstuž je zarátaná vo výstuži nostníka</t>
  </si>
  <si>
    <t>70</t>
  </si>
  <si>
    <t>413321315</t>
  </si>
  <si>
    <t>Betón nosníkov, železový tr. C 20/25</t>
  </si>
  <si>
    <t>-855209633</t>
  </si>
  <si>
    <t>"nosník P11</t>
  </si>
  <si>
    <t>0,5*0,753*2,658</t>
  </si>
  <si>
    <t>"nosníky výťahová šachta</t>
  </si>
  <si>
    <t>0,2*0,34*1,98*2</t>
  </si>
  <si>
    <t>71</t>
  </si>
  <si>
    <t>413351107</t>
  </si>
  <si>
    <t>Debnenie nosníka zhotovenie-dielce</t>
  </si>
  <si>
    <t>-780361241</t>
  </si>
  <si>
    <t>"z boku</t>
  </si>
  <si>
    <t>0,3*2*2,658</t>
  </si>
  <si>
    <t>"zospodu</t>
  </si>
  <si>
    <t>1,752</t>
  </si>
  <si>
    <t>"nosník výťahová šachta</t>
  </si>
  <si>
    <t>0,2*1,98*2+0,2*0,34*2*2+0,34*1,98*2</t>
  </si>
  <si>
    <t>72</t>
  </si>
  <si>
    <t>413351108</t>
  </si>
  <si>
    <t>Debnenie nosníka odstránenie-dielce</t>
  </si>
  <si>
    <t>85174388</t>
  </si>
  <si>
    <t>73</t>
  </si>
  <si>
    <t>413351215</t>
  </si>
  <si>
    <t>Podporná konštrukcia nosníkov výšky do 4 m zaťaženia do 20 kPa - zhotovenie</t>
  </si>
  <si>
    <t>1950812515</t>
  </si>
  <si>
    <t>"zospodu nosníka</t>
  </si>
  <si>
    <t>"zospodu - vence nad otvormi</t>
  </si>
  <si>
    <t>0,44*(1,223+1,238+1,192+1,207+1,2+1,205+1,201)</t>
  </si>
  <si>
    <t>0,34*1,98*2</t>
  </si>
  <si>
    <t>74</t>
  </si>
  <si>
    <t>413351216</t>
  </si>
  <si>
    <t>Podporná konštrukcia nosníkov výšky do 4 m zaťaženia do 20 kPa - odstránenie</t>
  </si>
  <si>
    <t>-781296870</t>
  </si>
  <si>
    <t>75</t>
  </si>
  <si>
    <t>413361821</t>
  </si>
  <si>
    <t>Výstuž  nosníkov a trámov, bez rozdielu tvaru a uloženia, 10505</t>
  </si>
  <si>
    <t>-1552736857</t>
  </si>
  <si>
    <t>"výstuž - predklad P11 + doska D11</t>
  </si>
  <si>
    <t>116,02/1000</t>
  </si>
  <si>
    <t>76</t>
  </si>
  <si>
    <t>417321414</t>
  </si>
  <si>
    <t>Betón stužujúcich pásov a vencov železový tr. C 20/25</t>
  </si>
  <si>
    <t>901982707</t>
  </si>
  <si>
    <t>"V21</t>
  </si>
  <si>
    <t>0,2*0,293*55</t>
  </si>
  <si>
    <t>"V22</t>
  </si>
  <si>
    <t>0,2*0,293*30</t>
  </si>
  <si>
    <t>"V23</t>
  </si>
  <si>
    <t>0,2*0,39*30</t>
  </si>
  <si>
    <t>"V24</t>
  </si>
  <si>
    <t>0,2*0,436*55</t>
  </si>
  <si>
    <t>77</t>
  </si>
  <si>
    <t>417351115</t>
  </si>
  <si>
    <t>Debnenie bočníc stužujúcich pásov a vencov vrátane vzpier zhotovenie</t>
  </si>
  <si>
    <t>301567684</t>
  </si>
  <si>
    <t>0,2*0,293*55*2</t>
  </si>
  <si>
    <t>0,2*0,293*30*2</t>
  </si>
  <si>
    <t>0,2*0,39*30*2</t>
  </si>
  <si>
    <t>0,2*0,436*55*2</t>
  </si>
  <si>
    <t>78</t>
  </si>
  <si>
    <t>417351116</t>
  </si>
  <si>
    <t>Debnenie bočníc stužujúcich pásov a vencov vrátane vzpier odstránenie</t>
  </si>
  <si>
    <t>2001995855</t>
  </si>
  <si>
    <t>79</t>
  </si>
  <si>
    <t>417361821</t>
  </si>
  <si>
    <t>Výstuž stužujúcich pásov a vencov z betonárskej ocele 10505</t>
  </si>
  <si>
    <t>-747806487</t>
  </si>
  <si>
    <t>"vence</t>
  </si>
  <si>
    <t>1420,08/1000</t>
  </si>
  <si>
    <t>80</t>
  </si>
  <si>
    <t>417391151</t>
  </si>
  <si>
    <t>Montáž obkladu betónových konštrukcií vykonaný súčasne s betónovaním extrudovaným polystyrénom</t>
  </si>
  <si>
    <t>892282106</t>
  </si>
  <si>
    <t>0,2*55</t>
  </si>
  <si>
    <t>0,2*30</t>
  </si>
  <si>
    <t>81</t>
  </si>
  <si>
    <t>2837650030</t>
  </si>
  <si>
    <t>Extrudovaný polystyrén - XPS hrúbka 50 mm</t>
  </si>
  <si>
    <t>1204548425</t>
  </si>
  <si>
    <t>xps50_deb*1,05</t>
  </si>
  <si>
    <t>82</t>
  </si>
  <si>
    <t>430321315</t>
  </si>
  <si>
    <t>Schodiskové konštrukcie, betón železový tr. C 20/25</t>
  </si>
  <si>
    <t>1334090142</t>
  </si>
  <si>
    <t>"podesty</t>
  </si>
  <si>
    <t>0,18*(1,43+1,92)</t>
  </si>
  <si>
    <t>0,2*3,72</t>
  </si>
  <si>
    <t>"schodnice</t>
  </si>
  <si>
    <t>0,18*1,25*(1,346+3,923)</t>
  </si>
  <si>
    <t>0,18*1,26*(3,423)</t>
  </si>
  <si>
    <t>"stupne</t>
  </si>
  <si>
    <t>(0,29*0,171)/2*1,25*4</t>
  </si>
  <si>
    <t>(0,29*0,171)/2*1,26*11</t>
  </si>
  <si>
    <t>0,249*1,26*0,58</t>
  </si>
  <si>
    <t>(0,29*0,171)/2*1,25*12</t>
  </si>
  <si>
    <t>0,08*1,646+0,3*0,5*1,324</t>
  </si>
  <si>
    <t xml:space="preserve">"Ko01a - schodisko </t>
  </si>
  <si>
    <t xml:space="preserve">0,7*1,52 "polyline </t>
  </si>
  <si>
    <t xml:space="preserve">0,55*0,88 "polyline </t>
  </si>
  <si>
    <t>0,301*(2,25+1,325) "polyline</t>
  </si>
  <si>
    <t>1,02*1,8 "polyline</t>
  </si>
  <si>
    <t>83</t>
  </si>
  <si>
    <t>430361821</t>
  </si>
  <si>
    <t>Výstuž schodiskových konštrukcií z betonárskej ocele 10505</t>
  </si>
  <si>
    <t>-196863176</t>
  </si>
  <si>
    <t>"interiérové schodisko</t>
  </si>
  <si>
    <t>311,47/1000</t>
  </si>
  <si>
    <t>"odhadovaná výstuž pre exteriérové schodisko</t>
  </si>
  <si>
    <t>4,46*120/1000</t>
  </si>
  <si>
    <t>84</t>
  </si>
  <si>
    <t>431351121</t>
  </si>
  <si>
    <t>Debnenie do 4 m výšky - podest a podstupňových dosiek pôdorysne priamočiarych zhotovenie</t>
  </si>
  <si>
    <t>-1676590254</t>
  </si>
  <si>
    <t>(1,43+1,92)</t>
  </si>
  <si>
    <t>3,72</t>
  </si>
  <si>
    <t>1,25*(1,346+3,923)</t>
  </si>
  <si>
    <t>1,26*(3,423)</t>
  </si>
  <si>
    <t>85</t>
  </si>
  <si>
    <t>431351122</t>
  </si>
  <si>
    <t>Debnenie do 4 m výšky - podest a podstupňových dosiek pôdorysne priamočiarych odstránenie</t>
  </si>
  <si>
    <t>351028634</t>
  </si>
  <si>
    <t>86</t>
  </si>
  <si>
    <t>434351141</t>
  </si>
  <si>
    <t>Debnenie stupňov na podstupňovej doske alebo na teréne pôdorysne priamočiarych zhotovenie</t>
  </si>
  <si>
    <t>31137015</t>
  </si>
  <si>
    <t>(0,29+0,171)*1,25*4</t>
  </si>
  <si>
    <t>(0,29+0,171)*1,26*11</t>
  </si>
  <si>
    <t>0,249*1,26*2</t>
  </si>
  <si>
    <t>(0,29+0,171)*1,25*12</t>
  </si>
  <si>
    <t>(0,3+0,194+0,3)*1,646+(0,3+0,5*2)*1,324</t>
  </si>
  <si>
    <t>"rameno zboku</t>
  </si>
  <si>
    <t>1,023+0,88+0,34</t>
  </si>
  <si>
    <t xml:space="preserve">0,5 "bok </t>
  </si>
  <si>
    <t>0,15*(2,19+0,8)</t>
  </si>
  <si>
    <t>0,15*(1,87+0,36)</t>
  </si>
  <si>
    <t>0,32*(2,255+1,005+2,255+1,325)</t>
  </si>
  <si>
    <t xml:space="preserve">1,02+(0,44*1,805)+(0,24*1,805)+(0,09*1,805) "boky </t>
  </si>
  <si>
    <t>0,15*1,8*4</t>
  </si>
  <si>
    <t>87</t>
  </si>
  <si>
    <t>434351142</t>
  </si>
  <si>
    <t>Debnenie stupňov na podstupňovej doske alebo na teréne pôdorysne priamočiarych odstránenie</t>
  </si>
  <si>
    <t>-1547702345</t>
  </si>
  <si>
    <t>Ostatné konštrukcie a práce-búranie</t>
  </si>
  <si>
    <t>88</t>
  </si>
  <si>
    <t>941941041</t>
  </si>
  <si>
    <t>Montáž lešenia ľahkého pracovného radového s podlahami šírky nad 1,00 do 1,20 m, výšky do 10 m</t>
  </si>
  <si>
    <t>-1042705547</t>
  </si>
  <si>
    <t>"dvor</t>
  </si>
  <si>
    <t>"pohľad východný</t>
  </si>
  <si>
    <t>11,9*(24,19)</t>
  </si>
  <si>
    <t>"pohľad západný</t>
  </si>
  <si>
    <t>11,9*(28,57)</t>
  </si>
  <si>
    <t>"pohľad severný</t>
  </si>
  <si>
    <t>11,866*(19,35+10,06)</t>
  </si>
  <si>
    <t>89</t>
  </si>
  <si>
    <t>941941291</t>
  </si>
  <si>
    <t>Príplatok za prvý a každý ďalší i začatý mesiac použitia lešenia ľahkého pracovného radového s podlahami šírky nad 1,00 do 1,20 m, výšky do 10 m</t>
  </si>
  <si>
    <t>216135627</t>
  </si>
  <si>
    <t>"uvažujeme lešenie 3,5mesiaca</t>
  </si>
  <si>
    <t>leš*3</t>
  </si>
  <si>
    <t>90</t>
  </si>
  <si>
    <t>941941841</t>
  </si>
  <si>
    <t>Demontáž lešenia ľahkého pracovného radového s podlahami šírky nad 1,00 do 1,20 m, výšky do 10 m</t>
  </si>
  <si>
    <t>-440200610</t>
  </si>
  <si>
    <t>91</t>
  </si>
  <si>
    <t>944944103</t>
  </si>
  <si>
    <t>Ochranná sieť na boku lešenia zo siete Baumit</t>
  </si>
  <si>
    <t>433286857</t>
  </si>
  <si>
    <t>"lešenie</t>
  </si>
  <si>
    <t>92</t>
  </si>
  <si>
    <t>944944803</t>
  </si>
  <si>
    <t>Demontáž ochrannej siete na boku lešenia zo siete Baumit</t>
  </si>
  <si>
    <t>-541987380</t>
  </si>
  <si>
    <t>93</t>
  </si>
  <si>
    <t>952901101</t>
  </si>
  <si>
    <t>M+D Stavebné úpravy vrátane pomocného materiálu</t>
  </si>
  <si>
    <t>hod</t>
  </si>
  <si>
    <t>-1316605122</t>
  </si>
  <si>
    <t>94</t>
  </si>
  <si>
    <t>952901101x</t>
  </si>
  <si>
    <t xml:space="preserve">M+D Zameranie reliéfnej výzdoby na výrobu repliky </t>
  </si>
  <si>
    <t>1693537415</t>
  </si>
  <si>
    <t xml:space="preserve">"búrané stropy </t>
  </si>
  <si>
    <t xml:space="preserve">"nad 2 NP </t>
  </si>
  <si>
    <t xml:space="preserve">"B12_2.01+2.02 </t>
  </si>
  <si>
    <t>35,13+55,41</t>
  </si>
  <si>
    <t xml:space="preserve">"steny s výzdobou  v dotknutých miestnostiach kde sa búrajú stropy </t>
  </si>
  <si>
    <t>"2.01</t>
  </si>
  <si>
    <t>4,61*26,47</t>
  </si>
  <si>
    <t>95</t>
  </si>
  <si>
    <t>952901111</t>
  </si>
  <si>
    <t>Vyčistenie budov pri výške podlaží do 4m - po búracích prácach</t>
  </si>
  <si>
    <t>-1955425717</t>
  </si>
  <si>
    <t>276,96</t>
  </si>
  <si>
    <t>1064,93</t>
  </si>
  <si>
    <t xml:space="preserve">612,608/3 "nádvorie </t>
  </si>
  <si>
    <t>1012,25</t>
  </si>
  <si>
    <t xml:space="preserve">17/3 "balkón </t>
  </si>
  <si>
    <t xml:space="preserve">(3,6*2)/3"balkón </t>
  </si>
  <si>
    <t>1027,038</t>
  </si>
  <si>
    <t>96</t>
  </si>
  <si>
    <t>959941142r</t>
  </si>
  <si>
    <t>Chemická kotva ref. HILTI HIT HY -200 M10</t>
  </si>
  <si>
    <t>1522933517</t>
  </si>
  <si>
    <t>"pre rám R1</t>
  </si>
  <si>
    <t>3*2*20</t>
  </si>
  <si>
    <t>97</t>
  </si>
  <si>
    <t>962031132</t>
  </si>
  <si>
    <t>Búranie priečok z tehál pálených, plných alebo dutých hr. do 150 mm,  -0,19600t</t>
  </si>
  <si>
    <t>830667683</t>
  </si>
  <si>
    <t>"1pp</t>
  </si>
  <si>
    <t>"miestnost 0.06 hr 145mm</t>
  </si>
  <si>
    <t>2,96*3,71</t>
  </si>
  <si>
    <t>-0,8*1,98</t>
  </si>
  <si>
    <t>"1Pp murivo B23 hr 95 mm</t>
  </si>
  <si>
    <t>2,1*1,06</t>
  </si>
  <si>
    <t>"miestnost 0.10 hr 75mm</t>
  </si>
  <si>
    <t>2,96*1,21</t>
  </si>
  <si>
    <t>-0,74*1,97</t>
  </si>
  <si>
    <t>"1NP_ozn.B3</t>
  </si>
  <si>
    <t>"1.29 vedla schodiska b23 _HR.80MM</t>
  </si>
  <si>
    <t>3,38*2,38</t>
  </si>
  <si>
    <t>-1,1*2,0</t>
  </si>
  <si>
    <t>"1.28-hr.100mm</t>
  </si>
  <si>
    <t>3,38*(1,998+1,185)</t>
  </si>
  <si>
    <t>-0,6*1,96*2</t>
  </si>
  <si>
    <t>"1.26-hr.100mm</t>
  </si>
  <si>
    <t>3,38*1,665</t>
  </si>
  <si>
    <t>"1.26-hr.115mm</t>
  </si>
  <si>
    <t>3,38*1,04</t>
  </si>
  <si>
    <t>"1.08_hr120mm</t>
  </si>
  <si>
    <t>3,39*1,95</t>
  </si>
  <si>
    <t>-0,6*1,97</t>
  </si>
  <si>
    <t>-0,87*0,88</t>
  </si>
  <si>
    <t>"1.10_hr.120mm</t>
  </si>
  <si>
    <t>3,33*1,475</t>
  </si>
  <si>
    <t>"1.10_hr.100mm</t>
  </si>
  <si>
    <t>3,33*2,35</t>
  </si>
  <si>
    <t>-0,6*2,02</t>
  </si>
  <si>
    <t>"1.10_hr.90 mm</t>
  </si>
  <si>
    <t>3,33*1,16</t>
  </si>
  <si>
    <t>"1.12_hr.110mm</t>
  </si>
  <si>
    <t>3,2*1,29</t>
  </si>
  <si>
    <t>"1.19+1.20_hr.105</t>
  </si>
  <si>
    <t>3,2*2,89</t>
  </si>
  <si>
    <t>"1.19+1.20_hr.100</t>
  </si>
  <si>
    <t>3,2*(1,63+1,7)</t>
  </si>
  <si>
    <t>-0,6*1,95</t>
  </si>
  <si>
    <t>-0,6*1,94*2</t>
  </si>
  <si>
    <t>-0,6*1,93</t>
  </si>
  <si>
    <t>"1.19+1.20_hr.110</t>
  </si>
  <si>
    <t>3,2*1,171</t>
  </si>
  <si>
    <t>"1.19+1.20_hr.90</t>
  </si>
  <si>
    <t>3,2*1,165</t>
  </si>
  <si>
    <t>"1.19+1.20_hr.115</t>
  </si>
  <si>
    <t>3,2*2,893</t>
  </si>
  <si>
    <t xml:space="preserve">"B23_2.11 hr. priecky 95 mm </t>
  </si>
  <si>
    <t>(4,61*2,38)-(1,09*1,99)</t>
  </si>
  <si>
    <t xml:space="preserve">"B3_2.10 hr. priecky 100 mm </t>
  </si>
  <si>
    <t>4,55*(2,111+1,473)</t>
  </si>
  <si>
    <t>-0,6*2,0*2</t>
  </si>
  <si>
    <t xml:space="preserve">"B3_2.08+09 hr. priecky 100 mm </t>
  </si>
  <si>
    <t>4,5*1,725</t>
  </si>
  <si>
    <t>-0,6*1,99*2</t>
  </si>
  <si>
    <t xml:space="preserve">"B3_2.24 hr. priecky 110 mm </t>
  </si>
  <si>
    <t>4,0*1,398</t>
  </si>
  <si>
    <t xml:space="preserve">"B3_2.30+2.31 hr. priecky 110 mm </t>
  </si>
  <si>
    <t>3,94*3,84</t>
  </si>
  <si>
    <t>-0,6*1,99</t>
  </si>
  <si>
    <t>-0,6*1,98</t>
  </si>
  <si>
    <t xml:space="preserve">"B3_2.30+2.31 hr. priecky 90 mm </t>
  </si>
  <si>
    <t>3,92*0,87</t>
  </si>
  <si>
    <t xml:space="preserve">"B3_2.30+2.31 hr. priecky 95mm </t>
  </si>
  <si>
    <t>3,94*3,692</t>
  </si>
  <si>
    <t xml:space="preserve">"B3_2.30+2.31 hr. priecky 100 mm </t>
  </si>
  <si>
    <t>3,94*1,881</t>
  </si>
  <si>
    <t>-0,6*1,97*2</t>
  </si>
  <si>
    <t>4,61*1,48</t>
  </si>
  <si>
    <t xml:space="preserve">"B3_2.30+2.31 hr. priecky 105 mm </t>
  </si>
  <si>
    <t>3,99*1,872</t>
  </si>
  <si>
    <t xml:space="preserve">"B3_2.30+2.31 hr. priecky 120 mm </t>
  </si>
  <si>
    <t>3,94*1,18</t>
  </si>
  <si>
    <t xml:space="preserve">"B3_2.30+2.31 hr. priecky 125 mm </t>
  </si>
  <si>
    <t>3,99*1,975</t>
  </si>
  <si>
    <t>"B23_2.24_hr priecky 95 mm</t>
  </si>
  <si>
    <t>3,98*0,495</t>
  </si>
  <si>
    <t>"B3_3.27 hr.priecky 110mm</t>
  </si>
  <si>
    <t>2,4*3,495</t>
  </si>
  <si>
    <t>"B3_3.27 hr.priecky 90 mm</t>
  </si>
  <si>
    <t>2,4*1,45</t>
  </si>
  <si>
    <t>"B3_3.26 hr.priecky 125mm</t>
  </si>
  <si>
    <t>2,41*1,68</t>
  </si>
  <si>
    <t>"B3_3.22 hr.priecky 100 mm</t>
  </si>
  <si>
    <t>2,44*3,977</t>
  </si>
  <si>
    <t>-0,8*1,97</t>
  </si>
  <si>
    <t>2,41*2,32</t>
  </si>
  <si>
    <t>2,43*5,495</t>
  </si>
  <si>
    <t>-0,8*1,98*2</t>
  </si>
  <si>
    <t>"B23_3.22 hr.priecky 100 mm</t>
  </si>
  <si>
    <t>2,43*2,38</t>
  </si>
  <si>
    <t>"B3_3.18 hr.priecky 140mm</t>
  </si>
  <si>
    <t>3,01*1,715</t>
  </si>
  <si>
    <t>98</t>
  </si>
  <si>
    <t>962032231</t>
  </si>
  <si>
    <t>Búranie muriva nadzákladového z tehál pálených, vápenopieskových,cementových na maltu,  -1,90500t B24</t>
  </si>
  <si>
    <t>-617602838</t>
  </si>
  <si>
    <t>"B24</t>
  </si>
  <si>
    <t>1,265*0,345*(13,505+12,645)</t>
  </si>
  <si>
    <t>0,38*0,44*15,595</t>
  </si>
  <si>
    <t>99</t>
  </si>
  <si>
    <t>-1036187121</t>
  </si>
  <si>
    <t>"miestnost 0.02 hr 185 mm</t>
  </si>
  <si>
    <t>0,185*2,96*5,55</t>
  </si>
  <si>
    <t>-0,185*0,9*2,08</t>
  </si>
  <si>
    <t>"miestnost 0.02 hr 155mm</t>
  </si>
  <si>
    <t>0,155*2,96*3,89</t>
  </si>
  <si>
    <t>-0,155*0,8*1,98</t>
  </si>
  <si>
    <t>"miestnost 0.06 hr 160mm</t>
  </si>
  <si>
    <t>0,16*2,96*2,305</t>
  </si>
  <si>
    <t>"1Pp murivo B23 hr 210 mm</t>
  </si>
  <si>
    <t>2,1*0,21*(0,675+0,655)*2</t>
  </si>
  <si>
    <t>"1.26-hr.200mm</t>
  </si>
  <si>
    <t>0,2*3,38*0,59</t>
  </si>
  <si>
    <t>"1.05-hr.200mm</t>
  </si>
  <si>
    <t>0,2*3,32*6,8</t>
  </si>
  <si>
    <t>"1.8_hr.510mm</t>
  </si>
  <si>
    <t>0,51*3,33*2,445</t>
  </si>
  <si>
    <t>-0,51*1,36*2,77</t>
  </si>
  <si>
    <t>"1.11_hr.175 mm</t>
  </si>
  <si>
    <t>0,175*3,33*1,02</t>
  </si>
  <si>
    <t>-0,175*0,8*1,97</t>
  </si>
  <si>
    <t>"1.18_hr.175</t>
  </si>
  <si>
    <t>0,175*3,2*0,445</t>
  </si>
  <si>
    <t>"1.18_hr.355</t>
  </si>
  <si>
    <t>0,355*3,2*3,54</t>
  </si>
  <si>
    <t>"1.18_hr.315</t>
  </si>
  <si>
    <t>0,315*3,2*0,408</t>
  </si>
  <si>
    <t>"1.18_hr.185</t>
  </si>
  <si>
    <t>0,185*3,2*2,183</t>
  </si>
  <si>
    <t>-0,185*0,8*1,98</t>
  </si>
  <si>
    <t>"1.12_hr.160mm_B23</t>
  </si>
  <si>
    <t>0,16*0,6*3,2</t>
  </si>
  <si>
    <t xml:space="preserve">"B3_2.09hr. priecky 180 mm </t>
  </si>
  <si>
    <t>0,18*4,5*1,585</t>
  </si>
  <si>
    <t xml:space="preserve">"B3_2.12hr. priecky 160 mm </t>
  </si>
  <si>
    <t>0,16*(0,85+0,35)*3,64</t>
  </si>
  <si>
    <t>-0,16*0,85*3,64</t>
  </si>
  <si>
    <t xml:space="preserve">"B3_2.19hr. priecky 495 mm </t>
  </si>
  <si>
    <t>0,495*4,54*1,32</t>
  </si>
  <si>
    <t>-0,495*1,0*2,07</t>
  </si>
  <si>
    <t xml:space="preserve">"B3_2.19hr. priecky 170 mm </t>
  </si>
  <si>
    <t>0,17*4,54*5,285</t>
  </si>
  <si>
    <t>-0,17*1,1*1,8</t>
  </si>
  <si>
    <t>-0,17*1,09*1,8</t>
  </si>
  <si>
    <t xml:space="preserve">"B3_2.29hr. priecky 190 mm </t>
  </si>
  <si>
    <t>0,19*3,99*4,47</t>
  </si>
  <si>
    <t>-0,19*0,8*1,98</t>
  </si>
  <si>
    <t>"B23_2.24_hr priecky 260 mm</t>
  </si>
  <si>
    <t>3,98*1,095</t>
  </si>
  <si>
    <t>"B3_3.28 hr.muriva 280mm</t>
  </si>
  <si>
    <t>0,28*2,41*3,635</t>
  </si>
  <si>
    <t>-0,28*0,6*1,97</t>
  </si>
  <si>
    <t>"B3_3.26 hr.muriva 200mm</t>
  </si>
  <si>
    <t>0,2*2,41*3,44</t>
  </si>
  <si>
    <t>-0,2*0,7*1,97</t>
  </si>
  <si>
    <t>"B3_3.33 hr.muriva 685 mm</t>
  </si>
  <si>
    <t>0,685*2,4*(1,33+0,11)</t>
  </si>
  <si>
    <t>"B3_3.33 hr.muriva 190 mm</t>
  </si>
  <si>
    <t>0,19*2,44*(2,485+0,19+1,25)</t>
  </si>
  <si>
    <t>"B3_3.17 hr.muriva 195 mm</t>
  </si>
  <si>
    <t>0,195*3,64*(4,945+0,8+0,205)</t>
  </si>
  <si>
    <t>-0,195*0,8*1,98</t>
  </si>
  <si>
    <t>"B3_3.12 hr.muriva 530 mm</t>
  </si>
  <si>
    <t>0,53*3,85*2,603</t>
  </si>
  <si>
    <t>-0,53*0,8*1,98</t>
  </si>
  <si>
    <t>-0,53*0,54*1,79</t>
  </si>
  <si>
    <t>100</t>
  </si>
  <si>
    <t>962081141</t>
  </si>
  <si>
    <t>Búranie muriva priečok zo sklenených tvárnic, hr. do 150 mm,  -0,08200t</t>
  </si>
  <si>
    <t>209016968</t>
  </si>
  <si>
    <t>101</t>
  </si>
  <si>
    <t>963013530</t>
  </si>
  <si>
    <t>Búranie stropov s keramickou výplňou akýchkoľvek hr.,  -1,70000t - B12</t>
  </si>
  <si>
    <t>1453729548</t>
  </si>
  <si>
    <t xml:space="preserve">"B12 murovaný strop _1.08 </t>
  </si>
  <si>
    <t>4,87</t>
  </si>
  <si>
    <t xml:space="preserve">"B12_2.01+2.02 - </t>
  </si>
  <si>
    <t>96,90</t>
  </si>
  <si>
    <t>"odpoćet sklo podlaha 3.13</t>
  </si>
  <si>
    <t>-(20,45+17,65)</t>
  </si>
  <si>
    <t>"3NP_3.17</t>
  </si>
  <si>
    <t>22,78</t>
  </si>
  <si>
    <t>"3NP_3.11</t>
  </si>
  <si>
    <t>5,86</t>
  </si>
  <si>
    <t>102</t>
  </si>
  <si>
    <t>963042819</t>
  </si>
  <si>
    <t>Búranie akýchkoľvek betónových schodiskových stupňov zhotovených na mieste,  -0,07000t - B14</t>
  </si>
  <si>
    <t>443591787</t>
  </si>
  <si>
    <t xml:space="preserve">"B14-vybúranie schodísk 1 NP </t>
  </si>
  <si>
    <t>1,84*2+1,709+1,86+1,808+1,74+1,607+1,506+1,245*3</t>
  </si>
  <si>
    <t>103</t>
  </si>
  <si>
    <t>965042141</t>
  </si>
  <si>
    <t>Búranie podkladov pod dlažby, liatych dlažieb a mazanín,betón alebo liaty asfalt hr.do 100 mm, plochy nad 4 m2 -2,20000t - B15</t>
  </si>
  <si>
    <t>-1039120726</t>
  </si>
  <si>
    <t>"B15 - nádcorie + podjazd vrátane chodníkov</t>
  </si>
  <si>
    <t xml:space="preserve">"asfalt hr.40 mm </t>
  </si>
  <si>
    <t>0,04*B15</t>
  </si>
  <si>
    <t>"betón hr.100mm  nádvorie + podjazd vrátane chodníkov</t>
  </si>
  <si>
    <t>0,1*B15</t>
  </si>
  <si>
    <t>"betón hr.100mm  vyvýsenie chodníkov betón B15</t>
  </si>
  <si>
    <t>0,1*(76,99+43,73)</t>
  </si>
  <si>
    <t>104</t>
  </si>
  <si>
    <t>965043341</t>
  </si>
  <si>
    <t>Búranie podkladov pod dlažby, liatych dlažieb a mazanín,betón s poterom,teracom hr.do 100 mm, plochy nad 4 m2  -2,20000t - PP1,PP1a,PP3a</t>
  </si>
  <si>
    <t>-1697866729</t>
  </si>
  <si>
    <t>"cementový poter hr.50mm</t>
  </si>
  <si>
    <t>"hr.50mm</t>
  </si>
  <si>
    <t>0,05*(PP1a+PP3a+PP2a)</t>
  </si>
  <si>
    <t>"2NP+3NP_hr.50mm</t>
  </si>
  <si>
    <t>0,05*PP1</t>
  </si>
  <si>
    <t>105</t>
  </si>
  <si>
    <t>965081112</t>
  </si>
  <si>
    <t>Búranie dlažieb, bez podklad. lôžka s akoukoľvek výplňou škár z dlaždíc povalových,  -0,04500t - PP4c</t>
  </si>
  <si>
    <t>-1994791859</t>
  </si>
  <si>
    <t xml:space="preserve">"keramické povalovky hr.40 mm </t>
  </si>
  <si>
    <t>106</t>
  </si>
  <si>
    <t>965081712</t>
  </si>
  <si>
    <t>Búranie dlažieb, bez podklad. lôžka z xylolit., alebo keramických dlaždíc hr. do 10 mm, vrátane zosekania lepidla a soklov  -0,02000t - B25</t>
  </si>
  <si>
    <t>297507387</t>
  </si>
  <si>
    <t xml:space="preserve">"balkóny na 2 NP </t>
  </si>
  <si>
    <t>107</t>
  </si>
  <si>
    <t>965081812</t>
  </si>
  <si>
    <t>Búranie dlažieb, z kamen., cement., terazzových, čadičových alebo keram. dĺžky , hr.nad 10 mm,vrátane zosekania lepidla a soklov  -0,06500t - PP1a,PP2,PP1,B14,B10</t>
  </si>
  <si>
    <t>-1176145625</t>
  </si>
  <si>
    <t>"2NP+3NP</t>
  </si>
  <si>
    <t>PP2_KD+PP1</t>
  </si>
  <si>
    <t>PP3_KD-4,08</t>
  </si>
  <si>
    <t xml:space="preserve">"schodiská B14 - terazo </t>
  </si>
  <si>
    <t>1,03+1,55+1,45+1,07</t>
  </si>
  <si>
    <t xml:space="preserve">"zvislé časti schodiska </t>
  </si>
  <si>
    <t>0,178*(1,84+1,186+2*0,555+2*0,308)</t>
  </si>
  <si>
    <t>0,178*(1,709+1,86+1,808)</t>
  </si>
  <si>
    <t>0,178*(1,74+1,607+1,506+1,114*3)</t>
  </si>
  <si>
    <t xml:space="preserve">"B10_keramická dlazba nášľapná vrstva </t>
  </si>
  <si>
    <t xml:space="preserve">"B10_dlažba  nášľapná vrstva </t>
  </si>
  <si>
    <t>"1NP_1.01 FOYER</t>
  </si>
  <si>
    <t>30,72</t>
  </si>
  <si>
    <t xml:space="preserve">"2NP_2.01 schodisková hala </t>
  </si>
  <si>
    <t>22,02</t>
  </si>
  <si>
    <t>108</t>
  </si>
  <si>
    <t>9650818155</t>
  </si>
  <si>
    <t>Frézovanie bet. podkladu alebo krytu bez prek., plochy do 500 m2, pruh š. cez 0,5 m do 1 m, hr. do 30 mm  0,076 t</t>
  </si>
  <si>
    <t>-1195689700</t>
  </si>
  <si>
    <t>"vyfrézovanie povodnej podlahy hr do 15mm</t>
  </si>
  <si>
    <t xml:space="preserve">"1PP pod pvc </t>
  </si>
  <si>
    <t>"0,01 chodba + pod schodiskom +0.06</t>
  </si>
  <si>
    <t>(32,36-5,96+7,15)</t>
  </si>
  <si>
    <t xml:space="preserve">"0.07 pred schodiskom + pod schodiskom </t>
  </si>
  <si>
    <t>4,16+5,03</t>
  </si>
  <si>
    <t>"miestnosti s náślapnou vrstvou betónový poter hr 15mm_0.02+03+04+05+09+0.10</t>
  </si>
  <si>
    <t>(15,87+24,52+43,69+25,65+70,93+3,77)</t>
  </si>
  <si>
    <t>"chodbicka do 0.08</t>
  </si>
  <si>
    <t>2,75+4,16</t>
  </si>
  <si>
    <t xml:space="preserve">"1Np CO kryt nevyužívaný </t>
  </si>
  <si>
    <t>19,2</t>
  </si>
  <si>
    <t xml:space="preserve">"vyfrézovat pod keramickpou dlažbou </t>
  </si>
  <si>
    <t>22,02+8,6</t>
  </si>
  <si>
    <t xml:space="preserve">"zbrúsenie na balkónoch </t>
  </si>
  <si>
    <t xml:space="preserve">" neuvažované s čistením čistenie betónovej podlahy </t>
  </si>
  <si>
    <t>109</t>
  </si>
  <si>
    <t>965082920</t>
  </si>
  <si>
    <t>Odstránenie násypu pod podlahami alebo na strechách, hr.do 100 mm,  -1,40000t - PP3a,PP4c,PP2a</t>
  </si>
  <si>
    <t>-18828135</t>
  </si>
  <si>
    <t>"podlaha 1 np násyp hr.100mm</t>
  </si>
  <si>
    <t>0,1*(PP3a+PP2a)</t>
  </si>
  <si>
    <t>"podlaha na 3 NP násyp hr.50mm</t>
  </si>
  <si>
    <t>0,05*PP4c</t>
  </si>
  <si>
    <t>110</t>
  </si>
  <si>
    <t>965082930</t>
  </si>
  <si>
    <t>Odstránenie násypu pod podlahami alebo na strechách, hr.do 200 mm,  -1,40000t</t>
  </si>
  <si>
    <t>-1892923188</t>
  </si>
  <si>
    <t>"ostránenie štrkového násypu v skladbe PP1a - pri označení B6</t>
  </si>
  <si>
    <t>0,15*(5,59/2+1,64+4,54+4,88+1,23+1,33+6,49)</t>
  </si>
  <si>
    <t>111</t>
  </si>
  <si>
    <t>967031132</t>
  </si>
  <si>
    <t>Prikresanie rovných ostení, bez odstupu, po hrubom vybúraní otvorov, v murive tehl. na maltu,  -0,05700t</t>
  </si>
  <si>
    <t>997392863</t>
  </si>
  <si>
    <t xml:space="preserve">"B5_1PP- prikresanie pri výmene zárubní za nové </t>
  </si>
  <si>
    <t>"900/1870-B5</t>
  </si>
  <si>
    <t>0,165*(1,0+2*2,02)</t>
  </si>
  <si>
    <t>"790/1920_B5</t>
  </si>
  <si>
    <t>0,195*(0,89+2*2,02)</t>
  </si>
  <si>
    <t>"790/1970_B5</t>
  </si>
  <si>
    <t>0,18*(0,89+2*2,02)</t>
  </si>
  <si>
    <t>"800/1980_B5</t>
  </si>
  <si>
    <t>0,1*(0,9+2*2,02)</t>
  </si>
  <si>
    <t>"1PP - okno B5</t>
  </si>
  <si>
    <t>0,785*(1,8+0,4*2)</t>
  </si>
  <si>
    <t>"prikresanie po vybúraní otvorov B4 1 NP</t>
  </si>
  <si>
    <t>"1.25 otvor v murive hr.120mm B4</t>
  </si>
  <si>
    <t>0,12*(0,8+2*2,25)</t>
  </si>
  <si>
    <t>"1.15 otvor v murive hr.110mm B4</t>
  </si>
  <si>
    <t>0,11*(0,9+2*2,25)</t>
  </si>
  <si>
    <t>"1.31 otvor v murive  B4</t>
  </si>
  <si>
    <t>0,17*(0,9+2*2,25)</t>
  </si>
  <si>
    <t>"1.29 otvor v murive  B4</t>
  </si>
  <si>
    <t>0,185*(1,28+2*2,35)</t>
  </si>
  <si>
    <t>"1.11 otvor v murive  B4</t>
  </si>
  <si>
    <t>0,185*(0,9+2*2,2)</t>
  </si>
  <si>
    <t>"1.07 otvor v murive  B4</t>
  </si>
  <si>
    <t>0,185*(0,8+2*2,25)</t>
  </si>
  <si>
    <t>"1.17 otvor v murive  B4</t>
  </si>
  <si>
    <t>0,205*(0,8+2*2,25)</t>
  </si>
  <si>
    <t>"1.34 otvor v obvodovej stene B4</t>
  </si>
  <si>
    <t>0,52*(1,0+2*2,05)</t>
  </si>
  <si>
    <t>"1.29 B4</t>
  </si>
  <si>
    <t>0,65*(1,0+2*2,3)</t>
  </si>
  <si>
    <t>"1.01 B4</t>
  </si>
  <si>
    <t>0,5*(0,9+2*2,25)</t>
  </si>
  <si>
    <t>0,50*(1,49+2*2,8)</t>
  </si>
  <si>
    <t>"1.07 B4</t>
  </si>
  <si>
    <t>0,365*(0,9+2*2,3)</t>
  </si>
  <si>
    <t>"prikresanie po vybúraní otvorov  B2</t>
  </si>
  <si>
    <t>"B2_priecky hr.150 mm_2ks</t>
  </si>
  <si>
    <t>0,15*(0,9+2,25*2)*2</t>
  </si>
  <si>
    <t>"B2_ priecka hr.265mm_1KS</t>
  </si>
  <si>
    <t>0,265*((1,08+0,185)+(2,2*2))</t>
  </si>
  <si>
    <t>"B2_priecky hr.210 mm_1ks</t>
  </si>
  <si>
    <t>0,21*(0,9+2,25*2)</t>
  </si>
  <si>
    <t>"B2_priecky hr.205 mm_1ks</t>
  </si>
  <si>
    <t>0,205*(0,9+2,25*2)</t>
  </si>
  <si>
    <t>"B2_priecky hr.100 mm_1ks</t>
  </si>
  <si>
    <t>0,1*(0,9+2,25*2)</t>
  </si>
  <si>
    <t>"B2_priecky hr.160 mm_1ks</t>
  </si>
  <si>
    <t>0,16*(0,9+2,25*2)</t>
  </si>
  <si>
    <t>"B2_priecky hr.495 mm_1ks</t>
  </si>
  <si>
    <t>0,495*(0,9+0,405+2,25*2)</t>
  </si>
  <si>
    <t>"B2_priecky hr.100 mm2ks</t>
  </si>
  <si>
    <t>0,1*(0,9+2,25*2)*2</t>
  </si>
  <si>
    <t>"B2_priecky hr.110 mm_1ks</t>
  </si>
  <si>
    <t>0,11*(0,9+2,25*2)</t>
  </si>
  <si>
    <t>"1NP- prikresanie po ZVACSOVANIE OTVOROV B1</t>
  </si>
  <si>
    <t>"B1_priecky hr.110 mm_1ks</t>
  </si>
  <si>
    <t>"B1_priecky hr.190 mm_1ks</t>
  </si>
  <si>
    <t>0,19*(1,43+1,96*2)</t>
  </si>
  <si>
    <t>"B1_priecky hr.95 mm_1ks</t>
  </si>
  <si>
    <t>0,095*(1,34+2,95*2)</t>
  </si>
  <si>
    <t>"B1_priecky hr.100 mm_1ks</t>
  </si>
  <si>
    <t>0,1*(1,335+2,85*2)</t>
  </si>
  <si>
    <t>0,1*(1,045+2,25*2)</t>
  </si>
  <si>
    <t>"B1_priecky hr.110 mm_2ks</t>
  </si>
  <si>
    <t>0,11*(0,9+2,25*2)*2</t>
  </si>
  <si>
    <t>"B1_priecky hr.205 mm_1ks</t>
  </si>
  <si>
    <t>0,205*(1,435+2,25*2)</t>
  </si>
  <si>
    <t>"B1_priecky hr.175 mm_1ks</t>
  </si>
  <si>
    <t>0,175*(0,9+2,25*2)*2</t>
  </si>
  <si>
    <t>"B1_priecky hr.185 mm_1ks</t>
  </si>
  <si>
    <t>0,185*(0,9+2,25*2)*2</t>
  </si>
  <si>
    <t>"B1 hr. priecky 150 mm_1.30_1KS</t>
  </si>
  <si>
    <t>0,15*(0,8+2,25*2)</t>
  </si>
  <si>
    <t xml:space="preserve">"B5_1NP- prikresanie pri výmene zárubní za nové </t>
  </si>
  <si>
    <t>"1000/1650_B5</t>
  </si>
  <si>
    <t>0,325*(1,1+2*1,7)</t>
  </si>
  <si>
    <t>"800/1990_b5</t>
  </si>
  <si>
    <t>0,09*(0,9+2*2,02)</t>
  </si>
  <si>
    <t>"1100/2000_B5</t>
  </si>
  <si>
    <t>0,115*(1,2+2*2,1)</t>
  </si>
  <si>
    <t>"2160/2060_B5</t>
  </si>
  <si>
    <t>0,345*(2,26+2*2,1)</t>
  </si>
  <si>
    <t>"870/880_bez oznacenia</t>
  </si>
  <si>
    <t>0,12*(0,97+2*0,95)</t>
  </si>
  <si>
    <t>"2NP-nové otvory B4</t>
  </si>
  <si>
    <t>"2.16</t>
  </si>
  <si>
    <t>0,2*(0,76+2*2,25)</t>
  </si>
  <si>
    <t>"2.15</t>
  </si>
  <si>
    <t>0,2*(0,9+2,25*2)</t>
  </si>
  <si>
    <t>"2.22</t>
  </si>
  <si>
    <t>0,18*(0,9+2*2,25)</t>
  </si>
  <si>
    <t>"2.28</t>
  </si>
  <si>
    <t>0,185*(0,9+2*2,25)*2</t>
  </si>
  <si>
    <t>"2NP - zvacsované otvory B2</t>
  </si>
  <si>
    <t xml:space="preserve">"100mm priecka - 4ks </t>
  </si>
  <si>
    <t>0,1*(0,9+2,25*2)*4</t>
  </si>
  <si>
    <t>"murivo hr.735mm - 1ks</t>
  </si>
  <si>
    <t>0,735*(0,9+2,25*2)</t>
  </si>
  <si>
    <t>"180 mm priecka - 1ks</t>
  </si>
  <si>
    <t>0,18*(1,495+2,35*2)</t>
  </si>
  <si>
    <t>"105 mm priecka - 1ks</t>
  </si>
  <si>
    <t>0,105*(0,9+2,25*2)</t>
  </si>
  <si>
    <t>"110 mm priecka - 1ks</t>
  </si>
  <si>
    <t>0,11*(0,93+2,25*2)</t>
  </si>
  <si>
    <t>"2NP - zvacsované otvory B1</t>
  </si>
  <si>
    <t>"210 mm priecka - 2ks</t>
  </si>
  <si>
    <t>0,21*(1,01+2,25*2)*2</t>
  </si>
  <si>
    <t>"180 mm priecka - 2ks</t>
  </si>
  <si>
    <t>0,18*(0,9+2,25*2)*2</t>
  </si>
  <si>
    <t>"185 mm priecka - 2ks</t>
  </si>
  <si>
    <t>"2np - okná interiér - B1</t>
  </si>
  <si>
    <t>"580/570-B1(zvacsenie na 620/2420)</t>
  </si>
  <si>
    <t>0,35*(0,62+2,42*2)</t>
  </si>
  <si>
    <t>"580/580-B1(zvacsenie na 580/2420)</t>
  </si>
  <si>
    <t>0,35*(0,58+2,42*2)</t>
  </si>
  <si>
    <t xml:space="preserve">"B5_2NP- prikresanie pri výmene zárubní za nové </t>
  </si>
  <si>
    <t>"800/1970-B5</t>
  </si>
  <si>
    <t>"800/1970_B5</t>
  </si>
  <si>
    <t>0,185*(0,9+2,25*2)</t>
  </si>
  <si>
    <t xml:space="preserve">"2NP-iba vybúranie rámov v otvoroch </t>
  </si>
  <si>
    <t xml:space="preserve">"680/600_B5_iba vybúranie rámu </t>
  </si>
  <si>
    <t>0,35*(0,78+0,7*2)</t>
  </si>
  <si>
    <t>"2160/2030 - otvor  odstránenie rámu B4</t>
  </si>
  <si>
    <t>0,34*(2,26+2,05*2)</t>
  </si>
  <si>
    <t xml:space="preserve">"1000/2070 - otvor bez znacenia odstránenie rámu </t>
  </si>
  <si>
    <t>0,48*(1,1+2,1*2)</t>
  </si>
  <si>
    <t>"1010/1740 - otvor  odstránenie rámu B5</t>
  </si>
  <si>
    <t>0,35*(1,21+2*1,8)</t>
  </si>
  <si>
    <t>"1100/1800 - otvor  odstránenie rámu B3</t>
  </si>
  <si>
    <t>2*0,17*(1,2+1,85*2)</t>
  </si>
  <si>
    <t>"1090/1800 - otvor  odstránenie rámu B3</t>
  </si>
  <si>
    <t>0,17*(1,19+1,85*2)</t>
  </si>
  <si>
    <t>"1090/1990-B5</t>
  </si>
  <si>
    <t>0,17*(1,19+2,02*2)</t>
  </si>
  <si>
    <t>"3NP-nové otvory B4</t>
  </si>
  <si>
    <t>"3.12</t>
  </si>
  <si>
    <t>0,15*(1,18+2*2,7)</t>
  </si>
  <si>
    <t>"3NP - zvacsované otvory B2</t>
  </si>
  <si>
    <t xml:space="preserve">"100mm priecka -3ks </t>
  </si>
  <si>
    <t>0,1*(0,9+2,25*2)*3</t>
  </si>
  <si>
    <t xml:space="preserve">"205 mm priecka -1ks </t>
  </si>
  <si>
    <t>0,205*(1,05+0,445+0,37+2,28*2)</t>
  </si>
  <si>
    <t xml:space="preserve">"125mm priecka -2ks </t>
  </si>
  <si>
    <t>0,125*(0,9+2,25*2)*2</t>
  </si>
  <si>
    <t xml:space="preserve">"95mm priecka -1ks </t>
  </si>
  <si>
    <t>0,095*(1,285+2,25*2)</t>
  </si>
  <si>
    <t xml:space="preserve">"265 mm priecka -1ks </t>
  </si>
  <si>
    <t>0,265*(1,325+2,7*2)</t>
  </si>
  <si>
    <t xml:space="preserve">"320mm priecka -2ks </t>
  </si>
  <si>
    <t>0,32*(0,9+2,25*2)*2</t>
  </si>
  <si>
    <t xml:space="preserve">"85 mm priecka -1ks </t>
  </si>
  <si>
    <t>0,085*(0,7+2,25*2)</t>
  </si>
  <si>
    <t>"3Np_3.05+3.07_ hr. priecky 100mm</t>
  </si>
  <si>
    <t>0,1*(0,87+2,2*2)</t>
  </si>
  <si>
    <t>0,1*(0,86+2,2*2)</t>
  </si>
  <si>
    <t>"3NP - zvacsované otvory B1</t>
  </si>
  <si>
    <t xml:space="preserve">"100mm priecka -2ks </t>
  </si>
  <si>
    <t>0,1*(0,6+2,25*2)*2</t>
  </si>
  <si>
    <t xml:space="preserve">"110mm priecka -1ks </t>
  </si>
  <si>
    <t>0,110*(0,9+2,25*2)</t>
  </si>
  <si>
    <t>"3np - okná interiér - B2 _3.18+3.19</t>
  </si>
  <si>
    <t>"560/520-B2(zvacsenie na 620/2570)</t>
  </si>
  <si>
    <t>0,335*(0,62+2,57*2)</t>
  </si>
  <si>
    <t>"540/1770-B2(zvacsenie na 580/2570)</t>
  </si>
  <si>
    <t>0,355*(0,58+2,57*2)</t>
  </si>
  <si>
    <t xml:space="preserve">"B5_3NP- prikresanie pri výmene zárubní za nové </t>
  </si>
  <si>
    <t xml:space="preserve">"3 NP-iba vybúranie rámov v otvoroch </t>
  </si>
  <si>
    <t xml:space="preserve">"1030/1120_B5_iba vybúranie rámu </t>
  </si>
  <si>
    <t>0,34*(1,13+1,2*2)</t>
  </si>
  <si>
    <t xml:space="preserve">"320/540_B5_iba vybúranie rámu </t>
  </si>
  <si>
    <t>0,32*(0,42+0,6*2)</t>
  </si>
  <si>
    <t xml:space="preserve">"1170/1330_B5_iba vybúranie rámu </t>
  </si>
  <si>
    <t>0,345*(1,27+2*1,4)</t>
  </si>
  <si>
    <t xml:space="preserve">"1190/1330_B5_iba vybúranie rámu </t>
  </si>
  <si>
    <t>0,19*(1,29+2*1,4)</t>
  </si>
  <si>
    <t xml:space="preserve">"1200/1320_B5_iba vybúranie rámu </t>
  </si>
  <si>
    <t>0,19*(1,3+2*1,4)</t>
  </si>
  <si>
    <t xml:space="preserve">"1190/1320_B5_iba vybúranie rámu </t>
  </si>
  <si>
    <t>0,2*(1,29+2*1,4)</t>
  </si>
  <si>
    <t xml:space="preserve">"3 NP-- vybúranie zárubní </t>
  </si>
  <si>
    <t>0,085*(0,9+2,02*2)</t>
  </si>
  <si>
    <t xml:space="preserve">"3NP- iba vybúranie rámov v otvoroch </t>
  </si>
  <si>
    <t>"1250/2220 - otvor  odstránenie rámu B5</t>
  </si>
  <si>
    <t>0,335*(1,35+2,3*2)</t>
  </si>
  <si>
    <t xml:space="preserve">"1320/2390_B5_iba vybúranie rámu </t>
  </si>
  <si>
    <t>0,495*(1,42+2,42*2)</t>
  </si>
  <si>
    <t>"1190/1790-B5</t>
  </si>
  <si>
    <t>0,505*(1,29+1,85*2)</t>
  </si>
  <si>
    <t xml:space="preserve">"3NP okná obvodová stena B5 prikresanie </t>
  </si>
  <si>
    <t>"1260/1550</t>
  </si>
  <si>
    <t>0,455*(1,26+2*1,55)</t>
  </si>
  <si>
    <t>"1260/1650</t>
  </si>
  <si>
    <t>0,44*(1,26+2*1,65)</t>
  </si>
  <si>
    <t>"1220/1570</t>
  </si>
  <si>
    <t>0,44*(1,22+2*1,57)</t>
  </si>
  <si>
    <t>112</t>
  </si>
  <si>
    <t>967031732</t>
  </si>
  <si>
    <t>Prikresanie plošné, muriva z akýchkoľvek tehál pálených na akúkoľvek maltu hr. do 100 mm,  -0,18300t</t>
  </si>
  <si>
    <t>2053136952</t>
  </si>
  <si>
    <t>"prikresanie po vybúraní priečok a muriva</t>
  </si>
  <si>
    <t>0,095*1,06</t>
  </si>
  <si>
    <t>0,075*(2,96+1,21)</t>
  </si>
  <si>
    <t>0,08*(3,38+2*2,38)</t>
  </si>
  <si>
    <t>0,1*(3*3,38+1,998+1,185)</t>
  </si>
  <si>
    <t>0,1*(2*3,38+1,665)</t>
  </si>
  <si>
    <t>0,1*(3,33+2,35)</t>
  </si>
  <si>
    <t>0,09*(3,33+1,16)</t>
  </si>
  <si>
    <t>0,1*(1,63+1,7)</t>
  </si>
  <si>
    <t>0,09*1,165</t>
  </si>
  <si>
    <t>0,095*(4,61*2+2,38)</t>
  </si>
  <si>
    <t>0,1*(4,55*3+2,111+1,473)</t>
  </si>
  <si>
    <t>0,1*(4,5*2+1,725)</t>
  </si>
  <si>
    <t>0,09*0,87</t>
  </si>
  <si>
    <t>0,095*3,692</t>
  </si>
  <si>
    <t>0,095*0,495</t>
  </si>
  <si>
    <t>0,09*(2,4+1,45)</t>
  </si>
  <si>
    <t>0,1*(3,977+2,32+5,495+2,43)</t>
  </si>
  <si>
    <t>0,1*(2,43*2+2,38)</t>
  </si>
  <si>
    <t>113</t>
  </si>
  <si>
    <t>967031733</t>
  </si>
  <si>
    <t>Prikresanie plošné, muriva z akýchkoľvek tehál pálených na akúkoľvek maltu hr. do 150 mm,  -0,27500t</t>
  </si>
  <si>
    <t>-1447208988</t>
  </si>
  <si>
    <t>0,145*(2,96+3,71)</t>
  </si>
  <si>
    <t>0,115*1,04</t>
  </si>
  <si>
    <t>0,12*(3,39*2+1,95)</t>
  </si>
  <si>
    <t>0,12*(3,33+1,475)</t>
  </si>
  <si>
    <t>0,11*(3,2*2+1,29)</t>
  </si>
  <si>
    <t>0,105*2,89</t>
  </si>
  <si>
    <t>0,110*1,171</t>
  </si>
  <si>
    <t>0,115*2,893</t>
  </si>
  <si>
    <t xml:space="preserve">"B3_2.24 hr. priecky 105 mm </t>
  </si>
  <si>
    <t>0,105*(4,0*2+1,398)</t>
  </si>
  <si>
    <t>0,110*(3,94*2+3,84)</t>
  </si>
  <si>
    <t>0,105*(3,99+1,872)</t>
  </si>
  <si>
    <t>0,12*1,18</t>
  </si>
  <si>
    <t>0,125*1,975</t>
  </si>
  <si>
    <t>0,11*3,495</t>
  </si>
  <si>
    <t>0,125*1,68</t>
  </si>
  <si>
    <t>0,14*(3,01*2+1,715)</t>
  </si>
  <si>
    <t xml:space="preserve">"stavebné upravy </t>
  </si>
  <si>
    <t>0,12*(0,69+0,56)*2+(0,69*0,56)</t>
  </si>
  <si>
    <t>0,12*(0,54+0,56)*2+(0,54*0,56)</t>
  </si>
  <si>
    <t>114</t>
  </si>
  <si>
    <t>967031734</t>
  </si>
  <si>
    <t>Prikresanie plošné, muriva z akýchkoľvek tehál pálených na akúkoľvek maltu hr. do 300 mm,  -0,55700t</t>
  </si>
  <si>
    <t>28399059</t>
  </si>
  <si>
    <t>0,185*(2,96*2+5,55)</t>
  </si>
  <si>
    <t>0,155*(2,96+3,89)</t>
  </si>
  <si>
    <t>0,16*(2,96+2,305)</t>
  </si>
  <si>
    <t>0,21*(2,1*2+0,675+0,655)</t>
  </si>
  <si>
    <t>0,2*(3,38+0,59)</t>
  </si>
  <si>
    <t>0,2*(3,32*2+6,8)</t>
  </si>
  <si>
    <t>0,175*(3,33*2+1,02)</t>
  </si>
  <si>
    <t>0,175*3,54</t>
  </si>
  <si>
    <t>0,185*(3,2+2,183)</t>
  </si>
  <si>
    <t>0,16*0,6</t>
  </si>
  <si>
    <t xml:space="preserve">"1NP hr nad 300 </t>
  </si>
  <si>
    <t>0,3*(3,33*2+2,445)</t>
  </si>
  <si>
    <t>0,21*(3,33*2+2,445)</t>
  </si>
  <si>
    <t>0,3*(3,2+3,54)</t>
  </si>
  <si>
    <t>0,055*(3,2+3,54)</t>
  </si>
  <si>
    <t>0,3*0,408</t>
  </si>
  <si>
    <t>0,015*0,408</t>
  </si>
  <si>
    <t>0,18*(4,5+1,585)</t>
  </si>
  <si>
    <t>0,16*(0,85+0,35+3,64*2)</t>
  </si>
  <si>
    <t>0,17*(4,54+5,285)</t>
  </si>
  <si>
    <t>0,19*(3,99*2+4,47)</t>
  </si>
  <si>
    <t>0,26*1,095</t>
  </si>
  <si>
    <t xml:space="preserve">"2NP hr nad 300 </t>
  </si>
  <si>
    <t>0,3*(4,54+1,32)</t>
  </si>
  <si>
    <t>0,195*(4,54+1,32)</t>
  </si>
  <si>
    <t>0,28*(2,41*2+3,635)</t>
  </si>
  <si>
    <t>0,2*(2,41+3,44)</t>
  </si>
  <si>
    <t>0,19*(2,44+2,485+0,19+1,25)</t>
  </si>
  <si>
    <t>0,195*(3,64*2+4,945+0,8+0,205)</t>
  </si>
  <si>
    <t xml:space="preserve">"3NP hr nad 300 </t>
  </si>
  <si>
    <t>0,3*(2,4+0,33+0,11)</t>
  </si>
  <si>
    <t>0,085*(2,4+0,33+0,11)</t>
  </si>
  <si>
    <t>0,3*(3,85*2+2,603)</t>
  </si>
  <si>
    <t>0,23*(3,85*2+2,603)</t>
  </si>
  <si>
    <t>"stavebné upravy - hydranty</t>
  </si>
  <si>
    <t>0,28*(0,65+0,65)*2+(0,65*0,65)</t>
  </si>
  <si>
    <t>115</t>
  </si>
  <si>
    <t>968061112</t>
  </si>
  <si>
    <t>Vyvesenie dreveného okenného krídla do suti plochy do 1, 5 m2, -0,01200t</t>
  </si>
  <si>
    <t>446894132</t>
  </si>
  <si>
    <t>"okno 1 PP 1800/400</t>
  </si>
  <si>
    <t>"0.04 _B5</t>
  </si>
  <si>
    <t>"okná 1 Np interiér 1.27</t>
  </si>
  <si>
    <t>"595/2450</t>
  </si>
  <si>
    <t>"695/2450</t>
  </si>
  <si>
    <t xml:space="preserve">"2Np interiér </t>
  </si>
  <si>
    <t>"570/580-B5</t>
  </si>
  <si>
    <t>"560/550-B5</t>
  </si>
  <si>
    <t>116</t>
  </si>
  <si>
    <t>968061113</t>
  </si>
  <si>
    <t>Vyvesenie dreveného okenného krídla do suti plochy nad 1, 5 m2, -0,01600t</t>
  </si>
  <si>
    <t>2049330391</t>
  </si>
  <si>
    <t>"3Np</t>
  </si>
  <si>
    <t>"okná obvodová stena B5</t>
  </si>
  <si>
    <t>117</t>
  </si>
  <si>
    <t>968061125</t>
  </si>
  <si>
    <t>Vyvesenie dreveného dverného krídla do suti plochy do 2 m2, -0,02400t</t>
  </si>
  <si>
    <t>-938220021</t>
  </si>
  <si>
    <t>"740/1970_B3</t>
  </si>
  <si>
    <t>"800/1980-B3_3KS</t>
  </si>
  <si>
    <t>"900/1970_b2</t>
  </si>
  <si>
    <t>2,0</t>
  </si>
  <si>
    <t>"900/1960_b2</t>
  </si>
  <si>
    <t>"800/1970_b2</t>
  </si>
  <si>
    <t>1+2</t>
  </si>
  <si>
    <t>"800/1960_b2</t>
  </si>
  <si>
    <t>1+1+1</t>
  </si>
  <si>
    <t>"800/1990_b1</t>
  </si>
  <si>
    <t>"800/1970_b1</t>
  </si>
  <si>
    <t>"600/1960_b3</t>
  </si>
  <si>
    <t>2+2</t>
  </si>
  <si>
    <t>"800/1960_b1</t>
  </si>
  <si>
    <t>"800/1980_b2</t>
  </si>
  <si>
    <t>"600/1970_b3</t>
  </si>
  <si>
    <t>"600/2020_b3</t>
  </si>
  <si>
    <t>"800/1970_b3</t>
  </si>
  <si>
    <t>"800/1980_b3</t>
  </si>
  <si>
    <t>"800/1980_b1</t>
  </si>
  <si>
    <t>"600/1940_b1</t>
  </si>
  <si>
    <t>"600/1980_b1</t>
  </si>
  <si>
    <t>"600/1950_b3</t>
  </si>
  <si>
    <t>"600/1940_b3</t>
  </si>
  <si>
    <t>"600/1930_b3</t>
  </si>
  <si>
    <t>"800/1980_B3</t>
  </si>
  <si>
    <t xml:space="preserve">"1200/2050_1.05 zakapotované dvere </t>
  </si>
  <si>
    <t>"800/1970-B2</t>
  </si>
  <si>
    <t>"800/1980-B2</t>
  </si>
  <si>
    <t>"600/2000 - B3</t>
  </si>
  <si>
    <t>"600/2010 - B1</t>
  </si>
  <si>
    <t>"800/2020 - B2</t>
  </si>
  <si>
    <t>"600/1990 - B3</t>
  </si>
  <si>
    <t>"1010/1090-2ks _B1</t>
  </si>
  <si>
    <t>"850/2470 - B3</t>
  </si>
  <si>
    <t>"800/1970_B2-2ks</t>
  </si>
  <si>
    <t>"800/1980_B1</t>
  </si>
  <si>
    <t>"800/19890_B1</t>
  </si>
  <si>
    <t>"600/1980_B3</t>
  </si>
  <si>
    <t>"600/1990_B3</t>
  </si>
  <si>
    <t>"600/1970_B3_2ks</t>
  </si>
  <si>
    <t>"680/2040_B3_2ks</t>
  </si>
  <si>
    <t>"3 NP</t>
  </si>
  <si>
    <t>"600/1970-B3</t>
  </si>
  <si>
    <t>"600/1950-B3</t>
  </si>
  <si>
    <t>"700/1950-B3</t>
  </si>
  <si>
    <t>"800/1980-B3</t>
  </si>
  <si>
    <t>"1200/1330-B3</t>
  </si>
  <si>
    <t>"800/1970-B3</t>
  </si>
  <si>
    <t>"1050/1110-B2</t>
  </si>
  <si>
    <t>"800/1990_b2</t>
  </si>
  <si>
    <t>"600/1980-B3</t>
  </si>
  <si>
    <t>"800/1950-b2</t>
  </si>
  <si>
    <t>"800/1960-b2</t>
  </si>
  <si>
    <t>"540/790_B3</t>
  </si>
  <si>
    <t>"800/2000-B2</t>
  </si>
  <si>
    <t>"800/2000-B1</t>
  </si>
  <si>
    <t>"600/1970-B1</t>
  </si>
  <si>
    <t>"600/2000-B1</t>
  </si>
  <si>
    <t>"600/1980</t>
  </si>
  <si>
    <t>"600/2000</t>
  </si>
  <si>
    <t>118</t>
  </si>
  <si>
    <t>968061126</t>
  </si>
  <si>
    <t>Vyvesenie dreveného dverného krídla do suti plochy nad 2 m2, -0,02700t</t>
  </si>
  <si>
    <t>583544646</t>
  </si>
  <si>
    <t>"1050/1980</t>
  </si>
  <si>
    <t>"1360/2770_B3</t>
  </si>
  <si>
    <t>"1930/2040-B2_(1,32/2,35)</t>
  </si>
  <si>
    <t>"1090/2990-B5</t>
  </si>
  <si>
    <t>119</t>
  </si>
  <si>
    <t>968062244</t>
  </si>
  <si>
    <t>Vybúranie drevených rámov okien jednod. plochy do 1 m2,  -0,04100t</t>
  </si>
  <si>
    <t>1422480444</t>
  </si>
  <si>
    <t>"okno 1 PP</t>
  </si>
  <si>
    <t>"0.04_B5</t>
  </si>
  <si>
    <t>1,8*0,4</t>
  </si>
  <si>
    <t>0,57*0,58</t>
  </si>
  <si>
    <t>0,56*0,55</t>
  </si>
  <si>
    <t>0,58*0,57</t>
  </si>
  <si>
    <t>0,58*0,58</t>
  </si>
  <si>
    <t>0,56*0,52</t>
  </si>
  <si>
    <t>0,54*1,77</t>
  </si>
  <si>
    <t>120</t>
  </si>
  <si>
    <t>968062245</t>
  </si>
  <si>
    <t>Vybúranie drevených rámov okien jednoduchých plochy do 2 m2,  -0,03100t</t>
  </si>
  <si>
    <t>1665047178</t>
  </si>
  <si>
    <t>0,595*2,45</t>
  </si>
  <si>
    <t>0,695*2,45</t>
  </si>
  <si>
    <t>121</t>
  </si>
  <si>
    <t>968062355</t>
  </si>
  <si>
    <t>Vybúranie drevených rámov okien dvojitých alebo zdvojených, plochy do 2 m2,  -0,06200t</t>
  </si>
  <si>
    <t>-1093965234</t>
  </si>
  <si>
    <t>1,26*1,55</t>
  </si>
  <si>
    <t>1,26*1,65</t>
  </si>
  <si>
    <t>1,22*1,57</t>
  </si>
  <si>
    <t>122</t>
  </si>
  <si>
    <t>968072455</t>
  </si>
  <si>
    <t>Vybúranie kovových dverových zárubní plochy do 2 m2,  -0,07600t</t>
  </si>
  <si>
    <t>1088736701</t>
  </si>
  <si>
    <t>1,0*2,02</t>
  </si>
  <si>
    <t>0,84*2,02</t>
  </si>
  <si>
    <t>0,9*2,02</t>
  </si>
  <si>
    <t>0,9*2,02*3</t>
  </si>
  <si>
    <t>0,89*2,02</t>
  </si>
  <si>
    <t xml:space="preserve">"1NP-iba vybúranie rámov v otvoroch </t>
  </si>
  <si>
    <t>1,1*1,7</t>
  </si>
  <si>
    <t>0,97*0,95</t>
  </si>
  <si>
    <t xml:space="preserve">"1NP-VYBÚRANIE ZÁRUBNÍ </t>
  </si>
  <si>
    <t>2,0*1,0*2,02</t>
  </si>
  <si>
    <t>3*0,9*2,02</t>
  </si>
  <si>
    <t>2*0,9*2,02</t>
  </si>
  <si>
    <t>4*0,7*2,02</t>
  </si>
  <si>
    <t>2*0,7*2,02</t>
  </si>
  <si>
    <t>0,7*2,02</t>
  </si>
  <si>
    <t>0,78*0,7</t>
  </si>
  <si>
    <t xml:space="preserve">"2NP - vybúranie zárubní </t>
  </si>
  <si>
    <t>2*1,11*1,2</t>
  </si>
  <si>
    <t>0,95*2,5</t>
  </si>
  <si>
    <t>2*0,78*2,1</t>
  </si>
  <si>
    <t>1,13*1,2</t>
  </si>
  <si>
    <t>0,42*0,6</t>
  </si>
  <si>
    <t>1,27*1,4</t>
  </si>
  <si>
    <t>1,29*1,4</t>
  </si>
  <si>
    <t>1,3*1,4</t>
  </si>
  <si>
    <t>2,0*0,7*2,02</t>
  </si>
  <si>
    <t>0,8*2,02</t>
  </si>
  <si>
    <t>2*1,3*1,4</t>
  </si>
  <si>
    <t>1,15*1,2</t>
  </si>
  <si>
    <t>0,64*0,89</t>
  </si>
  <si>
    <t>123</t>
  </si>
  <si>
    <t>968072456</t>
  </si>
  <si>
    <t>Vybúranie kovových dverových zárubní plochy nad 2 m2,  -0,06300t</t>
  </si>
  <si>
    <t>-1069425463</t>
  </si>
  <si>
    <t>1,15*2,08</t>
  </si>
  <si>
    <t>1,2*2,1</t>
  </si>
  <si>
    <t>2,26*2,1</t>
  </si>
  <si>
    <t>"1360/2770-B3</t>
  </si>
  <si>
    <t>1,46*2,8</t>
  </si>
  <si>
    <t>2,26*2,05</t>
  </si>
  <si>
    <t>1,1*2,1</t>
  </si>
  <si>
    <t>1,21*1,8</t>
  </si>
  <si>
    <t>2*1,2*1,85</t>
  </si>
  <si>
    <t>1,19*1,85</t>
  </si>
  <si>
    <t>1,93*2,14</t>
  </si>
  <si>
    <t>1,19*2,02</t>
  </si>
  <si>
    <t>1,35*2,3</t>
  </si>
  <si>
    <t>1,42*2,42</t>
  </si>
  <si>
    <t>1,29*1,85</t>
  </si>
  <si>
    <t>124</t>
  </si>
  <si>
    <t>971033431</t>
  </si>
  <si>
    <t>Vybúranie otvoru v murive tehl. plochy do 0, 25 m2 hr.do 150 mm,  -0,07300t</t>
  </si>
  <si>
    <t>250819882</t>
  </si>
  <si>
    <t>"B1 hr. priecky 150 mm_1.30</t>
  </si>
  <si>
    <t xml:space="preserve">"B2 hr.priecky 100 mm </t>
  </si>
  <si>
    <t>125</t>
  </si>
  <si>
    <t>971033521</t>
  </si>
  <si>
    <t>Vybúranie otvorov v murive tehl. plochy do 1 m2 hr.do 100 mm,  -0,19100t</t>
  </si>
  <si>
    <t>-1098643870</t>
  </si>
  <si>
    <t>(0,9*2,25)-(0,8*1,96)</t>
  </si>
  <si>
    <t>"B2 hr.priecky 100 mm 1.13+1.14</t>
  </si>
  <si>
    <t>((0,9*2,25)-(0,8*1,97))*2</t>
  </si>
  <si>
    <t>"1NP-B1</t>
  </si>
  <si>
    <t>"B1 hr. priecky 100mm_1.29</t>
  </si>
  <si>
    <t>(1,045*2,25)-(0,8*1,99)</t>
  </si>
  <si>
    <t>(0,9*2,25)-(0,8*1,98)</t>
  </si>
  <si>
    <t>(0,9*2,25)-(0,8*1,99)</t>
  </si>
  <si>
    <t>"B2 hr. priecky 100mm</t>
  </si>
  <si>
    <t>"B2 hr. priecky 85mm</t>
  </si>
  <si>
    <t>(0,7*2,25)-(0,6*2,0)</t>
  </si>
  <si>
    <t>(0,87*2,2)-(0,6*2,2)</t>
  </si>
  <si>
    <t>(0,86*2,2)-(0,6*1,98)</t>
  </si>
  <si>
    <t>126</t>
  </si>
  <si>
    <t>971033531</t>
  </si>
  <si>
    <t>Vybúranie otvorov v murive tehl. plochy do 1 m2 hr.do 150 mm,  -0,28100t</t>
  </si>
  <si>
    <t>1173152395</t>
  </si>
  <si>
    <t>"B2 hr 150 mm _1.34+1.35</t>
  </si>
  <si>
    <t>(0,9*2,25)-(0,9*1,97)</t>
  </si>
  <si>
    <t>(0,9*2,25)-(0,9*1,96)</t>
  </si>
  <si>
    <t>"B2 hr 110 mm _1.15</t>
  </si>
  <si>
    <t>"1NP_B1</t>
  </si>
  <si>
    <t>"B1 hr 110 mm _1.28</t>
  </si>
  <si>
    <t>(0,9*2,25)-(0,8*1,97)</t>
  </si>
  <si>
    <t>"B1 hr. priecky 100mm_1.28</t>
  </si>
  <si>
    <t>"B1 hr. priecky 100mm_1.16</t>
  </si>
  <si>
    <t>"2np-b2_HR.PRIECKY 180 MM</t>
  </si>
  <si>
    <t>2,35*(1,495-1,32)</t>
  </si>
  <si>
    <t xml:space="preserve">"B2 hr.priecky 105 mm </t>
  </si>
  <si>
    <t xml:space="preserve">"B2 hr.priecky 110 mm </t>
  </si>
  <si>
    <t>(0,93*2,25)-(0,8*1,98)</t>
  </si>
  <si>
    <t>"B2 hr. priecky 125mm</t>
  </si>
  <si>
    <t>"B1 hr. priecky 110mm</t>
  </si>
  <si>
    <t>(0,9*2,25)-(0,8*2,0)</t>
  </si>
  <si>
    <t>0,69*0,56</t>
  </si>
  <si>
    <t>0,65*0,65</t>
  </si>
  <si>
    <t>127</t>
  </si>
  <si>
    <t>971033541</t>
  </si>
  <si>
    <t>Vybúranie otvorov v murive tehl. plochy do 1 m2 hr.do 300 mm,  -1,87500t</t>
  </si>
  <si>
    <t>-1502249096</t>
  </si>
  <si>
    <t>"B1 hr. priecky 175mm_1.17</t>
  </si>
  <si>
    <t>(0,9*2,25)-(0,6*1,94)</t>
  </si>
  <si>
    <t>"B1 hr. priecky 185 mm_1.17</t>
  </si>
  <si>
    <t>(0,9*2,25)-(0,6*1,98)</t>
  </si>
  <si>
    <t>"B2_HR.210MM</t>
  </si>
  <si>
    <t>(0,21*0,9*2,25)-(0,21*0,8*1,97)</t>
  </si>
  <si>
    <t>"B2_HR.205 MM</t>
  </si>
  <si>
    <t>(0,21*0,9*2,25)-(0,21*0,8*1,96)</t>
  </si>
  <si>
    <t>"B2 hr.priecky 160 mm 1.01</t>
  </si>
  <si>
    <t>(0,16*0,9*2,25)-(0,16*0,8*1,98)</t>
  </si>
  <si>
    <t>"2np</t>
  </si>
  <si>
    <t>"B1_HR.185MM</t>
  </si>
  <si>
    <t>((0,185*0,9*2,25)-(0,185*0,6*2,01))</t>
  </si>
  <si>
    <t>"B1_HR.180MM</t>
  </si>
  <si>
    <t>((0,18*0,9*2,25)-(0,18*0,8*1,98))*2</t>
  </si>
  <si>
    <t>((0,185*0,9*2,25)-(0,185*0,8*1,98))</t>
  </si>
  <si>
    <t>"stavebné úpravy - hydranty</t>
  </si>
  <si>
    <t>0,65*0,65*0,28</t>
  </si>
  <si>
    <t>128</t>
  </si>
  <si>
    <t>971033561</t>
  </si>
  <si>
    <t>Vybúranie otvorov v murive tehl. plochy do 1 m2 hr.do 600 mm,  -1,87500t</t>
  </si>
  <si>
    <t>1051061709</t>
  </si>
  <si>
    <t>"B2 hr. priecky 320mm</t>
  </si>
  <si>
    <t>((0,320*0,9*2,25)-(0,320*0,8*2,0))*2</t>
  </si>
  <si>
    <t>"stavebné úpravy - vzt1+vzt2</t>
  </si>
  <si>
    <t>0,65*0,4*0,49</t>
  </si>
  <si>
    <t>0,65*0,3*0,49</t>
  </si>
  <si>
    <t>129</t>
  </si>
  <si>
    <t>971033581</t>
  </si>
  <si>
    <t>Vybúranie otvorov v murive tehl. plochy do 1 m2 hr.do 900 mm,  -1,87500t</t>
  </si>
  <si>
    <t>-190490784</t>
  </si>
  <si>
    <t>"B2-hr muriva 735 mm</t>
  </si>
  <si>
    <t>(0,735*0,9*2,25)-(0,735*0,8*1,97)</t>
  </si>
  <si>
    <t>130</t>
  </si>
  <si>
    <t>971033621</t>
  </si>
  <si>
    <t>Vybúranie otvorov v murive tehl. plochy do 4 m2 hr.do 100 mm,  -0,18000t</t>
  </si>
  <si>
    <t>-1828732404</t>
  </si>
  <si>
    <t>"B1 hr. priecky 95mm_1.11</t>
  </si>
  <si>
    <t>(1,34*2,95)-(0,8*1,96)</t>
  </si>
  <si>
    <t>(1,335*2,85)-(0,8*1,96)</t>
  </si>
  <si>
    <t>"B2 hr. priecky 95mm</t>
  </si>
  <si>
    <t>(1,285*2,1)-(0,8*1,97)</t>
  </si>
  <si>
    <t>"B1 hr. priecky 100 mm-2ks</t>
  </si>
  <si>
    <t>(0,6*2,25)*(0,6*1,97)*2</t>
  </si>
  <si>
    <t>131</t>
  </si>
  <si>
    <t>971033631</t>
  </si>
  <si>
    <t>Vybúranie otvorov v murive tehl. plochy do 4 m2 hr.do 150 mm,  -0,27000t</t>
  </si>
  <si>
    <t>759988209</t>
  </si>
  <si>
    <t>"1NP- nové otvory B4</t>
  </si>
  <si>
    <t>0,8*2,25</t>
  </si>
  <si>
    <t>0,9*2,25</t>
  </si>
  <si>
    <t>"B1 hr. priecky 205 mm_1.17</t>
  </si>
  <si>
    <t>(1,435*2,25)-(0,8*1,98)</t>
  </si>
  <si>
    <t>"otvor v murive hr.150 mm B4</t>
  </si>
  <si>
    <t>1,18*2,7</t>
  </si>
  <si>
    <t>132</t>
  </si>
  <si>
    <t>971033641</t>
  </si>
  <si>
    <t>Vybúranie otvorov v murive tehl. plochy do 4 m2 hr.do 300 mm,  -1,87500t</t>
  </si>
  <si>
    <t>809755441</t>
  </si>
  <si>
    <t xml:space="preserve">"1NP-nové otvory </t>
  </si>
  <si>
    <t>0,17*0,9*2,25</t>
  </si>
  <si>
    <t>0,185*1,28*2,35</t>
  </si>
  <si>
    <t>0,185*0,9*2,2</t>
  </si>
  <si>
    <t>0,185*0,8*2,25</t>
  </si>
  <si>
    <t>0,205*0,8*2,25</t>
  </si>
  <si>
    <t>"1NP_B2</t>
  </si>
  <si>
    <t>(0,265*(1,08+0,185)*2,2)-(0,265*0,9*1,97)</t>
  </si>
  <si>
    <t>"B2</t>
  </si>
  <si>
    <t>"B2 hr.priecky 495 mm 1.01</t>
  </si>
  <si>
    <t>(0,495*(0,9+0,405)*2,25)-(0,495*0,8*1,98)</t>
  </si>
  <si>
    <t>"B1 hr 190 mm _1.25</t>
  </si>
  <si>
    <t>(0,19*1,43*1,96)-(0,19*0,8*1,96)</t>
  </si>
  <si>
    <t>0,2*0,76*2,25</t>
  </si>
  <si>
    <t>0,2*0,9*2,25</t>
  </si>
  <si>
    <t>0,18*0,9*2,25</t>
  </si>
  <si>
    <t>0,185*0,9*2,25*2</t>
  </si>
  <si>
    <t>"B1</t>
  </si>
  <si>
    <t>"2.02 hr. priecky 210</t>
  </si>
  <si>
    <t>(0,210*(2,25*1,01)-(0,210*1,01*1,09))*2</t>
  </si>
  <si>
    <t>"B2 hr. priecky 205</t>
  </si>
  <si>
    <t>(0,205*2,28*(0,37+1,05+0,445))-(0,205*1,05*1,11)</t>
  </si>
  <si>
    <t xml:space="preserve">"B2 hr.priecky 265 mm </t>
  </si>
  <si>
    <t>(0,265*1,325*2,7)-(0,265*0,8*1,95)</t>
  </si>
  <si>
    <t>133</t>
  </si>
  <si>
    <t>971033651</t>
  </si>
  <si>
    <t>Vybúranie otvorov v murive tehl. plochy do 4 m2 hr.do 600 mm,  -1,87500t</t>
  </si>
  <si>
    <t>-462950311</t>
  </si>
  <si>
    <t>"1NP-B4</t>
  </si>
  <si>
    <t>0,52*1,0*2,05</t>
  </si>
  <si>
    <t>"1.29</t>
  </si>
  <si>
    <t>0,65*1,0*2,3</t>
  </si>
  <si>
    <t>"1.01</t>
  </si>
  <si>
    <t>0,5*0,9*2,25</t>
  </si>
  <si>
    <t>0,50*1,49*2,8</t>
  </si>
  <si>
    <t>"1.07</t>
  </si>
  <si>
    <t>0,365*0,9*2,3</t>
  </si>
  <si>
    <t>"2np - okná interiér - B1 _2.08+2.09</t>
  </si>
  <si>
    <t>(0,35*0,62*2,42)-(0,35*0,58*0,57)</t>
  </si>
  <si>
    <t>(0,35*0,58*2,42)-(0,35*0,58*0,58)</t>
  </si>
  <si>
    <t>(0,335*0,62*2,57)-(0,335*0,56*0,52)</t>
  </si>
  <si>
    <t>(0,335*0,58*2,57)-(0,335*0,54*1,77)</t>
  </si>
  <si>
    <t>134</t>
  </si>
  <si>
    <t>971055024x</t>
  </si>
  <si>
    <t>Rezanie stropu keramického  pílou -0,03600t - B12</t>
  </si>
  <si>
    <t>-1016192686</t>
  </si>
  <si>
    <t>11,36</t>
  </si>
  <si>
    <t>44,45</t>
  </si>
  <si>
    <t>"vyrezanie sklo podlaha 3.13</t>
  </si>
  <si>
    <t>19,114</t>
  </si>
  <si>
    <t>19,53</t>
  </si>
  <si>
    <t>11,76</t>
  </si>
  <si>
    <t>13,66</t>
  </si>
  <si>
    <t>135</t>
  </si>
  <si>
    <t>973031324</t>
  </si>
  <si>
    <t>Vysekanie v murive z tehál kapsy plochy do 0, 10 m2, hĺbky do 150 mm,  -0,01500t</t>
  </si>
  <si>
    <t>777771292</t>
  </si>
  <si>
    <t xml:space="preserve">"kapsy pre osadenie svetlíka </t>
  </si>
  <si>
    <t>"pre opravu poškodených záhlaví trámov</t>
  </si>
  <si>
    <t>"pre nový strop nad 3np</t>
  </si>
  <si>
    <t>19*2+20*2</t>
  </si>
  <si>
    <t>"pre nový strop nad 2np</t>
  </si>
  <si>
    <t>3*2+21*2</t>
  </si>
  <si>
    <t>"pre nový strop nad 1np</t>
  </si>
  <si>
    <t>136</t>
  </si>
  <si>
    <t>973031325</t>
  </si>
  <si>
    <t>Vysekanie kapsy z tehál plochy do 0, 10 m2, hl.do 300 mm,  -0,03100t</t>
  </si>
  <si>
    <t>-907253208</t>
  </si>
  <si>
    <t>"pre nové schodisko</t>
  </si>
  <si>
    <t xml:space="preserve">"pre nosníky samonosného stropu </t>
  </si>
  <si>
    <t>137</t>
  </si>
  <si>
    <t>973031335</t>
  </si>
  <si>
    <t>Vysekanie kapsy z tehál plochy do 0, 25 m2, hl.do 300 mm,  -0,08000t</t>
  </si>
  <si>
    <t>-108479646</t>
  </si>
  <si>
    <t>"pre nové schody</t>
  </si>
  <si>
    <t>138</t>
  </si>
  <si>
    <t>974031155</t>
  </si>
  <si>
    <t>Vysekávanie rýh v akomkoľvek murive tehlovom na akúkoľvek maltu do hĺbky 100 mm a š. do 200 mm,  -0,03800t</t>
  </si>
  <si>
    <t>-124834672</t>
  </si>
  <si>
    <t>"podesty nového schodiska</t>
  </si>
  <si>
    <t>1,25+1,404+3,705</t>
  </si>
  <si>
    <t>139</t>
  </si>
  <si>
    <t>974031165</t>
  </si>
  <si>
    <t>Vysekávanie rýh v akomkoľvek murive tehlovom na akúkoľvek maltu do hĺbky 150 mm a š. do 200 mm,  -0,05400t</t>
  </si>
  <si>
    <t>-1480936533</t>
  </si>
  <si>
    <t>"pre osadenie dosky D11</t>
  </si>
  <si>
    <t>4,873+4,975</t>
  </si>
  <si>
    <t>140</t>
  </si>
  <si>
    <t>974031664</t>
  </si>
  <si>
    <t>Vysekávanie rýh v tehl. murive pre vťahov. nosníkov hĺbke do 150 mm,  -0,04200t</t>
  </si>
  <si>
    <t>-2146480982</t>
  </si>
  <si>
    <t xml:space="preserve">"1 NP </t>
  </si>
  <si>
    <t>(0,8+0,15*2)*2</t>
  </si>
  <si>
    <t>(0,9+0,15*2)*2</t>
  </si>
  <si>
    <t>(1,28+0,15*2)*2</t>
  </si>
  <si>
    <t>"1NP-ZVACSOVANIE OTVOROV B2</t>
  </si>
  <si>
    <t>(0,9+0,15*2)*2*2</t>
  </si>
  <si>
    <t>(1,08+0,185+0,15*2)*2</t>
  </si>
  <si>
    <t>"1NP-ZVACSOVANIE OTVOROV B1</t>
  </si>
  <si>
    <t>(1,43+0,15*2)*2</t>
  </si>
  <si>
    <t>(1,34+0,15*2)*2</t>
  </si>
  <si>
    <t>(1,335+0,15*2)*2</t>
  </si>
  <si>
    <t>(1,045+0,15*2)*2</t>
  </si>
  <si>
    <t>(1,435+0,15*2)*2</t>
  </si>
  <si>
    <t>"2NP-nové otvory B4 hr muriva od 180 po 200 mm</t>
  </si>
  <si>
    <t>(0,76+0,15*2)*2</t>
  </si>
  <si>
    <t>"2.28 -2 KS</t>
  </si>
  <si>
    <t>"2NP-ZVACSOVANIE OTVOROV B2_priecky hr.100 mm - 4KS</t>
  </si>
  <si>
    <t>(0,9+0,15*2)*2*4</t>
  </si>
  <si>
    <t>"B2_priecky hr.180 mm</t>
  </si>
  <si>
    <t>(1,495+0,15*2)*2</t>
  </si>
  <si>
    <t>"B2_priecky hr.105 mm</t>
  </si>
  <si>
    <t>"B2_priecky hr.110 mm</t>
  </si>
  <si>
    <t>(0,93+0,15*2)*2</t>
  </si>
  <si>
    <t>"2NP-ZVACSOVANIE OTVOROV B1_priecky hr.210 mm - 2KS</t>
  </si>
  <si>
    <t>(1,01+0,15*2)*2*2</t>
  </si>
  <si>
    <t>"B1_priecky hr.180 mm- 2KS</t>
  </si>
  <si>
    <t>"B1_priecky hr.185 mm- 2KS</t>
  </si>
  <si>
    <t>"3NP_nové otvory B4</t>
  </si>
  <si>
    <t>(1,18+0,15*2)*2</t>
  </si>
  <si>
    <t>"3NP-ZVACSOVANIE OTVOROV B2_priecky hr.100 mm -3KS</t>
  </si>
  <si>
    <t>(0,9+0,15*2)*2*3</t>
  </si>
  <si>
    <t>"B2_priecky hr.205mm 1Ks</t>
  </si>
  <si>
    <t>(1,05+0,445+0,37+0,15*2)*2</t>
  </si>
  <si>
    <t>"B2_priecky hr.125mm-2Ks</t>
  </si>
  <si>
    <t>"B2_priecky hr.95mm-1Ks</t>
  </si>
  <si>
    <t>(1,285+0,15*2)*2</t>
  </si>
  <si>
    <t>"B2_priecky hr.265 mm-1Ks</t>
  </si>
  <si>
    <t>(1,325+0,15*2)*2</t>
  </si>
  <si>
    <t>"B2_priecky hr.320 mm-2Ks</t>
  </si>
  <si>
    <t>"B2_priecky hr.85 mm-1Ks</t>
  </si>
  <si>
    <t>(0,7+0,15*2)*2</t>
  </si>
  <si>
    <t>"3NP-ZVACSOVANIE OTVOROV B1_priecky hr.100 mm - 2KS</t>
  </si>
  <si>
    <t>(0,6+0,15*2)*2*2</t>
  </si>
  <si>
    <t>"B1_priecky hr.110 mm-1Ks</t>
  </si>
  <si>
    <t>"stavebné úpravy hydranty + rozv.</t>
  </si>
  <si>
    <t>(0,65+0,15*2)*2</t>
  </si>
  <si>
    <t>(0,69+0,15*2)</t>
  </si>
  <si>
    <t>(0,54+0,15*2)</t>
  </si>
  <si>
    <t>141</t>
  </si>
  <si>
    <t>974031666</t>
  </si>
  <si>
    <t>Vysekávanie rýh v tehl. murive pre vťahov. nosníkov hĺbke do 250 mm,  -0,06500t</t>
  </si>
  <si>
    <t>596200820</t>
  </si>
  <si>
    <t>"1NP-nové otvory B4</t>
  </si>
  <si>
    <t xml:space="preserve">"1.01hr 500 mm </t>
  </si>
  <si>
    <t>(1,49+0,15*2)*2</t>
  </si>
  <si>
    <t xml:space="preserve">"1.07 hr 365 mm </t>
  </si>
  <si>
    <t>(0,405+0,9+0,15*2)*2</t>
  </si>
  <si>
    <t>"2np - okná interiér -B1_2.08+2.09</t>
  </si>
  <si>
    <t>"580/570-B1(zvacsenie na 620/2420)-1ks</t>
  </si>
  <si>
    <t>(0,62+0,25*2)</t>
  </si>
  <si>
    <t>"580/580-B1(zvacsenie na 580/2420)-1ks</t>
  </si>
  <si>
    <t>(0,58+0,25*2)</t>
  </si>
  <si>
    <t>(0,62+0,25*2)*2</t>
  </si>
  <si>
    <t>(0,58+0,25*2)*2</t>
  </si>
  <si>
    <t>(0,65+0,15*2)*4</t>
  </si>
  <si>
    <t>142</t>
  </si>
  <si>
    <t>974031668</t>
  </si>
  <si>
    <t>Vysekávanie rýh v tehl. murive pre vťahov. nosníkov hĺbke do 350 mm,  -0,09700t</t>
  </si>
  <si>
    <t>1896801876</t>
  </si>
  <si>
    <t xml:space="preserve">"1.34 otvor v obvodovej stene B4 hr 520 mm </t>
  </si>
  <si>
    <t>(1,0+0,15*2)*2</t>
  </si>
  <si>
    <t xml:space="preserve">"1.29 hr 650 mm </t>
  </si>
  <si>
    <t>143</t>
  </si>
  <si>
    <t>974031669</t>
  </si>
  <si>
    <t>Vysekávanie rýh v tehl. murive pre vťahov. nosníkov hĺbke do 450 mm,  -0,12900t</t>
  </si>
  <si>
    <t>-1473267467</t>
  </si>
  <si>
    <t>"2NP-ZVACSOVANIE OTVOROV B2_murivo hr.735 mm</t>
  </si>
  <si>
    <t>(0,9+0,25*2)*2</t>
  </si>
  <si>
    <t>144</t>
  </si>
  <si>
    <t>976071111</t>
  </si>
  <si>
    <t>Vybúranie kovových madiel a zábradlí,  -0,03700t - B21</t>
  </si>
  <si>
    <t>-1867409692</t>
  </si>
  <si>
    <t>3,42*4+6,42*2+5,44*2</t>
  </si>
  <si>
    <t>145</t>
  </si>
  <si>
    <t>978011191</t>
  </si>
  <si>
    <t>Otlčenie omietok stropov vnútorných vápenných alebo vápennocementových v rozsahu do 100 %,  -0,05000t</t>
  </si>
  <si>
    <t>-536940661</t>
  </si>
  <si>
    <t>"Otlčenie  omietok  1 PP</t>
  </si>
  <si>
    <t>"mč0,03, 0.02 a 0.01</t>
  </si>
  <si>
    <t>1*2,821*(1,205+0,13)+0,28*2</t>
  </si>
  <si>
    <t>1*2,821*(1,348+0,13)</t>
  </si>
  <si>
    <t>1*2,81*(1,158+0,13)</t>
  </si>
  <si>
    <t>1*0,758*(3,257+0,5)</t>
  </si>
  <si>
    <t>1*6,061*(1,767+0,18)+0,6*2</t>
  </si>
  <si>
    <t>1*6,018*(1,826+0,18)</t>
  </si>
  <si>
    <t>1*6,059*(1,833+0,18)</t>
  </si>
  <si>
    <t>1*0,627*(1,329+0,11)</t>
  </si>
  <si>
    <t>1*1,577*(1,329+0,07)</t>
  </si>
  <si>
    <t>1*0,471*(1,143+0,09)</t>
  </si>
  <si>
    <t>1*1,71*(1,332+0,1)</t>
  </si>
  <si>
    <t>1*0,471*(1,134+0,07)</t>
  </si>
  <si>
    <t>1*1,554*(1,321+0,11)</t>
  </si>
  <si>
    <t>1*0,648*(1,228+0,11)</t>
  </si>
  <si>
    <t>1*0,627*(1,178+0,08)</t>
  </si>
  <si>
    <t>1*1,838*(2,126+0,21)+0,5</t>
  </si>
  <si>
    <t>1*0,463*(1,043+0,1)</t>
  </si>
  <si>
    <t>1*0,604*(1,043+0,1)</t>
  </si>
  <si>
    <t>"mč.0.04</t>
  </si>
  <si>
    <t>1*0,465*(1,171+0,1)</t>
  </si>
  <si>
    <t>1*5,663*(1,839+0,19)+0,57*3</t>
  </si>
  <si>
    <t>1*5,606*(1,856+0,19)</t>
  </si>
  <si>
    <t>1*5,61*(1,728+0,19)</t>
  </si>
  <si>
    <t>"mč.0.05 a 0.06</t>
  </si>
  <si>
    <t>1*0,293*(1,028+0,05)</t>
  </si>
  <si>
    <t>1*5,931*(1,8+0,2)</t>
  </si>
  <si>
    <t>1*5,961*(1,792+0,2)</t>
  </si>
  <si>
    <t>1*5,961*(1,778+0,2)+0,6*2</t>
  </si>
  <si>
    <t>"mč 0.07 a 0.08</t>
  </si>
  <si>
    <t>1*2,683*(1,33+0,08)</t>
  </si>
  <si>
    <t>1*0,332*(1,49+0,17)</t>
  </si>
  <si>
    <t>1*1,228*(1,634+0,12)</t>
  </si>
  <si>
    <t>1*0,78*(1,13+0,12)</t>
  </si>
  <si>
    <t>1*5,624*(1,791+0,1)</t>
  </si>
  <si>
    <t>1*5,613*(0,947+0,1)</t>
  </si>
  <si>
    <t>1*5,605*(0,945+0,1)</t>
  </si>
  <si>
    <t>1*5,597*(0,872+0,1)</t>
  </si>
  <si>
    <t>1*5,59*(0,873+0,1)</t>
  </si>
  <si>
    <t>1*5,583*(0,877+0,1)</t>
  </si>
  <si>
    <t>1*3,97*(0,914+0,1)+0,7*5+0,46</t>
  </si>
  <si>
    <t>"mč. 0.09 a 0.10</t>
  </si>
  <si>
    <t>1*0,484*(3,206+0,48)</t>
  </si>
  <si>
    <t>1*5,575*(0,89+0,09)</t>
  </si>
  <si>
    <t>1*5,58*(0,92+0,09)</t>
  </si>
  <si>
    <t>1*5,585*(0,92+0,09)</t>
  </si>
  <si>
    <t>1*5,588*(0,873+0,09)</t>
  </si>
  <si>
    <t>1*5,59*(0,858+0,09)</t>
  </si>
  <si>
    <t>1*5,597*(0,875+0,09)+0,55*5</t>
  </si>
  <si>
    <t>1*0,593*(2,178+0,25)</t>
  </si>
  <si>
    <t>1*4,596*(0,853+0,12)</t>
  </si>
  <si>
    <t>1*4,493*(0,763+0,12)</t>
  </si>
  <si>
    <t>1*4,198*(0,784+0,12)</t>
  </si>
  <si>
    <t>1*4,156*(0,785+0,12)</t>
  </si>
  <si>
    <t>1*4,114*(0,797+0,12)</t>
  </si>
  <si>
    <t>1*4,072*(0,803+0,12)</t>
  </si>
  <si>
    <t>1*4,03*(0,634+0,12)+0,41*4+0,46*2</t>
  </si>
  <si>
    <t>1*0,74*(3,223+0,54)</t>
  </si>
  <si>
    <t>1*3,935*(1,43+0,12)</t>
  </si>
  <si>
    <t>1*3,875*(1,319+0,12)+0,4</t>
  </si>
  <si>
    <t>"CO kryt</t>
  </si>
  <si>
    <t>3,28+2,18</t>
  </si>
  <si>
    <t>1*6,547*(2,023+0,9)</t>
  </si>
  <si>
    <t>146</t>
  </si>
  <si>
    <t>978013191</t>
  </si>
  <si>
    <t>Otlčenie omietok stien vnútorných vápenných alebo vápennocementových v rozsahu do 100 %,  -0,04600t</t>
  </si>
  <si>
    <t>-163676864</t>
  </si>
  <si>
    <t>"0.01</t>
  </si>
  <si>
    <t>2,51*54,64+0,122*2+0,1*3+0,28*2</t>
  </si>
  <si>
    <t>-0,8*1,99</t>
  </si>
  <si>
    <t>"0.06</t>
  </si>
  <si>
    <t>2,5*5,52+0,25*2</t>
  </si>
  <si>
    <t>-1,01*0,44</t>
  </si>
  <si>
    <t>+0,59*(1,01+0,44*2)</t>
  </si>
  <si>
    <t>"0.07</t>
  </si>
  <si>
    <t>2,4*(16,755-0,988-0,933)+0,13*2</t>
  </si>
  <si>
    <t xml:space="preserve">"pod schodiskom </t>
  </si>
  <si>
    <t>1,5*11,3</t>
  </si>
  <si>
    <t>"0.08</t>
  </si>
  <si>
    <t>4,54*28,606+0,064*12+0,12*2</t>
  </si>
  <si>
    <t>-1,05*1,98</t>
  </si>
  <si>
    <t>+0,5*(1,05+1,98*2)</t>
  </si>
  <si>
    <t>-1,0*2,02</t>
  </si>
  <si>
    <t>"0.09</t>
  </si>
  <si>
    <t>2,66*17,068+0,06*12+1,97*0,483</t>
  </si>
  <si>
    <t>-0,64*0,51</t>
  </si>
  <si>
    <t>+0,555*(0,64+0,51*2)</t>
  </si>
  <si>
    <t>"0.10</t>
  </si>
  <si>
    <t>2,68*13,65+0,1*4</t>
  </si>
  <si>
    <t>2*0,74*2+2,68*21,206+0,05*14+2,22*(1,846+0,593)</t>
  </si>
  <si>
    <t>+0,52*(0,76+0,45*2)</t>
  </si>
  <si>
    <t xml:space="preserve">"Co kryt </t>
  </si>
  <si>
    <t>2,25*17,55</t>
  </si>
  <si>
    <t>-0,9*2,02</t>
  </si>
  <si>
    <t>2,31*7,96</t>
  </si>
  <si>
    <t>-0,9*2,02*2</t>
  </si>
  <si>
    <t>2,34*6,32</t>
  </si>
  <si>
    <t xml:space="preserve">"pre nový keramický obklad </t>
  </si>
  <si>
    <t>0,5*(7,86+5,86+7,83+5,77)</t>
  </si>
  <si>
    <t>"1.09</t>
  </si>
  <si>
    <t>0,5*(1,83+2,3+1,24)</t>
  </si>
  <si>
    <t>"1.10</t>
  </si>
  <si>
    <t>0,5*(1,17+0,32)</t>
  </si>
  <si>
    <t>"1.19</t>
  </si>
  <si>
    <t>0,5*(1,38-0,7)</t>
  </si>
  <si>
    <t>"1.20</t>
  </si>
  <si>
    <t>0,5*(1,7-0,6)</t>
  </si>
  <si>
    <t>"1.26</t>
  </si>
  <si>
    <t>0,5*1,66</t>
  </si>
  <si>
    <t>"1.27</t>
  </si>
  <si>
    <t>0,5*1,64</t>
  </si>
  <si>
    <t>"1.28</t>
  </si>
  <si>
    <t>0,5*(10,56-0,9)</t>
  </si>
  <si>
    <t>"2.30</t>
  </si>
  <si>
    <t>0,5*(2,409+0,46)</t>
  </si>
  <si>
    <t>"2.31</t>
  </si>
  <si>
    <t>0,5*3,709</t>
  </si>
  <si>
    <t>"3.05</t>
  </si>
  <si>
    <t>0,5*(5,54-0,9)</t>
  </si>
  <si>
    <t>"3.06</t>
  </si>
  <si>
    <t>0,5*(6,98-0,6)</t>
  </si>
  <si>
    <t>"3.07</t>
  </si>
  <si>
    <t>0,5*(5,56-0,6*2)</t>
  </si>
  <si>
    <t>"3.08</t>
  </si>
  <si>
    <t>0,5*(6,4-0,6)</t>
  </si>
  <si>
    <t>"3.19</t>
  </si>
  <si>
    <t>0,5*4,39</t>
  </si>
  <si>
    <t>om_bur+om_bur2+b</t>
  </si>
  <si>
    <t>147</t>
  </si>
  <si>
    <t>978015391</t>
  </si>
  <si>
    <t>Otlčenie omietok vonkajších priečelí zložitejších, s vyškriabaním škár, očistením muriva, v rozsahu do 100 %,  -0,05900t</t>
  </si>
  <si>
    <t>-1789060933</t>
  </si>
  <si>
    <t>148</t>
  </si>
  <si>
    <t>978015391r</t>
  </si>
  <si>
    <t>Odstranenie jestvujucej fasádnej omietky v nevyhovujucom stave po nosne murivo-analyza stavu jestvujucej omietky rozsahu do 100 %,  -0,05900t</t>
  </si>
  <si>
    <t>1494848583</t>
  </si>
  <si>
    <t>"uvažujeme 50% z plochy fasády</t>
  </si>
  <si>
    <t>660</t>
  </si>
  <si>
    <t>149</t>
  </si>
  <si>
    <t>978059531</t>
  </si>
  <si>
    <t>Odsekanie a odobratie stien z obkladačiek vnútorných nad 2 m2,  -0,06800t</t>
  </si>
  <si>
    <t>218710258</t>
  </si>
  <si>
    <t>1,5*(7,86+5,86+7,83+5,77)</t>
  </si>
  <si>
    <t>-0,7*2,17</t>
  </si>
  <si>
    <t>-0,8*1,3</t>
  </si>
  <si>
    <t>-1,5*1,27</t>
  </si>
  <si>
    <t>1,5*(1,83+2,3+1,24)</t>
  </si>
  <si>
    <t>1,5*(1,17+0,32)</t>
  </si>
  <si>
    <t>1,5*(1,38-0,7)</t>
  </si>
  <si>
    <t>1,5*(1,7-0,6)</t>
  </si>
  <si>
    <t>1,5*1,66</t>
  </si>
  <si>
    <t>1,5*1,64</t>
  </si>
  <si>
    <t>1,5*(10,56-0,9)</t>
  </si>
  <si>
    <t>"2.08</t>
  </si>
  <si>
    <t>2,0*1,609</t>
  </si>
  <si>
    <t>"2.09</t>
  </si>
  <si>
    <t>2,0*1,585</t>
  </si>
  <si>
    <t>"2.10</t>
  </si>
  <si>
    <t>2,0*(5,46-0,8+1,46+1,465+2,3)</t>
  </si>
  <si>
    <t>-2,0*(0,56+0,57)</t>
  </si>
  <si>
    <t>1,5*(2,409+0,46)</t>
  </si>
  <si>
    <t>1,5*3,709</t>
  </si>
  <si>
    <t>-0,7*1,32</t>
  </si>
  <si>
    <t>1,5*(5,54-0,9)</t>
  </si>
  <si>
    <t>1,5*(6,98-0,6)</t>
  </si>
  <si>
    <t>-0,8*1,2</t>
  </si>
  <si>
    <t>1,5*(5,56-0,6*2)</t>
  </si>
  <si>
    <t>1,5*(6,4-0,6)</t>
  </si>
  <si>
    <t>-0,86*1,19</t>
  </si>
  <si>
    <t>1,5*4,39</t>
  </si>
  <si>
    <t>-0,69*0,54</t>
  </si>
  <si>
    <t>"3.28</t>
  </si>
  <si>
    <t>2,0*0,96</t>
  </si>
  <si>
    <t>150</t>
  </si>
  <si>
    <t>979011111</t>
  </si>
  <si>
    <t>Zvislá doprava sutiny a vybúraných hmôt za prvé podlažie nad alebo pod základným podlažím</t>
  </si>
  <si>
    <t>1034662135</t>
  </si>
  <si>
    <t>"celková suť - násyp pod podlahy zo sute</t>
  </si>
  <si>
    <t>1317,434-117,248</t>
  </si>
  <si>
    <t>151</t>
  </si>
  <si>
    <t>979011121</t>
  </si>
  <si>
    <t>Zvislá doprava sutiny a vybúraných hmôt za každé ďalšie podlažie</t>
  </si>
  <si>
    <t>-347819392</t>
  </si>
  <si>
    <t>suť*3</t>
  </si>
  <si>
    <t>152</t>
  </si>
  <si>
    <t>979081111</t>
  </si>
  <si>
    <t>Odvoz sutiny a vybúraných hmôt na skládku do 1 km</t>
  </si>
  <si>
    <t>36440466</t>
  </si>
  <si>
    <t>153</t>
  </si>
  <si>
    <t>979081121</t>
  </si>
  <si>
    <t>Odvoz sutiny a vybúraných hmôt na skládku za každý ďalší 1 km uvažovaný odvoz do 19km, dovávateľ si zohľadní podľa svojich možností</t>
  </si>
  <si>
    <t>-24567296</t>
  </si>
  <si>
    <t>suť*19</t>
  </si>
  <si>
    <t>154</t>
  </si>
  <si>
    <t>979082111</t>
  </si>
  <si>
    <t xml:space="preserve">Vnútrostavenisková doprava sutiny a vybúraných hmôt do 10 m </t>
  </si>
  <si>
    <t>1365643392</t>
  </si>
  <si>
    <t>155</t>
  </si>
  <si>
    <t>979082121</t>
  </si>
  <si>
    <t>Vnútrostavenisková doprava sutiny a vybúraných hmôt za každých ďalších 5 m</t>
  </si>
  <si>
    <t>-1537552418</t>
  </si>
  <si>
    <t>suť*4</t>
  </si>
  <si>
    <t>156</t>
  </si>
  <si>
    <t>979089012</t>
  </si>
  <si>
    <t>Poplatok za skladovanie - betón, tehly, dlaždice (17 01 ), ostatné</t>
  </si>
  <si>
    <t>-402385822</t>
  </si>
  <si>
    <t>Presun hmôt HSV</t>
  </si>
  <si>
    <t>157</t>
  </si>
  <si>
    <t>999281111</t>
  </si>
  <si>
    <t>Presun hmôt pre opravy a údržbu objektov vrátane vonkajších plášťov výšky do 25 m</t>
  </si>
  <si>
    <t>2060404865</t>
  </si>
  <si>
    <t>PSV</t>
  </si>
  <si>
    <t>Práce a dodávky PSV</t>
  </si>
  <si>
    <t>711</t>
  </si>
  <si>
    <t>Izolácie proti vode a vlhkosti</t>
  </si>
  <si>
    <t>158</t>
  </si>
  <si>
    <t>711791183R</t>
  </si>
  <si>
    <t>Odstránenie hydroizolácie proti spodnej vode na báze bituménov(predpoklad),vrátane presného zarezania v styku s existujúcim hydroizolačným systémom,  -0,01423t - PP1a,PP3a</t>
  </si>
  <si>
    <t>157189016</t>
  </si>
  <si>
    <t>PP1a+PP3a+PP2a</t>
  </si>
  <si>
    <t>712</t>
  </si>
  <si>
    <t>Izolácie striech</t>
  </si>
  <si>
    <t>159</t>
  </si>
  <si>
    <t>712400831r</t>
  </si>
  <si>
    <t>Odstránenie asfaltového pásu na strechách šikmých do 30° jednovrstvovej,  -0,00600t B17</t>
  </si>
  <si>
    <t>1620633034</t>
  </si>
  <si>
    <t>"B17</t>
  </si>
  <si>
    <t>83/cos(13)</t>
  </si>
  <si>
    <t>"B19</t>
  </si>
  <si>
    <t>25+15</t>
  </si>
  <si>
    <t>762</t>
  </si>
  <si>
    <t>Konštrukcie tesárske</t>
  </si>
  <si>
    <t>160</t>
  </si>
  <si>
    <t>762083130</t>
  </si>
  <si>
    <t>Zvláštne výkony na stavenisku, profilovania záhlavia trámov nad 160 cm2 do 320 cm2</t>
  </si>
  <si>
    <t>9729390</t>
  </si>
  <si>
    <t>"2x počet krokiev</t>
  </si>
  <si>
    <t>(4+35+38)*2</t>
  </si>
  <si>
    <t>161</t>
  </si>
  <si>
    <t>762331813r</t>
  </si>
  <si>
    <t>Demontáž viazaných konštrukcií krovov so sklonom do 60°, pre výmenu - historicky drevený krov -0.02400t, vrátane pomocných opatrení a riešení</t>
  </si>
  <si>
    <t>-1208461060</t>
  </si>
  <si>
    <t>0,12*508*0,55</t>
  </si>
  <si>
    <t>162</t>
  </si>
  <si>
    <t>762331814</t>
  </si>
  <si>
    <t>Demontáž viazaných konštrukcií krovov so sklonom do 60°, prierez. plochy 288 - 450 cm2,  -0.03200t B18</t>
  </si>
  <si>
    <t>994223252</t>
  </si>
  <si>
    <t>"B18</t>
  </si>
  <si>
    <t>(4,18+5,29)*49</t>
  </si>
  <si>
    <t>3,965*8*2</t>
  </si>
  <si>
    <t>1,105*49</t>
  </si>
  <si>
    <t>13,505+12,645+29,45*2</t>
  </si>
  <si>
    <t>5,24*16</t>
  </si>
  <si>
    <t>1,5*16</t>
  </si>
  <si>
    <t>"konštrukcia demontovaného krovu je zrátaná odhadom z rezov a pôdorysov upresní sa vo vyššom stupni PD!!</t>
  </si>
  <si>
    <t>163</t>
  </si>
  <si>
    <t>762332100r</t>
  </si>
  <si>
    <t>Montáž viazaných konštrukcií krovov - historický dverevný krov, vrátane pomocných opatrení, podopretia, detailov a stykovania</t>
  </si>
  <si>
    <t>-1444368732</t>
  </si>
  <si>
    <t>164</t>
  </si>
  <si>
    <t>762332110</t>
  </si>
  <si>
    <t>Montáž viazaných konštrukcií krovov striech z reziva priemernej plochy do 120 cm2</t>
  </si>
  <si>
    <t>136373705</t>
  </si>
  <si>
    <t>"laty 100/100</t>
  </si>
  <si>
    <t>0,75*38</t>
  </si>
  <si>
    <t>165</t>
  </si>
  <si>
    <t>762332120</t>
  </si>
  <si>
    <t>Montáž viazaných konštrukcií krovov striech z reziva priemernej plochy 120-224 cm2</t>
  </si>
  <si>
    <t>1747951946</t>
  </si>
  <si>
    <t>"krokva 100/140</t>
  </si>
  <si>
    <t>2,9*35</t>
  </si>
  <si>
    <t>"krokva 120/180</t>
  </si>
  <si>
    <t>4,75+5,4+6,4+7,35</t>
  </si>
  <si>
    <t>"pomúrnica 120/120</t>
  </si>
  <si>
    <t>166</t>
  </si>
  <si>
    <t>762332130</t>
  </si>
  <si>
    <t>Montáž viazaných konštrukcií krovov striech z reziva priemernej plochy 224-288 cm2</t>
  </si>
  <si>
    <t>-1646872476</t>
  </si>
  <si>
    <t>"väznica 160/160</t>
  </si>
  <si>
    <t>3,7</t>
  </si>
  <si>
    <t>"pomúrnica 150/150</t>
  </si>
  <si>
    <t>3,05*2</t>
  </si>
  <si>
    <t>167</t>
  </si>
  <si>
    <t>762332140</t>
  </si>
  <si>
    <t>Montáž viazaných konštrukcií krovov striech z reziva priemernej plochy 288-450 cm2</t>
  </si>
  <si>
    <t>-1793440407</t>
  </si>
  <si>
    <t>"krokva 140/280</t>
  </si>
  <si>
    <t>7,6*38</t>
  </si>
  <si>
    <t>168</t>
  </si>
  <si>
    <t>6051512600</t>
  </si>
  <si>
    <t>Rezivo C20 - hranol</t>
  </si>
  <si>
    <t>2087713603</t>
  </si>
  <si>
    <t>"hranoly + laty 100/100</t>
  </si>
  <si>
    <t>(1,42+0,86+0,29+0,75)*1,05</t>
  </si>
  <si>
    <t>169</t>
  </si>
  <si>
    <t>6051512601</t>
  </si>
  <si>
    <t>Rezivo z lepených nosníkov - hranol GL24h</t>
  </si>
  <si>
    <t>332979876</t>
  </si>
  <si>
    <t>"hranoly</t>
  </si>
  <si>
    <t>11,32*1,05</t>
  </si>
  <si>
    <t>170</t>
  </si>
  <si>
    <t>6051512605</t>
  </si>
  <si>
    <t>Rezivo pre historickú časť krovu</t>
  </si>
  <si>
    <t>-1115533022</t>
  </si>
  <si>
    <t>"historický krov</t>
  </si>
  <si>
    <t>33,528*1,05</t>
  </si>
  <si>
    <t>171</t>
  </si>
  <si>
    <t>7623322240</t>
  </si>
  <si>
    <t>M+D impregnácia reziva pre historickú časť krovu</t>
  </si>
  <si>
    <t>876808064</t>
  </si>
  <si>
    <t>172</t>
  </si>
  <si>
    <t>762341004</t>
  </si>
  <si>
    <t>Montáž debnenia jednoduchých striech, na krokvy a kontralaty z dosiek na zraz</t>
  </si>
  <si>
    <t>-435614240</t>
  </si>
  <si>
    <t>"st1</t>
  </si>
  <si>
    <t>113,05/cos(24)</t>
  </si>
  <si>
    <t>20,23/cos(25)</t>
  </si>
  <si>
    <t>4,44/cos(28)</t>
  </si>
  <si>
    <t>37,86/cos(9)</t>
  </si>
  <si>
    <t>101,7/cos(18)</t>
  </si>
  <si>
    <t>-0,29/cos(18)*2</t>
  </si>
  <si>
    <t>-0,29/cos(13)*2</t>
  </si>
  <si>
    <t>34,85/cos(17)</t>
  </si>
  <si>
    <t>130,71/cos(13)</t>
  </si>
  <si>
    <t>"st1´</t>
  </si>
  <si>
    <t>(35,05-3,78-3,67)/cos(26)</t>
  </si>
  <si>
    <t>71,63/cos(3)</t>
  </si>
  <si>
    <t>(18,28-4,18)/cos(14)</t>
  </si>
  <si>
    <t>13,27/cos(56)</t>
  </si>
  <si>
    <t>27,53/cos(26)</t>
  </si>
  <si>
    <t>39,27/cos(21)</t>
  </si>
  <si>
    <t>27,32/cos(15)</t>
  </si>
  <si>
    <t>27,19/cos(18)</t>
  </si>
  <si>
    <t>83,74/cos(3)</t>
  </si>
  <si>
    <t>(136,52-83,74-3,13-1,09*2)/cos(24)</t>
  </si>
  <si>
    <t>"st2´</t>
  </si>
  <si>
    <t>(191,81-98,93-39,27)/cos(21)</t>
  </si>
  <si>
    <t>"st3</t>
  </si>
  <si>
    <t>6,36/cos(15)</t>
  </si>
  <si>
    <t>173</t>
  </si>
  <si>
    <t>6051013100</t>
  </si>
  <si>
    <t xml:space="preserve">Neopracované dosky a fošne neomietané smrek akosť I hr.24-32mm </t>
  </si>
  <si>
    <t>-673126440</t>
  </si>
  <si>
    <t>0,025*(st1+st1a+st2a+st3)*1,08</t>
  </si>
  <si>
    <t>174</t>
  </si>
  <si>
    <t>76234125100</t>
  </si>
  <si>
    <t>Montáž kontralát pre sklon do 35°</t>
  </si>
  <si>
    <t>1662350914</t>
  </si>
  <si>
    <t>st1+st1a+st3</t>
  </si>
  <si>
    <t>175</t>
  </si>
  <si>
    <t>6051512602</t>
  </si>
  <si>
    <t>Rizivo C20 - laty</t>
  </si>
  <si>
    <t>-200451601</t>
  </si>
  <si>
    <t>1/0,35*0,05*0,05*(st1+st1a+st3)*1,08</t>
  </si>
  <si>
    <t>176</t>
  </si>
  <si>
    <t>762342811</t>
  </si>
  <si>
    <t>Demontáž latovania striech so sklonom do 60 st., pri osovej vzdialenosti lát do 0, 22 m,  -0.00700t B18,B19</t>
  </si>
  <si>
    <t>501802458</t>
  </si>
  <si>
    <t>83+43+8+46+39+75+38</t>
  </si>
  <si>
    <t>177</t>
  </si>
  <si>
    <t>7623529011</t>
  </si>
  <si>
    <t>Demontáž svetlíka z polykarbonátu vrátane drevenej konštrukcie,  -0.01800t B20</t>
  </si>
  <si>
    <t>-1656756375</t>
  </si>
  <si>
    <t>"B20</t>
  </si>
  <si>
    <t>4,4+5+10</t>
  </si>
  <si>
    <t>178</t>
  </si>
  <si>
    <t>762395000</t>
  </si>
  <si>
    <t>Spojovacie prostriedky pre viazané konštrukcie krovov, debnenie a laťovanie, nadstrešné konštr., spádové kliny - svorky, dosky, klince, pásová oceľ, vruty</t>
  </si>
  <si>
    <t>1730661736</t>
  </si>
  <si>
    <t>(11,886+3,182+0,305)/1,05</t>
  </si>
  <si>
    <t>"plné debnenie</t>
  </si>
  <si>
    <t>25,268/1,08</t>
  </si>
  <si>
    <t>179</t>
  </si>
  <si>
    <t>76243188810</t>
  </si>
  <si>
    <t>M+D Ochrana existujúcich podláh a schodísk tak aby neprišlo k ich poškodeniu - presné prevedenie si zvolí dodávateľ, vrátane demontáže</t>
  </si>
  <si>
    <t>426513796</t>
  </si>
  <si>
    <t>"uvažujeme okapotovanie OSB doskami</t>
  </si>
  <si>
    <t>"pre mč. 1.01 a 2.01</t>
  </si>
  <si>
    <t>39,63+35,54</t>
  </si>
  <si>
    <t>9+7  "nástupnice</t>
  </si>
  <si>
    <t>0,143*2,105*12  "podstupnice</t>
  </si>
  <si>
    <t>0,143*(2,151+0,535*2)</t>
  </si>
  <si>
    <t>0,143*(2,195+0,625*2+0,588*2)</t>
  </si>
  <si>
    <t>0,142*1,86*13</t>
  </si>
  <si>
    <t>"schodisko pre mč. 1.11</t>
  </si>
  <si>
    <t>0,28*1,15*23 "nástupnice</t>
  </si>
  <si>
    <t>0,165*1,15*23  "podstupnice</t>
  </si>
  <si>
    <t>"schodisko pe mč.2.25</t>
  </si>
  <si>
    <t>0,27*1,4*25 "nástupnice</t>
  </si>
  <si>
    <t>0,178*1,4*25  "podstupnice</t>
  </si>
  <si>
    <t>"schodisko mč.1.3</t>
  </si>
  <si>
    <t>0,26*1,05*22  "nástupnice</t>
  </si>
  <si>
    <t>0,175*1,05*22 "podstupnice</t>
  </si>
  <si>
    <t>"schodisko 2.11</t>
  </si>
  <si>
    <t>0,16*1,15*22  "nástupnice</t>
  </si>
  <si>
    <t>0,184*1,15*22  "podstupnice</t>
  </si>
  <si>
    <t>180</t>
  </si>
  <si>
    <t>762522812x</t>
  </si>
  <si>
    <t>Demontáž kompletného  stropu trámového z reziva 220/260mm,vrátane záklopu hr.25mm, podbitia hr.25mm a rákosovej omietky hr.25mm   -0.03000t - B12</t>
  </si>
  <si>
    <t>-1137214818</t>
  </si>
  <si>
    <t xml:space="preserve">"B12_2.06 drevený trámový strop </t>
  </si>
  <si>
    <t>24,09</t>
  </si>
  <si>
    <t>"B12_2.19</t>
  </si>
  <si>
    <t>4,51</t>
  </si>
  <si>
    <t>181</t>
  </si>
  <si>
    <t>76281013603</t>
  </si>
  <si>
    <t>M+D Drevený rošt v spáde nad výťahovou šachtou, vrátane impregnácie Bochemitom</t>
  </si>
  <si>
    <t>1563232600</t>
  </si>
  <si>
    <t>182</t>
  </si>
  <si>
    <t>76281013604</t>
  </si>
  <si>
    <t xml:space="preserve">M+D Úprava časti strechy medzi svetlíkom a žľabom - plné debnenie z dosiek hr. 25mm ukotvené pomocou dreveného klinu kotveného do žb venca, medzi klinmi TI z minerálnej vlny - popis viď PD! </t>
  </si>
  <si>
    <t>-1075317863</t>
  </si>
  <si>
    <t>16,1*2</t>
  </si>
  <si>
    <t>183</t>
  </si>
  <si>
    <t>762811811</t>
  </si>
  <si>
    <t>Demontáž záklopu stropov z hrubých dosiek hr. do 32 mm,  -0.01400t - PP4c</t>
  </si>
  <si>
    <t>-686718876</t>
  </si>
  <si>
    <t>"(drev. záklop hr. 25 mm)</t>
  </si>
  <si>
    <t>184</t>
  </si>
  <si>
    <t>762812811</t>
  </si>
  <si>
    <t>Demontáž záklopov vrchných,  hobľovaných dosiek do 32 mm,  -0.01400t B16,B17,B18,B19</t>
  </si>
  <si>
    <t>-537469141</t>
  </si>
  <si>
    <t>"B16</t>
  </si>
  <si>
    <t>185</t>
  </si>
  <si>
    <t>998762203</t>
  </si>
  <si>
    <t>Presun hmôt pre konštrukcie tesárske v objektoch výšky od 12 do 24 m</t>
  </si>
  <si>
    <t>%</t>
  </si>
  <si>
    <t>2091197979</t>
  </si>
  <si>
    <t>763</t>
  </si>
  <si>
    <t>Konštrukcie - drevostavby</t>
  </si>
  <si>
    <t>186</t>
  </si>
  <si>
    <t>763129521</t>
  </si>
  <si>
    <t>Demontáž sadrokartónovej predsadenej alebo šachtovej steny, s jednoduchou oceľovou konštrukciou, jednoduché opláštenie, -0,01662t</t>
  </si>
  <si>
    <t>-252614307</t>
  </si>
  <si>
    <t>"1NP_1.05</t>
  </si>
  <si>
    <t>1,2*2,05*2</t>
  </si>
  <si>
    <t>187</t>
  </si>
  <si>
    <t>763139531</t>
  </si>
  <si>
    <t>Demontáž sadrokartónového podhľadu s jednovrstvou nosnou konštrukciou z oceľových profilov, jednoduché opláštenie, -0,02106t</t>
  </si>
  <si>
    <t>-1459178063</t>
  </si>
  <si>
    <t>"2NP_2.10</t>
  </si>
  <si>
    <t>6,75</t>
  </si>
  <si>
    <t>764</t>
  </si>
  <si>
    <t>Konštrukcie klampiarske</t>
  </si>
  <si>
    <t>188</t>
  </si>
  <si>
    <t>764311301x</t>
  </si>
  <si>
    <t>Kz1 Vyhotovenie pododkvapového žľabu DN 333, 250</t>
  </si>
  <si>
    <t>bm</t>
  </si>
  <si>
    <t>-1515355514</t>
  </si>
  <si>
    <t>189</t>
  </si>
  <si>
    <t>5534419210</t>
  </si>
  <si>
    <t>Polkruhový žľab 333 ref. PREFA</t>
  </si>
  <si>
    <t>-985507467</t>
  </si>
  <si>
    <t>190</t>
  </si>
  <si>
    <t>5534419211</t>
  </si>
  <si>
    <t>Polkruhový žľab 250 ref. PREFA</t>
  </si>
  <si>
    <t>41873141</t>
  </si>
  <si>
    <t>191</t>
  </si>
  <si>
    <t>764311303x</t>
  </si>
  <si>
    <t>Kz3 Montáž žľabových hákov, DN 333, 250</t>
  </si>
  <si>
    <t>1932442124</t>
  </si>
  <si>
    <t>192</t>
  </si>
  <si>
    <t>5534419213.1</t>
  </si>
  <si>
    <t>Žľabový hák DN 333 mmv ref. PREFA</t>
  </si>
  <si>
    <t>1613905228</t>
  </si>
  <si>
    <t>193</t>
  </si>
  <si>
    <t>5534419214</t>
  </si>
  <si>
    <t>Žľabový hák DN 250 mm ref. PREFA</t>
  </si>
  <si>
    <t>-620189926</t>
  </si>
  <si>
    <t>194</t>
  </si>
  <si>
    <t>764311304x</t>
  </si>
  <si>
    <t>Kz4 Montáž žľabových kotlíkov 333/120, 250/80</t>
  </si>
  <si>
    <t>2093290349</t>
  </si>
  <si>
    <t>195</t>
  </si>
  <si>
    <t>5534419215</t>
  </si>
  <si>
    <t>Kotlík DN 333/120 ref. PREFA</t>
  </si>
  <si>
    <t>-1530288920</t>
  </si>
  <si>
    <t>196</t>
  </si>
  <si>
    <t>5534419216</t>
  </si>
  <si>
    <t>Kotlík DN 250/80 ref. PREFA</t>
  </si>
  <si>
    <t>1239632783</t>
  </si>
  <si>
    <t>197</t>
  </si>
  <si>
    <t>764311306x</t>
  </si>
  <si>
    <t>Kz6 Montáž žľabových čielok 333, 250</t>
  </si>
  <si>
    <t>1670651790</t>
  </si>
  <si>
    <t>198</t>
  </si>
  <si>
    <t>5534419219</t>
  </si>
  <si>
    <t>Žľabové čielko DN 333 ref. PREFA</t>
  </si>
  <si>
    <t>404189685</t>
  </si>
  <si>
    <t>199</t>
  </si>
  <si>
    <t>5534419220</t>
  </si>
  <si>
    <t>Žľabové čielko DN 250 ref. PREFA</t>
  </si>
  <si>
    <t>-640768715</t>
  </si>
  <si>
    <t>200</t>
  </si>
  <si>
    <t>764311308x</t>
  </si>
  <si>
    <t>Kz8 Montáž žľabových rohov DN 100</t>
  </si>
  <si>
    <t>1905763136</t>
  </si>
  <si>
    <t>201</t>
  </si>
  <si>
    <t>5534419223</t>
  </si>
  <si>
    <t>Žľabový roh DN 100 ref. PREFA</t>
  </si>
  <si>
    <t>-294717828</t>
  </si>
  <si>
    <t>202</t>
  </si>
  <si>
    <t>764311310x</t>
  </si>
  <si>
    <t>Kz10 Montáž zbernej nádoby, kotlík DN 120</t>
  </si>
  <si>
    <t>-1839547726</t>
  </si>
  <si>
    <t>203</t>
  </si>
  <si>
    <t>5534419225</t>
  </si>
  <si>
    <t>Zberná nádoba ref. PREFA, kotlík DN 120, kruhový</t>
  </si>
  <si>
    <t>233804200</t>
  </si>
  <si>
    <t>204</t>
  </si>
  <si>
    <t>764311311x</t>
  </si>
  <si>
    <t>Kz11 Montáž strešného chrliča z PVC fólie, DN 110</t>
  </si>
  <si>
    <t>1997524395</t>
  </si>
  <si>
    <t>205</t>
  </si>
  <si>
    <t>5534419226</t>
  </si>
  <si>
    <t>Strešný chrlič s integrovanou manžetou a ochr. mriežkou DN 110</t>
  </si>
  <si>
    <t>-1970650071</t>
  </si>
  <si>
    <t>206</t>
  </si>
  <si>
    <t>764311313x</t>
  </si>
  <si>
    <t>KP01-KP10 Vyhotovenie strešnej krytiny na dvojitú stojatú drážku, ref. systém PREFA</t>
  </si>
  <si>
    <t>140413041</t>
  </si>
  <si>
    <t>207</t>
  </si>
  <si>
    <t>5534419228</t>
  </si>
  <si>
    <t>AL plech ref. PREFALZ hr.0,7 mm, r.š. 500 mm, osv.drážok 430 mm, stratné 16%+8%</t>
  </si>
  <si>
    <t>878891940</t>
  </si>
  <si>
    <t>208</t>
  </si>
  <si>
    <t>5534419229</t>
  </si>
  <si>
    <t>Príponky do drážok pevné a posuvné v. 25 m, ref. systém PREFA, 6 ks/m2</t>
  </si>
  <si>
    <t>-1559257552</t>
  </si>
  <si>
    <t>209</t>
  </si>
  <si>
    <t>5534419230</t>
  </si>
  <si>
    <t>Separačná vrstva ref. BAUDER TOP UDS hr. 3 mm, stratné 10%</t>
  </si>
  <si>
    <t>1500318392</t>
  </si>
  <si>
    <t>210</t>
  </si>
  <si>
    <t>764311318x</t>
  </si>
  <si>
    <t>Kl05a1 Oplechovanie ríms z Al plechu P.10 / ref. PREFALZ - kvalita H 41/STN EN 1396</t>
  </si>
  <si>
    <t>401607069</t>
  </si>
  <si>
    <t>211</t>
  </si>
  <si>
    <t>5534419243</t>
  </si>
  <si>
    <t>AL plech ref. PREFALZ hr.0,7 mm, r.š. 481 mm</t>
  </si>
  <si>
    <t>-127754828</t>
  </si>
  <si>
    <t>212</t>
  </si>
  <si>
    <t>5534419244</t>
  </si>
  <si>
    <t>Vystužujúci pás FeZn hr. 0,8 mm, r.š. 167 mm</t>
  </si>
  <si>
    <t>1737825789</t>
  </si>
  <si>
    <t>213</t>
  </si>
  <si>
    <t>5534419245</t>
  </si>
  <si>
    <t>1248769966</t>
  </si>
  <si>
    <t>214</t>
  </si>
  <si>
    <t>764311319x</t>
  </si>
  <si>
    <t>Kl05b1 Oplechovanie ríms z Al plechu P.10 / ref. PREFALZ - kvalita H 41/STN EN 1396</t>
  </si>
  <si>
    <t>426971710</t>
  </si>
  <si>
    <t>215</t>
  </si>
  <si>
    <t>5534419246</t>
  </si>
  <si>
    <t>AL plech ref. PREFALZ hr.0,7 mm, r.š. 331 mm + 125 mm</t>
  </si>
  <si>
    <t>-167488604</t>
  </si>
  <si>
    <t>216</t>
  </si>
  <si>
    <t>5534419247</t>
  </si>
  <si>
    <t>895839747</t>
  </si>
  <si>
    <t>217</t>
  </si>
  <si>
    <t>5534419248</t>
  </si>
  <si>
    <t>-517871835</t>
  </si>
  <si>
    <t>218</t>
  </si>
  <si>
    <t>764311320x</t>
  </si>
  <si>
    <t>Kl05a,b2 Oplechovanie ríms z Al plechu P.10 / ref. PREFALZ - kvalita H 41/STN EN 1396</t>
  </si>
  <si>
    <t>193035720</t>
  </si>
  <si>
    <t>219</t>
  </si>
  <si>
    <t>5534419249</t>
  </si>
  <si>
    <t>AL plech ref. PREFALZ hr.0,7 mm, r.š. 228 mm</t>
  </si>
  <si>
    <t>1208655211</t>
  </si>
  <si>
    <t>220</t>
  </si>
  <si>
    <t>5534419250</t>
  </si>
  <si>
    <t>-1545549972</t>
  </si>
  <si>
    <t>221</t>
  </si>
  <si>
    <t>5534419251</t>
  </si>
  <si>
    <t>Lepenie oplechovania - ref. ENKOLIT lepidlo 2,5-3,0 Kg/m2</t>
  </si>
  <si>
    <t>-2127290208</t>
  </si>
  <si>
    <t>222</t>
  </si>
  <si>
    <t>764311321x</t>
  </si>
  <si>
    <t>Kl06 Oplechovanie atík z Al plechu P.10 / ref. PREFALZ - kvalita H 41/STN EN 1396</t>
  </si>
  <si>
    <t>1171240432</t>
  </si>
  <si>
    <t>223</t>
  </si>
  <si>
    <t>5534419252</t>
  </si>
  <si>
    <t>AL plech ref. PREFALZ hr.0,7 mm, r.š. 630 mm</t>
  </si>
  <si>
    <t>1558069973</t>
  </si>
  <si>
    <t>224</t>
  </si>
  <si>
    <t>5534419253</t>
  </si>
  <si>
    <t>Vystužujúci pás FeZn hr. 0,8 mm, r.š. 2 x 167 mm</t>
  </si>
  <si>
    <t>-282385457</t>
  </si>
  <si>
    <t>225</t>
  </si>
  <si>
    <t>5534419254</t>
  </si>
  <si>
    <t>-1743884958</t>
  </si>
  <si>
    <t>226</t>
  </si>
  <si>
    <t>764311322x</t>
  </si>
  <si>
    <t>Kl07 Oplechovanie ríms z Al plechu P.10 / ref PREFALZ - kvalita H 41/STN EN 1396</t>
  </si>
  <si>
    <t>-449172322</t>
  </si>
  <si>
    <t>227</t>
  </si>
  <si>
    <t>5534419255</t>
  </si>
  <si>
    <t xml:space="preserve">Omiet. lišta ref.PREFALZ hr.0,7 mm, r.š. 622 mm +  125 mm </t>
  </si>
  <si>
    <t>63602491</t>
  </si>
  <si>
    <t>228</t>
  </si>
  <si>
    <t>5534419256</t>
  </si>
  <si>
    <t>1009186270</t>
  </si>
  <si>
    <t>229</t>
  </si>
  <si>
    <t>5534419257</t>
  </si>
  <si>
    <t>-1743541744</t>
  </si>
  <si>
    <t>230</t>
  </si>
  <si>
    <t>764311324x</t>
  </si>
  <si>
    <t>Kl09 Oplechovanie hrebeňa pultovej strechy z Al plechu P.10 / ref. PREFALZ</t>
  </si>
  <si>
    <t>972524268</t>
  </si>
  <si>
    <t>231</t>
  </si>
  <si>
    <t>5534419261</t>
  </si>
  <si>
    <t>AL plech ref. PREFALZ hr.0,7 mm, r.š. 449 mm</t>
  </si>
  <si>
    <t>-346638171</t>
  </si>
  <si>
    <t>232</t>
  </si>
  <si>
    <t>5534419262</t>
  </si>
  <si>
    <t>Vystužujúci pás FeZn hr. 0,8 mm, r.š. 250 mm</t>
  </si>
  <si>
    <t>-187997600</t>
  </si>
  <si>
    <t>233</t>
  </si>
  <si>
    <t>5534419263</t>
  </si>
  <si>
    <t>AL plech ref. PREFA perforovaný plech, 1 m2=1,13 kg, r.š. 250 mm</t>
  </si>
  <si>
    <t>1471263007</t>
  </si>
  <si>
    <t>234</t>
  </si>
  <si>
    <t>764311325x</t>
  </si>
  <si>
    <t>Kl10 Oplechovanie záveternej lišty z Al plechu P.10 / ref.PREFALZ</t>
  </si>
  <si>
    <t>-516548866</t>
  </si>
  <si>
    <t>235</t>
  </si>
  <si>
    <t>5534419264</t>
  </si>
  <si>
    <t>AL plech ref. PREFALZ hr.0,7 mm, r.š. 333 mm</t>
  </si>
  <si>
    <t>-230153459</t>
  </si>
  <si>
    <t>236</t>
  </si>
  <si>
    <t>5534419265</t>
  </si>
  <si>
    <t>-1287037164</t>
  </si>
  <si>
    <t>237</t>
  </si>
  <si>
    <t>764311326x</t>
  </si>
  <si>
    <t>Kl11 Vyhotovenie bočného lemovania krytiny pri stene z Al plechu P.10 / ref.PREFALZ</t>
  </si>
  <si>
    <t>496622815</t>
  </si>
  <si>
    <t>238</t>
  </si>
  <si>
    <t>5534419266</t>
  </si>
  <si>
    <t>AL plech ref. PREFALZ hr.0,7 mm, r.š. 170 mm</t>
  </si>
  <si>
    <t>1016501917</t>
  </si>
  <si>
    <t>239</t>
  </si>
  <si>
    <t>764311327x</t>
  </si>
  <si>
    <t>Kl12 Vyhotovenie napojenia krytiny na stenu s odvetraním  z Al plechu P.10 / ref. PREFALZ</t>
  </si>
  <si>
    <t>2015798622</t>
  </si>
  <si>
    <t>240</t>
  </si>
  <si>
    <t>5534419266.1</t>
  </si>
  <si>
    <t xml:space="preserve">Omiet. lišta ref. PREFALZ hr.0,7 mm, r.š. 410 mm + 125 mm </t>
  </si>
  <si>
    <t>-1541116499</t>
  </si>
  <si>
    <t>241</t>
  </si>
  <si>
    <t>5534419267</t>
  </si>
  <si>
    <t>-970312898</t>
  </si>
  <si>
    <t>242</t>
  </si>
  <si>
    <t>5534419268</t>
  </si>
  <si>
    <t>-1836912795</t>
  </si>
  <si>
    <t>243</t>
  </si>
  <si>
    <t>764311328x</t>
  </si>
  <si>
    <t>Kl13 Oplechovanie odkvapu z Al plechu P.10 / ref. PREFALZ - kvalita H 41/STN EN 1396</t>
  </si>
  <si>
    <t>-2027829860</t>
  </si>
  <si>
    <t>244</t>
  </si>
  <si>
    <t>5534419269</t>
  </si>
  <si>
    <t>Zaťahovací pás - ref. PREFALZ hr.0,7 mm, r.š. 333 mm</t>
  </si>
  <si>
    <t>215123803</t>
  </si>
  <si>
    <t>245</t>
  </si>
  <si>
    <t>5534419270</t>
  </si>
  <si>
    <t>-615869303</t>
  </si>
  <si>
    <t>246</t>
  </si>
  <si>
    <t>5534419271</t>
  </si>
  <si>
    <t>Perforovaný plech ref. PREFA, 1 m2=1,13 kg, r.š. 167 mm</t>
  </si>
  <si>
    <t>-2039828611</t>
  </si>
  <si>
    <t>247</t>
  </si>
  <si>
    <t>5534419272</t>
  </si>
  <si>
    <t>Odkvapový nos - ref. PREFALZ hr.0,7 mm, r.š. 200 mm</t>
  </si>
  <si>
    <t>-177491735</t>
  </si>
  <si>
    <t>248</t>
  </si>
  <si>
    <t>764311329x</t>
  </si>
  <si>
    <t>Kl14 Oplechovanie strešných výlezov 500x600 mm, z Al plechu P.10 / ref. PREFALZ</t>
  </si>
  <si>
    <t>-1681074423</t>
  </si>
  <si>
    <t>249</t>
  </si>
  <si>
    <t>5534419273</t>
  </si>
  <si>
    <t>AL plech ref. PREFALZ hr.0,7 mm, r.š. 250 mm</t>
  </si>
  <si>
    <t>1172700423</t>
  </si>
  <si>
    <t>250</t>
  </si>
  <si>
    <t>5534419274</t>
  </si>
  <si>
    <t>108313097</t>
  </si>
  <si>
    <t>251</t>
  </si>
  <si>
    <t>764311330x</t>
  </si>
  <si>
    <t>Kl15 Oplechovanie komína 2,1x0,8 m z Al plechu P.10 / ref. PREFALZ</t>
  </si>
  <si>
    <t>-1169322284</t>
  </si>
  <si>
    <t>252</t>
  </si>
  <si>
    <t>5534419275</t>
  </si>
  <si>
    <t xml:space="preserve">Omiet. lišta ref. PREFALZ hr.0,7 mm, r.š. 250 mm + 125 mm </t>
  </si>
  <si>
    <t>890427422</t>
  </si>
  <si>
    <t>253</t>
  </si>
  <si>
    <t>764311331x</t>
  </si>
  <si>
    <t>Kl16 Oplechovanie výťahovej šachty z Al plechu P.10 / ref. PREFALZ - H 41/STN EN 1396</t>
  </si>
  <si>
    <t>-1678953542</t>
  </si>
  <si>
    <t>254</t>
  </si>
  <si>
    <t>5534419276</t>
  </si>
  <si>
    <t>AL plech ref. PREFALZ hr.0,7 mm, stratné 35%, vrátane krytiny a lemovacích plechov</t>
  </si>
  <si>
    <t>-23262544</t>
  </si>
  <si>
    <t>255</t>
  </si>
  <si>
    <t>5534419277</t>
  </si>
  <si>
    <t>247723769</t>
  </si>
  <si>
    <t>256</t>
  </si>
  <si>
    <t>5534419278</t>
  </si>
  <si>
    <t>-333850930</t>
  </si>
  <si>
    <t>257</t>
  </si>
  <si>
    <t>764311332x</t>
  </si>
  <si>
    <t>Kl17 Oplechovanie svetlíka z Al plechu P.10 / ref PREFALZ - kvalita H 41/STN EN 1396</t>
  </si>
  <si>
    <t>193678820</t>
  </si>
  <si>
    <t>258</t>
  </si>
  <si>
    <t>5534419279</t>
  </si>
  <si>
    <t xml:space="preserve">Bočný lem z AL plech ref. PREFALZ hr.0,7 mm, r.š. 1225 mm </t>
  </si>
  <si>
    <t>1638065607</t>
  </si>
  <si>
    <t>259</t>
  </si>
  <si>
    <t>5534419280</t>
  </si>
  <si>
    <t>Odkvap z AL plech ref. PREFALZ hr.0,7 mm, r.š. 250 mm</t>
  </si>
  <si>
    <t>808604349</t>
  </si>
  <si>
    <t>260</t>
  </si>
  <si>
    <t>5534419281</t>
  </si>
  <si>
    <t xml:space="preserve">Hrebez z AL plech ref. PREFALZ hr.0,7 mm, r.š. 333 mm </t>
  </si>
  <si>
    <t>1180611961</t>
  </si>
  <si>
    <t>261</t>
  </si>
  <si>
    <t>5534419282</t>
  </si>
  <si>
    <t>1779958816</t>
  </si>
  <si>
    <t>262</t>
  </si>
  <si>
    <t>5534419283</t>
  </si>
  <si>
    <t>1266582047</t>
  </si>
  <si>
    <t>263</t>
  </si>
  <si>
    <t>764311333x</t>
  </si>
  <si>
    <t>Kl18 Oplechovanie svetlíka z Al plechu P.10 / ref. PREFALZ - kvalita H 41/STN EN 1396</t>
  </si>
  <si>
    <t>-631321464</t>
  </si>
  <si>
    <t>264</t>
  </si>
  <si>
    <t>5534419284</t>
  </si>
  <si>
    <t>AL plech ref. PREFALZ hr.0,7 mm, r.š. 1000 mm</t>
  </si>
  <si>
    <t>-2015818831</t>
  </si>
  <si>
    <t>265</t>
  </si>
  <si>
    <t>5534419285</t>
  </si>
  <si>
    <t>-1605752646</t>
  </si>
  <si>
    <t>266</t>
  </si>
  <si>
    <t>764311334x</t>
  </si>
  <si>
    <t>Kl19 Oplechovanie svetlíka z Al plechu P.10 / ref. PREFALZ - kvalita H 41/STN EN 1396</t>
  </si>
  <si>
    <t>1254624885</t>
  </si>
  <si>
    <t>267</t>
  </si>
  <si>
    <t>5534419286</t>
  </si>
  <si>
    <t>1655431164</t>
  </si>
  <si>
    <t>268</t>
  </si>
  <si>
    <t>5534419287</t>
  </si>
  <si>
    <t>-1182120561</t>
  </si>
  <si>
    <t>269</t>
  </si>
  <si>
    <t>764311335x</t>
  </si>
  <si>
    <t>Kl20 Montáž snehových zábran - jednorúrkových, systém ref. PREFA</t>
  </si>
  <si>
    <t>-912957352</t>
  </si>
  <si>
    <t>270</t>
  </si>
  <si>
    <t>5534419288</t>
  </si>
  <si>
    <t>jednorúrkový snehový zachytávač ref. PREFALZ, vrátane trubky O 28 mm</t>
  </si>
  <si>
    <t>-718299317</t>
  </si>
  <si>
    <t>271</t>
  </si>
  <si>
    <t>764311336x</t>
  </si>
  <si>
    <t>KL21 Oplechovanie hrebeňa sedlovej strechy z Al plechu P.10 / ref. PREFALZ</t>
  </si>
  <si>
    <t>-1939646511</t>
  </si>
  <si>
    <t>272</t>
  </si>
  <si>
    <t>5534419289</t>
  </si>
  <si>
    <t>AL plech ref. PREFALZ hr.0,7 mm, r.š. 750 mm</t>
  </si>
  <si>
    <t>256549664</t>
  </si>
  <si>
    <t>273</t>
  </si>
  <si>
    <t>5534419290</t>
  </si>
  <si>
    <t>-187045389</t>
  </si>
  <si>
    <t>274</t>
  </si>
  <si>
    <t>5534419291</t>
  </si>
  <si>
    <t>AL plech ref. PREFA perforovaný plech, 1 m2=1,13 kg, r.š. 167 mm</t>
  </si>
  <si>
    <t>1739436670</t>
  </si>
  <si>
    <t>275</t>
  </si>
  <si>
    <t>764311337x</t>
  </si>
  <si>
    <t>Kl22 Oplechovania úžľabia  z Al plechu P.10 / ref. PREFALZ - kvalita H 41/STN EN 1396</t>
  </si>
  <si>
    <t>-1397527067</t>
  </si>
  <si>
    <t>276</t>
  </si>
  <si>
    <t>5534419292</t>
  </si>
  <si>
    <t>AL plech ref. PREFALZ hr.0,7 mm, r.š. 830 mm</t>
  </si>
  <si>
    <t>-263967349</t>
  </si>
  <si>
    <t>277</t>
  </si>
  <si>
    <t>764311338x</t>
  </si>
  <si>
    <t>Kl23 Oplechovania nárožia  z Al plechu P.10 / ref. PREFALZ - kvalita H 41/STN EN 1396</t>
  </si>
  <si>
    <t>1758911968</t>
  </si>
  <si>
    <t>278</t>
  </si>
  <si>
    <t>5534419293</t>
  </si>
  <si>
    <t>AL plech ref. PREFALZ hr.0,7 mm, r.š. 167 mm</t>
  </si>
  <si>
    <t>1756732544</t>
  </si>
  <si>
    <t>279</t>
  </si>
  <si>
    <t>764311339x</t>
  </si>
  <si>
    <t>Kl24a,b Vyhotovenie zaatikového žľabu z PVC fólie vrátane detailov</t>
  </si>
  <si>
    <t>2090700404</t>
  </si>
  <si>
    <t>280</t>
  </si>
  <si>
    <t>5534419294</t>
  </si>
  <si>
    <t>PVC fólia ref. Fatrafol, hr. 1,8 mm</t>
  </si>
  <si>
    <t>81444717</t>
  </si>
  <si>
    <t>281</t>
  </si>
  <si>
    <t>764311340x</t>
  </si>
  <si>
    <t>Spojovacie prostriedky pre klampiarske konštrukcie z AL plechu</t>
  </si>
  <si>
    <t>-734152009</t>
  </si>
  <si>
    <t>282</t>
  </si>
  <si>
    <t>764311822</t>
  </si>
  <si>
    <t>Demontáž krytiny hladkej strešnej z tabúľ 2000 x 1000 mm, so sklonom do 30st.,  -0,00732t - B16,B17,B18,B19</t>
  </si>
  <si>
    <t>-640004149</t>
  </si>
  <si>
    <t>29+47+47+19+10+83+15+22+35+75+19+16+12+5+29+10</t>
  </si>
  <si>
    <t>283</t>
  </si>
  <si>
    <t>764352810</t>
  </si>
  <si>
    <t>Demontáž žľabov pododkvapových polkruhových so sklonom do 30st. rš 330 mm,  -0,00330t B22</t>
  </si>
  <si>
    <t>-1036010222</t>
  </si>
  <si>
    <t>"B22</t>
  </si>
  <si>
    <t>15,595+37,04+24,7+3,6+19,7+8,834</t>
  </si>
  <si>
    <t>284</t>
  </si>
  <si>
    <t>764359810</t>
  </si>
  <si>
    <t>Demontáž kotlíka kónického, so sklonom žľabu do 30st.,  -0,00110t B22</t>
  </si>
  <si>
    <t>-2044660341</t>
  </si>
  <si>
    <t>285</t>
  </si>
  <si>
    <t>764422810</t>
  </si>
  <si>
    <t>Demontáž oplechovania ríms rš od 600 do 800 mm,  -0,00395t B21</t>
  </si>
  <si>
    <t>-87038882</t>
  </si>
  <si>
    <t>"B21</t>
  </si>
  <si>
    <t>27,1+26,6</t>
  </si>
  <si>
    <t>286</t>
  </si>
  <si>
    <t>764422970</t>
  </si>
  <si>
    <t>Demontáž oplechovania atík rš od 400 do 500 mm,  -0,00252t  B21</t>
  </si>
  <si>
    <t>-717435280</t>
  </si>
  <si>
    <t>28,7+28,4</t>
  </si>
  <si>
    <t>287</t>
  </si>
  <si>
    <t>764454802</t>
  </si>
  <si>
    <t>Demontáž odpadových rúr kruhových, s priemerom 120 mm,  -0,00285t B22,B16</t>
  </si>
  <si>
    <t>1559001812</t>
  </si>
  <si>
    <t>12*2+0,7*4+11,7+9,5*3+2,5*2+3,68</t>
  </si>
  <si>
    <t>288</t>
  </si>
  <si>
    <t>998764203</t>
  </si>
  <si>
    <t>Presun hmôt pre konštrukcie klampiarske v objektoch výšky nad 12 do 24 m</t>
  </si>
  <si>
    <t>1819659365</t>
  </si>
  <si>
    <t>766</t>
  </si>
  <si>
    <t>Konštrukcie stolárske</t>
  </si>
  <si>
    <t>289</t>
  </si>
  <si>
    <t>7666650520</t>
  </si>
  <si>
    <t>M+D Strešné okno drevené kyvné s ventilačnou klapkov W16a 0,78x1,6m v AL vyhotovení s AL oplechovaním so žalúziou, zasklenie izolačné dvojsklo, ref. Velux GGL - popis viď PD!</t>
  </si>
  <si>
    <t>1349736540</t>
  </si>
  <si>
    <t>290</t>
  </si>
  <si>
    <t>998766203</t>
  </si>
  <si>
    <t>Presun hmot pre konštrukcie stolárske v objektoch výšky nad 12 do 24 m</t>
  </si>
  <si>
    <t>-1255421791</t>
  </si>
  <si>
    <t>767</t>
  </si>
  <si>
    <t>Konštrukcie doplnkové kovové</t>
  </si>
  <si>
    <t>291</t>
  </si>
  <si>
    <t>7673113188</t>
  </si>
  <si>
    <t>M+D Strešný svetlík - zasklenie izolačným bezpečnostným dvojsklom (vrchné kalené termosklo, spodné lepené), pevné a otváratelné časti, výplň inertným plynom, tesnenie gumenné po obvode, prítlačná lišta Al, polocha skla 13,64m2 - popis viď PD! - Z11a</t>
  </si>
  <si>
    <t>-1972544721</t>
  </si>
  <si>
    <t>292</t>
  </si>
  <si>
    <t>7673113188a</t>
  </si>
  <si>
    <t>M+D Požiarne vetranie otváranie častí strešného svetlíka servopohonom na ďialkové ovládanie, vrátane záložného zdroja a pripojenia k EPS - popis viď PD! - Z11a</t>
  </si>
  <si>
    <t>1178532883</t>
  </si>
  <si>
    <t>293</t>
  </si>
  <si>
    <t>7673113189</t>
  </si>
  <si>
    <t>M+D Svetlík nad koncertnou sálou - zasklenie izol. bezpečnostným dvojsklom (vrchné kalené termosklo, spodné lepené), pevné a otvár. časti, výplň inertným plynom, tesnenie gumenné po obvode, prítlačná lišta Al, vrát. elekt. otvárania - popis viď PD! - Z10a</t>
  </si>
  <si>
    <t>-1896575743</t>
  </si>
  <si>
    <t>294</t>
  </si>
  <si>
    <t>7673113189a</t>
  </si>
  <si>
    <t>M+D Tienenie svetlíka - horizontálna markíza ref. Markilux typ 8800 Tractix, vrátane elektrického dialkového ovládania, boxu 15x187mm, vodiacich líšt 60x70mm - popis viď PD! - Z10a</t>
  </si>
  <si>
    <t>-68431534</t>
  </si>
  <si>
    <t>295</t>
  </si>
  <si>
    <t>7673113190</t>
  </si>
  <si>
    <t>M+D Hliníkový strešný svetlík 1,45x2,88m neotváravý, konštrukcia AL s prerušeným tepelným mostom, farba podľa strešnej krytiny, zasklenie izolačné bezpečnostné dvojsklo 4-16-4mm k1,1Wm2xK, celoobvod. tesnenie tepelnoizolačné - popis viď PD! - Z12a</t>
  </si>
  <si>
    <t>245832802</t>
  </si>
  <si>
    <t>296</t>
  </si>
  <si>
    <t>7673113191</t>
  </si>
  <si>
    <t>M+D Hliníkový strešný svetlík 2,485x1,25m neotváravý, konštrukcia AL s prerušeným tepelným mostom, farba podľa strešnej krytiny, zasklenie izolačné bezpečnostné dvojsklo 4-16-4mm k1,1Wm2xK, celoobvod. tesnenie tepelnoizolačné - popis viď PD! - Z13a</t>
  </si>
  <si>
    <t>835750930</t>
  </si>
  <si>
    <t>297</t>
  </si>
  <si>
    <t>7673113192</t>
  </si>
  <si>
    <t>M+D Hliníkový strešný svetlík 2,475x1,25m neotváravý, konštrukcia AL s prerušeným tepelným mostom, farba podľa strešnej krytiny, zasklenie izolačné bezpečnostné dvojsklo 4-16-4mm k1,1Wm2xK, celoobvod. tesnenie tepelnoizolačné - popis viď PD! - Z14a</t>
  </si>
  <si>
    <t>1163952166</t>
  </si>
  <si>
    <t>298</t>
  </si>
  <si>
    <t>7673113193</t>
  </si>
  <si>
    <t>M+D Hliníkový strešný svetlík 2,45x1,55m neotváravý, konštrukcia AL s prerušeným tepelným mostom, farba podľa strešnej krytiny, zasklenie izolačné bezpečnostné dvojsklo 4-16-4mm k1,1Wm2xK, celoobvod. tesnenie tepelnoizolačné - popis viď PD! - Z15a</t>
  </si>
  <si>
    <t>-1307879364</t>
  </si>
  <si>
    <t>299</t>
  </si>
  <si>
    <t>7673113194</t>
  </si>
  <si>
    <t>M+D Hliníkový strešný svetlík 0,91x0,91m otváravý, konštrukcia AL s prerušeným tepelným mostom, farba podľa strešnej krytiny, zasklenie izolačné bezpečnostné dvojsklo 4-16-4mm k1,1Wm2xK, celoobvod. tesnenie tepelnoizolačné - popis viď PD! - Z16a</t>
  </si>
  <si>
    <t>-1115040130</t>
  </si>
  <si>
    <t>300</t>
  </si>
  <si>
    <t>7673113195</t>
  </si>
  <si>
    <t>M+D Oceľový protipožiarny svetlík neotváravý 2,47x1,335m, konštrukcia rámu  SHS 80/80/4 s protipožiarnym náterom 45min., zasklenie protipožiarnym bezpečnostným sklom hr.24mm odolnosť 45min, - popis viď PD! - Z18a</t>
  </si>
  <si>
    <t>-1886954695</t>
  </si>
  <si>
    <t>301</t>
  </si>
  <si>
    <t>767311810</t>
  </si>
  <si>
    <t>Demontáž svetlíkov všetkých typov, vrátane zasklenia,  -0,21000t - B13</t>
  </si>
  <si>
    <t>-295214096</t>
  </si>
  <si>
    <t>"B13</t>
  </si>
  <si>
    <t>3,12/cos(24)</t>
  </si>
  <si>
    <t>3,69/cos(26)</t>
  </si>
  <si>
    <t>3,78/cos(26)</t>
  </si>
  <si>
    <t>105,1/cos(21)</t>
  </si>
  <si>
    <t>20,45+17,56</t>
  </si>
  <si>
    <t>302</t>
  </si>
  <si>
    <t>767321810x</t>
  </si>
  <si>
    <t>Demontáž drotoskla v stropoch 65/65cm vrátane oceľového rámu ,  -0,02500t - B12</t>
  </si>
  <si>
    <t>-424525719</t>
  </si>
  <si>
    <t xml:space="preserve">"nad 1NP- cast 1.08 - drotosklo </t>
  </si>
  <si>
    <t>"podlaha 3.13</t>
  </si>
  <si>
    <t>(20,45+17,65)</t>
  </si>
  <si>
    <t>303</t>
  </si>
  <si>
    <t>767996805x</t>
  </si>
  <si>
    <t>Demontáž  oceľovej lávky predpodkladaná hmotnosť 420kg - uprasní sa na stavbe - B26</t>
  </si>
  <si>
    <t>1600722804</t>
  </si>
  <si>
    <t>304</t>
  </si>
  <si>
    <t>998767203</t>
  </si>
  <si>
    <t>Presun hmôt pre kovové stavebné doplnkové konštrukcie v objektoch výšky nad 12 do 24 m</t>
  </si>
  <si>
    <t>1578774857</t>
  </si>
  <si>
    <t>775</t>
  </si>
  <si>
    <t>Podlahy vlysové a parketové</t>
  </si>
  <si>
    <t>305</t>
  </si>
  <si>
    <t>775521810x</t>
  </si>
  <si>
    <t>Demontáž podláh drevených, laminátových, parketových položených voľne , vrátane soklov, líšt a roštu -0,0150t-PP3,PP2,PP2a,PP3a,PP4a,PP4b</t>
  </si>
  <si>
    <t>1811883982</t>
  </si>
  <si>
    <t>"1NP+2NP</t>
  </si>
  <si>
    <t>PP3_pvc+PP3_KD+PP2_KD+PP2_koberec+PP2a+PP3a</t>
  </si>
  <si>
    <t>PP4a+PP4b</t>
  </si>
  <si>
    <t>776</t>
  </si>
  <si>
    <t>Podlahy povlakové</t>
  </si>
  <si>
    <t>306</t>
  </si>
  <si>
    <t>776200811</t>
  </si>
  <si>
    <t>Odstránenie povlakových podláh z PVC zo schodiskových stupňov lepených -0,0010t</t>
  </si>
  <si>
    <t>441411172</t>
  </si>
  <si>
    <t xml:space="preserve">"schodiská LEPENÁ NA POVODNÝ KAMEŇ </t>
  </si>
  <si>
    <t xml:space="preserve">"0.07 z 1 PP na 1 NP </t>
  </si>
  <si>
    <t>4,59</t>
  </si>
  <si>
    <t>0,18*(0,998+1,012+1,032+1,076+1,137+1,159+1,138+1,067+1,047+1,018+1,0+1,013+1,061+1,022+1,021+0,98+0,95+0,932+0,945) "zvislá časť schodiska 0.07</t>
  </si>
  <si>
    <t xml:space="preserve">"1.30 Z 1nP NA 2 np </t>
  </si>
  <si>
    <t>5,72+0,39</t>
  </si>
  <si>
    <t>0,175*1,095*22 "zvislá časť schodiska</t>
  </si>
  <si>
    <t xml:space="preserve">"2.11 Z 2 nP NA 3 np </t>
  </si>
  <si>
    <t>6,25</t>
  </si>
  <si>
    <t>0,184*1,17*22 "zvislá časť schodiska</t>
  </si>
  <si>
    <t xml:space="preserve">"0.01 schodisko 1 PP </t>
  </si>
  <si>
    <t>5,44</t>
  </si>
  <si>
    <t>0,157*1,062*20  "zvislá časť schodiska 0.01</t>
  </si>
  <si>
    <t xml:space="preserve">"1.11 schodisko </t>
  </si>
  <si>
    <t>4,28</t>
  </si>
  <si>
    <t>0,165*1,24*23 "zvislá časť schodiska</t>
  </si>
  <si>
    <t xml:space="preserve">"2.19 schodisko </t>
  </si>
  <si>
    <t>7,68</t>
  </si>
  <si>
    <t>0,178*1,48*25 "zvislá časť schodiska</t>
  </si>
  <si>
    <t>307</t>
  </si>
  <si>
    <t>776511810</t>
  </si>
  <si>
    <t>Odstránenie povlakových podláh z PVC z nášľapnej plochy lepených bez podložky,  -0,00100t-PP3,PP3a,PP4b,B10</t>
  </si>
  <si>
    <t>-311979358</t>
  </si>
  <si>
    <t>"PVC</t>
  </si>
  <si>
    <t>"0,01chodba + pod schodiskom+0.06</t>
  </si>
  <si>
    <t>32,36+7,15</t>
  </si>
  <si>
    <t>PP3_pvc+PP3a+4,08</t>
  </si>
  <si>
    <t xml:space="preserve">"odstránenie iba náślapnej vrstvy </t>
  </si>
  <si>
    <t>308</t>
  </si>
  <si>
    <t>776511810x</t>
  </si>
  <si>
    <t>Odstránenie povlakových podláh z nášľapnej plochy lepených z koberca, vrátane.zosekania lepidla  -0,00100t-PP2a,PP2,PP4a,B10</t>
  </si>
  <si>
    <t>864367817</t>
  </si>
  <si>
    <t xml:space="preserve">PP2_koberec+B10_koberec </t>
  </si>
  <si>
    <t xml:space="preserve">"pp2 odpočet volne  polozený koberec </t>
  </si>
  <si>
    <t xml:space="preserve">"2NP _2.02 koberec na keramickej dlazbe </t>
  </si>
  <si>
    <t>-55,51</t>
  </si>
  <si>
    <t>309</t>
  </si>
  <si>
    <t>776551830x</t>
  </si>
  <si>
    <t>Odstránenie povlakových podláh voľne položených z koberca,  -0,00100t-PP2</t>
  </si>
  <si>
    <t>-210789109</t>
  </si>
  <si>
    <t xml:space="preserve">"pp2 náslapná vrstva koberec </t>
  </si>
  <si>
    <t>"2NP _2.02 koberec na keramickej dlazbe volne položený</t>
  </si>
  <si>
    <t>782</t>
  </si>
  <si>
    <t>Obklady z prírodného a konglomerovaného kameňa</t>
  </si>
  <si>
    <t>310</t>
  </si>
  <si>
    <t>7826113342xb</t>
  </si>
  <si>
    <t>Odvodnenie svahu pre parcelačný mur s balustrádovým zábradlím - popis viď. PD! K06b</t>
  </si>
  <si>
    <t>-989894749</t>
  </si>
  <si>
    <t>311</t>
  </si>
  <si>
    <t>998782203</t>
  </si>
  <si>
    <t>Presun hmôt pre kamenné obklady v objektoch výšky nad 12 do 60 m</t>
  </si>
  <si>
    <t>-1953144511</t>
  </si>
  <si>
    <t>783</t>
  </si>
  <si>
    <t>Dokončovacie práce - nátery</t>
  </si>
  <si>
    <t>312</t>
  </si>
  <si>
    <t>783180001</t>
  </si>
  <si>
    <t>Nátery oceľ.konštr. protipožiarne ref. Plamostop min. R30 D1</t>
  </si>
  <si>
    <t>-1171572347</t>
  </si>
  <si>
    <t>"oceľový konštrukcia pre svetlík</t>
  </si>
  <si>
    <t>0,25*0,15*6</t>
  </si>
  <si>
    <t>(0,14+0,06)*2*(3+3,8+4,45+1,95*9+2,12*2)</t>
  </si>
  <si>
    <t>0,43*2,8*2</t>
  </si>
  <si>
    <t>"konštruckia strechy nad 3np</t>
  </si>
  <si>
    <t>(0,15+0,05)*2*1*57</t>
  </si>
  <si>
    <t>((0,14+0,06)*2*0,31*2)*20</t>
  </si>
  <si>
    <t>((0,14+0,06)*2*3,34*2)*20</t>
  </si>
  <si>
    <t>0,05*5,85*20</t>
  </si>
  <si>
    <t>0,3*0,3*2*20</t>
  </si>
  <si>
    <t>0,05*4*(1,4*2+1,2*4+1*2+0,9*32)</t>
  </si>
  <si>
    <t>0,43*(1,2*4+1,65*2)</t>
  </si>
  <si>
    <t>0,62*(2,25*2+4,1*2+3,8*2+1,75)</t>
  </si>
  <si>
    <t>0,48*(1,8*3+2,4*2+2,2+2*6)</t>
  </si>
  <si>
    <t>0,37*1,1*2</t>
  </si>
  <si>
    <t>0,43*2*59</t>
  </si>
  <si>
    <t>313</t>
  </si>
  <si>
    <t>783782203</t>
  </si>
  <si>
    <t>Nátery tesárskych konštrukcií povrchová impregnácia Bochemitom QB</t>
  </si>
  <si>
    <t>1300453421</t>
  </si>
  <si>
    <t>2*(0,1+0,14)*2,9*35</t>
  </si>
  <si>
    <t>4*0,12*60</t>
  </si>
  <si>
    <t>4*0,1*0,75*38</t>
  </si>
  <si>
    <t>2*(0,14+0,28)*7,6*38</t>
  </si>
  <si>
    <t>2*(0,12+0,18)*(4,75+5,4+6,4+7,35)</t>
  </si>
  <si>
    <t>4*0,16*3,7</t>
  </si>
  <si>
    <t>4*0,15*3,05*2</t>
  </si>
  <si>
    <t>"debnenie</t>
  </si>
  <si>
    <t>2*(st1+st1a+st2a+st3)</t>
  </si>
  <si>
    <t>314</t>
  </si>
  <si>
    <t>783801812</t>
  </si>
  <si>
    <t>Odstránenie starých náterov z omietok oškrabaním s obrúsením stien</t>
  </si>
  <si>
    <t>275615120</t>
  </si>
  <si>
    <t xml:space="preserve">"odstránenie starých olejomalieb na stenách </t>
  </si>
  <si>
    <t>"1.02</t>
  </si>
  <si>
    <t>1,5*18,79</t>
  </si>
  <si>
    <t>-1,5*(1,28+1,28)</t>
  </si>
  <si>
    <t>-1,27*(1,5-0,84)</t>
  </si>
  <si>
    <t>"1.03</t>
  </si>
  <si>
    <t>1,5*37,39</t>
  </si>
  <si>
    <t>-1,5*(0,405+0,9+0,8+0,57+1,28)</t>
  </si>
  <si>
    <t>-1,78*(1,5-0,83)</t>
  </si>
  <si>
    <t>"1.05</t>
  </si>
  <si>
    <t>1,5*(19,28-6,08)</t>
  </si>
  <si>
    <t>-1,5*(0,9+0,175+1,2)</t>
  </si>
  <si>
    <t>-1,26*(1,5-0,84)</t>
  </si>
  <si>
    <t>"1.06</t>
  </si>
  <si>
    <t>1,5*10,73</t>
  </si>
  <si>
    <t>-1,5*1,28</t>
  </si>
  <si>
    <t>-1,29*(1,5-0,85)</t>
  </si>
  <si>
    <t>"1.08</t>
  </si>
  <si>
    <t>1,5*11,765</t>
  </si>
  <si>
    <t>-1,5*(2,154+1,09)</t>
  </si>
  <si>
    <t>-1,0*(1,5-0,3)</t>
  </si>
  <si>
    <t>1,5*(2,325+3,2)</t>
  </si>
  <si>
    <t>"1.11</t>
  </si>
  <si>
    <t>1,5*(5,193+5,215+4,113-0,9)</t>
  </si>
  <si>
    <t>-1,5*0,8</t>
  </si>
  <si>
    <t xml:space="preserve">"schodisko 1 .11 </t>
  </si>
  <si>
    <t>1,5*(2,72+4,47)</t>
  </si>
  <si>
    <t>"1.12</t>
  </si>
  <si>
    <t>1,5*(26,22+23,902)</t>
  </si>
  <si>
    <t>-1,5*(1,298+0,9*7+0,7*2)</t>
  </si>
  <si>
    <t>"1.21</t>
  </si>
  <si>
    <t>1,5*23,35</t>
  </si>
  <si>
    <t>-1,5*(1,28+0,79+1,28+1,58+0,8)</t>
  </si>
  <si>
    <t>-2,17*(1,5-0,81)</t>
  </si>
  <si>
    <t>"1.22</t>
  </si>
  <si>
    <t>1,5*18,82</t>
  </si>
  <si>
    <t>-1,5*(0,79+1,28)</t>
  </si>
  <si>
    <t>-1,26*(1,5-0,81)</t>
  </si>
  <si>
    <t>"1.23</t>
  </si>
  <si>
    <t>1,5*30,63</t>
  </si>
  <si>
    <t>-1,5*1,28*2</t>
  </si>
  <si>
    <t>-1,78*(1,5-0,82)</t>
  </si>
  <si>
    <t>"1.24</t>
  </si>
  <si>
    <t>1,5*28,22</t>
  </si>
  <si>
    <t>-1,5*(1,28+1,29+1,0)</t>
  </si>
  <si>
    <t>-2,2*(1,5-0,81)</t>
  </si>
  <si>
    <t>"1.25</t>
  </si>
  <si>
    <t>1,5*(7,615+5,23)</t>
  </si>
  <si>
    <t>-1,5*0,8*4</t>
  </si>
  <si>
    <t xml:space="preserve">"1.29+1.30 +1,33chodba pred schodiskom </t>
  </si>
  <si>
    <t>1,5*(24,94+30,10+2,015)</t>
  </si>
  <si>
    <t>-1,5*(1,08+0,9*5+1,45+0,8+1,27+0,8)</t>
  </si>
  <si>
    <t xml:space="preserve">"1.30 schodisko </t>
  </si>
  <si>
    <t>1,5*(6,97+3,38)</t>
  </si>
  <si>
    <t>"2.06</t>
  </si>
  <si>
    <t>1,5*19,52</t>
  </si>
  <si>
    <t>-1,5*(1,28+1,08+1,37+1,01+2,23+0,9+2,18)</t>
  </si>
  <si>
    <t>"2.07</t>
  </si>
  <si>
    <t>1,5*66,685</t>
  </si>
  <si>
    <t>-1,5*(0,9+0,8+0,93+1,175+0,9*6)</t>
  </si>
  <si>
    <t>"2.11</t>
  </si>
  <si>
    <t>7,38+1,83</t>
  </si>
  <si>
    <t xml:space="preserve">"2.19 aj na schodisku </t>
  </si>
  <si>
    <t>1,5*(36,75-5,63)</t>
  </si>
  <si>
    <t>-1,5*(0,93+1,26+0,855+1,1+1,395)</t>
  </si>
  <si>
    <t>"2.20</t>
  </si>
  <si>
    <t>1,5*16,77</t>
  </si>
  <si>
    <t>-1,5*(1,2+0,79+0,93)</t>
  </si>
  <si>
    <t>"2.24</t>
  </si>
  <si>
    <t>1,5*48,65</t>
  </si>
  <si>
    <t>-1,5*(0,9*6+0,7*2)</t>
  </si>
  <si>
    <t>"3.01</t>
  </si>
  <si>
    <t>1,5*7,28</t>
  </si>
  <si>
    <t>-1,5*(1,02+1,07)</t>
  </si>
  <si>
    <t>"3.02</t>
  </si>
  <si>
    <t>1,5*22,65</t>
  </si>
  <si>
    <t>-1,5*(0,9*3+0,7*2+1,19)</t>
  </si>
  <si>
    <t>"3.11</t>
  </si>
  <si>
    <t>1,5*15,63</t>
  </si>
  <si>
    <t>-1,5*(1,235+1,17+2,6)</t>
  </si>
  <si>
    <t>1,5*20,2</t>
  </si>
  <si>
    <t>-1,5*(2,6+1,15+1,34+1,31)</t>
  </si>
  <si>
    <t>"3.17</t>
  </si>
  <si>
    <t>1,5*(3,785*2+4,945*2+0,8*2+0,205*2)</t>
  </si>
  <si>
    <t>-1,5*(1,25+0,9+0,8)</t>
  </si>
  <si>
    <t>"3.18</t>
  </si>
  <si>
    <t>1,5*6,5</t>
  </si>
  <si>
    <t>-1,5*(0,7+0,9*2)</t>
  </si>
  <si>
    <t>"3.20</t>
  </si>
  <si>
    <t>1,5*14,57</t>
  </si>
  <si>
    <t>-1,5*(1,285+1,035+0,9)</t>
  </si>
  <si>
    <t>"3.21</t>
  </si>
  <si>
    <t>1,5*25,57</t>
  </si>
  <si>
    <t>-1,5*(0,9+1,05+0,9)</t>
  </si>
  <si>
    <t>"3.22</t>
  </si>
  <si>
    <t>1,5*10,07</t>
  </si>
  <si>
    <t>-1,5*0,9</t>
  </si>
  <si>
    <t>"3.27</t>
  </si>
  <si>
    <t>1,5*2,59</t>
  </si>
  <si>
    <t>OST</t>
  </si>
  <si>
    <t>Ostatné</t>
  </si>
  <si>
    <t>315</t>
  </si>
  <si>
    <t>OST1</t>
  </si>
  <si>
    <t>Pomocný výpočet podláh pre búracie práce - NOECEŇOVAŤ!!!!</t>
  </si>
  <si>
    <t>512</t>
  </si>
  <si>
    <t>-1288636316</t>
  </si>
  <si>
    <t xml:space="preserve">"pp1 náslapná vrstva keramická dlažba </t>
  </si>
  <si>
    <t xml:space="preserve">"2NP_2.08+09+2.10+1.12+2.30+2.31 </t>
  </si>
  <si>
    <t>1,24+1,24+6,75+2,73+6,75+6,81</t>
  </si>
  <si>
    <t>"3NP_3,28</t>
  </si>
  <si>
    <t>1,42</t>
  </si>
  <si>
    <t xml:space="preserve">"pp2 náslapná vrstva keramická dlažba </t>
  </si>
  <si>
    <t xml:space="preserve">"2NP _2.02 </t>
  </si>
  <si>
    <t>"2NP _2.03+2.04+2.05+2.0617+18 +2.20+21+22+2.23</t>
  </si>
  <si>
    <t>65,04+53,71+44,6+24,09+45,63+58,6+16,2+46,39+4,43+1,94</t>
  </si>
  <si>
    <t>"PP3 -náslapná vrstva pvc</t>
  </si>
  <si>
    <t>"1NP__1.02(50%výmery)+1.03+04+05+06+1.21+1.23+1.24</t>
  </si>
  <si>
    <t>20,96/2+56,69+6,3+21,77+13,12+35,7+44,44+44,33</t>
  </si>
  <si>
    <t xml:space="preserve">22,66 "1.07 cast miestnosti </t>
  </si>
  <si>
    <t xml:space="preserve">"1.08 nad 1 PP stropom podlaha časť miestnosti </t>
  </si>
  <si>
    <t>7,45</t>
  </si>
  <si>
    <t xml:space="preserve">"1.29 nad 1 PP stropom podlaha časť miestnosti </t>
  </si>
  <si>
    <t>5,63</t>
  </si>
  <si>
    <t>"2NP_2.19 PRED schodiskom - pvc mimo B10</t>
  </si>
  <si>
    <t>26,58-(7,68+5,7)</t>
  </si>
  <si>
    <t xml:space="preserve">"1NP_1.07 časť miestnosti </t>
  </si>
  <si>
    <t>45,97</t>
  </si>
  <si>
    <t>"2NP_2.11 pred schodiskom - náslapná vrstva keramická dlažba pod pvc</t>
  </si>
  <si>
    <t>4,08</t>
  </si>
  <si>
    <t xml:space="preserve">"PP1a náslapná vrstva keramická dlažba </t>
  </si>
  <si>
    <t>"1NP_1.10+1.19+1.20+1.26+1.27+1.28</t>
  </si>
  <si>
    <t>1,64+4,54+4,88+1,23+1,33+6,49</t>
  </si>
  <si>
    <t>"1.09 časť miestnosti</t>
  </si>
  <si>
    <t>5,52/2</t>
  </si>
  <si>
    <t>"PP2a_náslapná vrstva koberec</t>
  </si>
  <si>
    <t>"1NP_1.02(50%výmery)+1.13+14+15+16+1.18+1.31+1.32</t>
  </si>
  <si>
    <t>20,96/2+24,83+11,7+25,82+23,62+20,84+27,82+11,55</t>
  </si>
  <si>
    <t>"PP3a_náslapná vrstva pvc</t>
  </si>
  <si>
    <t xml:space="preserve">"1NP_1.11 pred schodiskom </t>
  </si>
  <si>
    <t>17,91-4,28</t>
  </si>
  <si>
    <t>"1NP_1.12+1,17+1,22+1.25+1.33</t>
  </si>
  <si>
    <t>34,84+7,79+19,91+7,72+(11,86-7,26)</t>
  </si>
  <si>
    <t xml:space="preserve">"1.08 časť miestnosti podlaha na teréne </t>
  </si>
  <si>
    <t>12,14-7,45</t>
  </si>
  <si>
    <t>25,63-5,63</t>
  </si>
  <si>
    <t xml:space="preserve">"PP4a_náslapná vrstva koberec </t>
  </si>
  <si>
    <t>"3.12+3.16+3.17</t>
  </si>
  <si>
    <t>23,39+7,02+22,78</t>
  </si>
  <si>
    <t>"PP4b_náslapná vrstva pvc</t>
  </si>
  <si>
    <t>"3.11+3.13(bez skla)</t>
  </si>
  <si>
    <t>6,05+54,34</t>
  </si>
  <si>
    <t xml:space="preserve">"PP4c_náslapná vrstva keramika na sucho </t>
  </si>
  <si>
    <t>"3.10+3.14+3.15+3.29</t>
  </si>
  <si>
    <t>91,62+174,69+160,99+28,99</t>
  </si>
  <si>
    <t xml:space="preserve">"B10- náślapná vrstva dlažba + odfrezovanie </t>
  </si>
  <si>
    <t xml:space="preserve">"B10-koberec nášlapná vrstva </t>
  </si>
  <si>
    <t>"1NP_1.34+1.,35+1.36(PP2a)</t>
  </si>
  <si>
    <t>18,18+18,05+17,43</t>
  </si>
  <si>
    <t>"2NP_2.13+2.14+2.15+2.16</t>
  </si>
  <si>
    <t>15,23+21,07+32,08+27,73</t>
  </si>
  <si>
    <t xml:space="preserve">"2NP_2.25+26+27+28+2.29 </t>
  </si>
  <si>
    <t>26,7+26,73+15,04+39,38+13,92</t>
  </si>
  <si>
    <t>"3NP_3.23+24+25+3.26+3.30</t>
  </si>
  <si>
    <t>17,0+16,21+12,21+6,37+11,71</t>
  </si>
  <si>
    <t>"3NP_3.03+3.04+3.09</t>
  </si>
  <si>
    <t>13,5+13,2+20,55</t>
  </si>
  <si>
    <t xml:space="preserve">"B10-pvc  nášlapná vrstva </t>
  </si>
  <si>
    <t>"1NP_1.33</t>
  </si>
  <si>
    <t>7,26</t>
  </si>
  <si>
    <t>"2NP_2.07</t>
  </si>
  <si>
    <t>43,39</t>
  </si>
  <si>
    <t xml:space="preserve">"2NP_2.11 PRED schodiskom - pvc </t>
  </si>
  <si>
    <t xml:space="preserve">"2NP_2.19 PRED schodiskom - pvc </t>
  </si>
  <si>
    <t>5,7</t>
  </si>
  <si>
    <t>"2NP_2.24 - pvc</t>
  </si>
  <si>
    <t>33,79</t>
  </si>
  <si>
    <t>"3NP_3.21+3.22+3.18+3.20+3.01+3.02</t>
  </si>
  <si>
    <t>19,4+21,46+2,94+12,43+10,7+15,86</t>
  </si>
  <si>
    <t xml:space="preserve">"B10- keramicka dlazba  nášlapná vrstva </t>
  </si>
  <si>
    <t>"3NP_3.27+3.19</t>
  </si>
  <si>
    <t>3,52+2,4</t>
  </si>
  <si>
    <t>"3NP_3.05+06+07+3.08</t>
  </si>
  <si>
    <t>1,89+3,07+1,89+2,58</t>
  </si>
  <si>
    <t>"balkón podlaha B25</t>
  </si>
  <si>
    <t>17+3,6*2</t>
  </si>
  <si>
    <t xml:space="preserve">"spevnená plochy nádvoria  a podjazdu vrátane chodníkov B15 </t>
  </si>
  <si>
    <t>612,608+50,63</t>
  </si>
  <si>
    <t>316</t>
  </si>
  <si>
    <t>OST-100100100</t>
  </si>
  <si>
    <t>Pomocný výkaz podláh - NOECEŇOVAŤ!!!!</t>
  </si>
  <si>
    <t>277087682</t>
  </si>
  <si>
    <t xml:space="preserve">"P00 - Schodisko - plocha </t>
  </si>
  <si>
    <t>5,83+7,22+2,1</t>
  </si>
  <si>
    <t xml:space="preserve">"P01 - podlaha na teréne </t>
  </si>
  <si>
    <t>20,96+34,84+19,91+13,78</t>
  </si>
  <si>
    <t xml:space="preserve">"P02 - keramická dlažba </t>
  </si>
  <si>
    <t>3,34+2,38+1,42+1,96+2,19+3,34+6,2+2,02+1,92+1,58+0,74+3,77+5,57+7,68+2,94+3,25</t>
  </si>
  <si>
    <t>"P03 - koberec</t>
  </si>
  <si>
    <t>24,83+11,7+12,37+12,75+23,62+29,84+11,45+15,73+11,55</t>
  </si>
  <si>
    <t xml:space="preserve">"P03a - koberec </t>
  </si>
  <si>
    <t>p3a</t>
  </si>
  <si>
    <t>"P03b</t>
  </si>
  <si>
    <t>21,75-13,78</t>
  </si>
  <si>
    <t>p3b</t>
  </si>
  <si>
    <t>"P03c - suterén</t>
  </si>
  <si>
    <t>20,54+47,35+43,69+25,65+7,15+70,93+3,77</t>
  </si>
  <si>
    <t>p3c</t>
  </si>
  <si>
    <t>"P03d - suterén uhoľňa</t>
  </si>
  <si>
    <t>"P04 - koberec</t>
  </si>
  <si>
    <t>15,23+21,07+15,7+15,6+27,73+4,43+26,7+26,73+15,04+26,93+28,76</t>
  </si>
  <si>
    <t>p4</t>
  </si>
  <si>
    <t>"P04a - parkety</t>
  </si>
  <si>
    <t>34,3+22,42+21,75</t>
  </si>
  <si>
    <t>p4a</t>
  </si>
  <si>
    <t>"P05 - drevené parkety</t>
  </si>
  <si>
    <t>53,97+18,2+17,26+47,46+35,7+44,44+44,33</t>
  </si>
  <si>
    <t>55,51+65,04+53,71+44,6+24,09+45,63+58,6+46,39+11,53</t>
  </si>
  <si>
    <t>13,93-2,1+7,61</t>
  </si>
  <si>
    <t>p5</t>
  </si>
  <si>
    <t>"P06 - dlažba</t>
  </si>
  <si>
    <t>6,3+6,37+3,92++3,64+1,94+6,97+7,75-4,16</t>
  </si>
  <si>
    <t>6,01+7,64-4,46+3,19+6,25+2,82</t>
  </si>
  <si>
    <t>p6</t>
  </si>
  <si>
    <t>"P07 - terazzo</t>
  </si>
  <si>
    <t>23,5+15,76+17,34-3,7</t>
  </si>
  <si>
    <t>"P07a - liate terazzo</t>
  </si>
  <si>
    <t>39,63+35,54-6,9+12,93-4,1+5,8+7,8+6+6,5</t>
  </si>
  <si>
    <t>p7a</t>
  </si>
  <si>
    <t>"P08 - liate terazzo</t>
  </si>
  <si>
    <t>0,8+12,73+4,5</t>
  </si>
  <si>
    <t>p08</t>
  </si>
  <si>
    <t>"p08a - ker. dlažba</t>
  </si>
  <si>
    <t>15,73-1,5</t>
  </si>
  <si>
    <t>0,171*1,256*16</t>
  </si>
  <si>
    <t>0,171*1,2*13</t>
  </si>
  <si>
    <t>p08a</t>
  </si>
  <si>
    <t>"P09 - koberec</t>
  </si>
  <si>
    <t>121,01-20,45-17,65</t>
  </si>
  <si>
    <t>p9</t>
  </si>
  <si>
    <t>"P10 - dlažba</t>
  </si>
  <si>
    <t>4,16+4,46+1,89+3,07+1,89+2,58</t>
  </si>
  <si>
    <t>p10</t>
  </si>
  <si>
    <t>"P11 - drevené parkety</t>
  </si>
  <si>
    <t>13,54+2,33+6,75+27,83</t>
  </si>
  <si>
    <t>"P12 - koberec</t>
  </si>
  <si>
    <t>15,55+11,71+18,03+17,85+17+12,43+20,55+13,2+13,5</t>
  </si>
  <si>
    <t>p12</t>
  </si>
  <si>
    <t>"P13 - osb doska</t>
  </si>
  <si>
    <t>91,62+7,02+15,41+174,69+146,88-16,69-15,9</t>
  </si>
  <si>
    <t>p13</t>
  </si>
  <si>
    <t>"P13a</t>
  </si>
  <si>
    <t>16,69+15,9</t>
  </si>
  <si>
    <t>p13a</t>
  </si>
  <si>
    <t>"p14 - sklo</t>
  </si>
  <si>
    <t>20,45+17,65</t>
  </si>
  <si>
    <t>p14</t>
  </si>
  <si>
    <t>"podlaha na balkónoch S01 - nové označenie P16</t>
  </si>
  <si>
    <t>"podlaha P15 - dvor</t>
  </si>
  <si>
    <t>"podlaha P15a - dvor žula</t>
  </si>
  <si>
    <t>ZOZNAM FIGÚR</t>
  </si>
  <si>
    <t>Výmera</t>
  </si>
  <si>
    <t xml:space="preserve"> I.etapa/ 01.1</t>
  </si>
  <si>
    <t>Použitie figúry:</t>
  </si>
  <si>
    <t>b1_strop</t>
  </si>
  <si>
    <t>Omietka B1 na stropoch</t>
  </si>
  <si>
    <t>b1_suteren</t>
  </si>
  <si>
    <t>Sanačná omietka v suteréne</t>
  </si>
  <si>
    <t>c1</t>
  </si>
  <si>
    <t xml:space="preserve">Hydroizolačná omietka suterén </t>
  </si>
  <si>
    <t>c1_strop</t>
  </si>
  <si>
    <t>C1 strop v suteréne</t>
  </si>
  <si>
    <t>c2</t>
  </si>
  <si>
    <t>Sanačná omietka suterén C2</t>
  </si>
  <si>
    <t>kob_s</t>
  </si>
  <si>
    <t>kobercový sokel</t>
  </si>
  <si>
    <t>MALBY1</t>
  </si>
  <si>
    <t>MALBY2</t>
  </si>
  <si>
    <t>MALBY3</t>
  </si>
  <si>
    <t>nat_vod</t>
  </si>
  <si>
    <t>Náter vodorovný</t>
  </si>
  <si>
    <t>nat_zv</t>
  </si>
  <si>
    <t>Náter zvyslý</t>
  </si>
  <si>
    <t>Steny suterén pre búranie</t>
  </si>
  <si>
    <t>skladba podlahy P08</t>
  </si>
  <si>
    <t>skladba podlahy P08a</t>
  </si>
  <si>
    <t>P1_1</t>
  </si>
  <si>
    <t>p1_terazo</t>
  </si>
  <si>
    <t>skladba podlahy p1- liate terrazzo</t>
  </si>
  <si>
    <t>skladba podlahy p10</t>
  </si>
  <si>
    <t>skladba podlahy p12</t>
  </si>
  <si>
    <t>skladba podlahy p13</t>
  </si>
  <si>
    <t>skladba podlahy p13a</t>
  </si>
  <si>
    <t>skladba podlahy p14</t>
  </si>
  <si>
    <t>P2_1</t>
  </si>
  <si>
    <t>p2_2</t>
  </si>
  <si>
    <t>Skladba podlahy P2 - liate terazzo</t>
  </si>
  <si>
    <t>p2_s</t>
  </si>
  <si>
    <t>sokel keram</t>
  </si>
  <si>
    <t>P3_1</t>
  </si>
  <si>
    <t>Skladba podlahy P3a - 1np</t>
  </si>
  <si>
    <t>skladba podlahy p3b - 1np</t>
  </si>
  <si>
    <t xml:space="preserve">skladba suterén </t>
  </si>
  <si>
    <t>p3c_s</t>
  </si>
  <si>
    <t>Sokel gres</t>
  </si>
  <si>
    <t>skladba podlahy P04 na 2np</t>
  </si>
  <si>
    <t>P4_1</t>
  </si>
  <si>
    <t>skladba podlahy p04a - 2np</t>
  </si>
  <si>
    <t>skladba podlahy P05 na 1 a 2np</t>
  </si>
  <si>
    <t>P5_1</t>
  </si>
  <si>
    <t>skladba podlahy p06 - 1-3np</t>
  </si>
  <si>
    <t>P6_1</t>
  </si>
  <si>
    <t>skladba podlahy p07</t>
  </si>
  <si>
    <t>skladba podlahy p09</t>
  </si>
  <si>
    <t>s01_s</t>
  </si>
  <si>
    <t>Sokel k dlažbe s01</t>
  </si>
  <si>
    <t>SDKaku1NP</t>
  </si>
  <si>
    <t>SDKplný</t>
  </si>
  <si>
    <t>SDKplný_i</t>
  </si>
  <si>
    <t>SDKPO30</t>
  </si>
  <si>
    <t>SDKPO30_i</t>
  </si>
  <si>
    <t>SDKPO60</t>
  </si>
  <si>
    <t>SDKPO60_i</t>
  </si>
  <si>
    <t xml:space="preserve">Dom Hudby - Obnova objektu NKP 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</si>
  <si>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</si>
  <si>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</si>
  <si>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</si>
  <si>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</si>
  <si>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</si>
  <si>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</si>
  <si>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Navrhované materiály a výrobky sú referenčné a je možné ich nahradiť materiálmi a výrobkami s rovnocennými alebo lepšími technickými prarametrami, podľa pravidla pre ekvivalent, uvedeného v súťažných podkladov.</t>
  </si>
  <si>
    <t>Vedľajšie rozpočtové náklady sú súčasťou jednotkových cien.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</si>
</sst>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3">
    <xf numFmtId="0" fontId="0" fillId="0" borderId="0"/>
    <xf numFmtId="0" fontId="43" fillId="0" borderId="0" applyNumberFormat="0" applyFill="0" applyBorder="0" applyAlignment="0" applyProtection="0"/>
    <xf numFmtId="0" fontId="44" fillId="0" borderId="0" applyAlignment="0">
      <alignment vertical="top" wrapText="1"/>
      <protection locked="0"/>
    </xf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4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5" fillId="5" borderId="0" xfId="0" applyFont="1" applyFill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5" fillId="5" borderId="16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/>
    <xf numFmtId="166" fontId="37" fillId="0" borderId="12" xfId="0" applyNumberFormat="1" applyFont="1" applyBorder="1" applyAlignment="1"/>
    <xf numFmtId="166" fontId="37" fillId="0" borderId="13" xfId="0" applyNumberFormat="1" applyFont="1" applyBorder="1" applyAlignment="1"/>
    <xf numFmtId="4" fontId="38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5" fillId="0" borderId="22" xfId="0" applyFont="1" applyBorder="1" applyAlignment="1" applyProtection="1">
      <alignment horizontal="center" vertical="center"/>
      <protection locked="0"/>
    </xf>
    <xf numFmtId="49" fontId="25" fillId="0" borderId="22" xfId="0" applyNumberFormat="1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left" vertical="center" wrapText="1"/>
      <protection locked="0"/>
    </xf>
    <xf numFmtId="0" fontId="25" fillId="0" borderId="22" xfId="0" applyFont="1" applyBorder="1" applyAlignment="1" applyProtection="1">
      <alignment horizontal="center" vertical="center" wrapText="1"/>
      <protection locked="0"/>
    </xf>
    <xf numFmtId="167" fontId="25" fillId="0" borderId="22" xfId="0" applyNumberFormat="1" applyFont="1" applyBorder="1" applyAlignment="1" applyProtection="1">
      <alignment vertical="center"/>
      <protection locked="0"/>
    </xf>
    <xf numFmtId="4" fontId="25" fillId="3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6" fillId="3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>
      <alignment horizontal="center" vertical="center"/>
    </xf>
    <xf numFmtId="166" fontId="26" fillId="0" borderId="0" xfId="0" applyNumberFormat="1" applyFont="1" applyBorder="1" applyAlignment="1">
      <alignment vertical="center"/>
    </xf>
    <xf numFmtId="166" fontId="26" fillId="0" borderId="15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0" fillId="0" borderId="22" xfId="0" applyFont="1" applyBorder="1" applyAlignment="1" applyProtection="1">
      <alignment horizontal="center" vertical="center"/>
      <protection locked="0"/>
    </xf>
    <xf numFmtId="49" fontId="40" fillId="0" borderId="22" xfId="0" applyNumberFormat="1" applyFont="1" applyBorder="1" applyAlignment="1" applyProtection="1">
      <alignment horizontal="left" vertical="center" wrapText="1"/>
      <protection locked="0"/>
    </xf>
    <xf numFmtId="0" fontId="40" fillId="0" borderId="22" xfId="0" applyFont="1" applyBorder="1" applyAlignment="1" applyProtection="1">
      <alignment horizontal="left" vertical="center" wrapText="1"/>
      <protection locked="0"/>
    </xf>
    <xf numFmtId="0" fontId="40" fillId="0" borderId="22" xfId="0" applyFont="1" applyBorder="1" applyAlignment="1" applyProtection="1">
      <alignment horizontal="center" vertical="center" wrapText="1"/>
      <protection locked="0"/>
    </xf>
    <xf numFmtId="167" fontId="40" fillId="0" borderId="22" xfId="0" applyNumberFormat="1" applyFont="1" applyBorder="1" applyAlignment="1" applyProtection="1">
      <alignment vertical="center"/>
      <protection locked="0"/>
    </xf>
    <xf numFmtId="4" fontId="40" fillId="3" borderId="22" xfId="0" applyNumberFormat="1" applyFont="1" applyFill="1" applyBorder="1" applyAlignment="1" applyProtection="1">
      <alignment vertical="center"/>
      <protection locked="0"/>
    </xf>
    <xf numFmtId="4" fontId="40" fillId="0" borderId="22" xfId="0" applyNumberFormat="1" applyFont="1" applyBorder="1" applyAlignment="1" applyProtection="1">
      <alignment vertical="center"/>
      <protection locked="0"/>
    </xf>
    <xf numFmtId="0" fontId="41" fillId="0" borderId="22" xfId="0" applyFont="1" applyBorder="1" applyAlignment="1" applyProtection="1">
      <alignment vertical="center"/>
      <protection locked="0"/>
    </xf>
    <xf numFmtId="0" fontId="41" fillId="0" borderId="3" xfId="0" applyFont="1" applyBorder="1" applyAlignment="1">
      <alignment vertical="center"/>
    </xf>
    <xf numFmtId="0" fontId="40" fillId="3" borderId="14" xfId="0" applyFont="1" applyFill="1" applyBorder="1" applyAlignment="1" applyProtection="1">
      <alignment horizontal="left" vertical="center"/>
      <protection locked="0"/>
    </xf>
    <xf numFmtId="0" fontId="40" fillId="0" borderId="0" xfId="0" applyFont="1" applyBorder="1" applyAlignment="1">
      <alignment horizontal="center" vertical="center"/>
    </xf>
    <xf numFmtId="167" fontId="25" fillId="3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center"/>
    </xf>
    <xf numFmtId="167" fontId="42" fillId="0" borderId="18" xfId="0" applyNumberFormat="1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left" vertical="center"/>
    </xf>
    <xf numFmtId="0" fontId="2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right" vertical="center"/>
    </xf>
    <xf numFmtId="0" fontId="25" fillId="5" borderId="8" xfId="0" applyFont="1" applyFill="1" applyBorder="1" applyAlignment="1">
      <alignment horizontal="left" vertical="center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30" fillId="0" borderId="0" xfId="0" applyNumberFormat="1" applyFont="1" applyAlignment="1">
      <alignment horizontal="right" vertical="center"/>
    </xf>
    <xf numFmtId="0" fontId="29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3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45" fillId="0" borderId="0" xfId="2" applyFont="1" applyAlignment="1">
      <alignment horizontal="left" vertical="top"/>
      <protection locked="0"/>
    </xf>
    <xf numFmtId="0" fontId="45" fillId="0" borderId="0" xfId="2" applyFont="1" applyAlignment="1">
      <alignment horizontal="left" vertical="top" wrapText="1"/>
      <protection locked="0"/>
    </xf>
    <xf numFmtId="0" fontId="45" fillId="0" borderId="0" xfId="2" applyFont="1" applyAlignment="1">
      <alignment horizontal="right" vertical="top"/>
      <protection locked="0"/>
    </xf>
    <xf numFmtId="0" fontId="45" fillId="0" borderId="0" xfId="2" applyFont="1" applyAlignment="1">
      <alignment horizontal="left" vertical="top" wrapText="1"/>
      <protection locked="0"/>
    </xf>
    <xf numFmtId="0" fontId="46" fillId="0" borderId="0" xfId="0" applyFont="1"/>
    <xf numFmtId="0" fontId="45" fillId="0" borderId="0" xfId="2" applyFont="1" applyAlignment="1">
      <alignment vertical="top" wrapText="1"/>
      <protection locked="0"/>
    </xf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810BC880-2307-4265-86CE-E4431A867E3D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opLeftCell="A64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69" t="s">
        <v>5</v>
      </c>
      <c r="AS2" s="228"/>
      <c r="AT2" s="228"/>
      <c r="AU2" s="228"/>
      <c r="AV2" s="228"/>
      <c r="AW2" s="228"/>
      <c r="AX2" s="228"/>
      <c r="AY2" s="228"/>
      <c r="AZ2" s="228"/>
      <c r="BA2" s="228"/>
      <c r="BB2" s="228"/>
      <c r="BC2" s="228"/>
      <c r="BD2" s="228"/>
      <c r="BE2" s="228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4.95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>
      <c r="B5" s="21"/>
      <c r="D5" s="25" t="s">
        <v>12</v>
      </c>
      <c r="K5" s="227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R5" s="21"/>
      <c r="BE5" s="224" t="s">
        <v>14</v>
      </c>
      <c r="BS5" s="18" t="s">
        <v>6</v>
      </c>
    </row>
    <row r="6" spans="1:74" s="1" customFormat="1" ht="36.950000000000003" customHeight="1">
      <c r="B6" s="21"/>
      <c r="D6" s="27" t="s">
        <v>15</v>
      </c>
      <c r="K6" s="229" t="s">
        <v>3383</v>
      </c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R6" s="21"/>
      <c r="BE6" s="225"/>
      <c r="BS6" s="18" t="s">
        <v>6</v>
      </c>
    </row>
    <row r="7" spans="1:74" s="1" customFormat="1" ht="12" customHeight="1">
      <c r="B7" s="21"/>
      <c r="D7" s="28" t="s">
        <v>17</v>
      </c>
      <c r="K7" s="26" t="s">
        <v>1</v>
      </c>
      <c r="AK7" s="28" t="s">
        <v>18</v>
      </c>
      <c r="AN7" s="26" t="s">
        <v>1</v>
      </c>
      <c r="AR7" s="21"/>
      <c r="BE7" s="225"/>
      <c r="BS7" s="18" t="s">
        <v>6</v>
      </c>
    </row>
    <row r="8" spans="1:74" s="1" customFormat="1" ht="12" customHeight="1">
      <c r="B8" s="21"/>
      <c r="D8" s="28" t="s">
        <v>19</v>
      </c>
      <c r="K8" s="26" t="s">
        <v>20</v>
      </c>
      <c r="AK8" s="28" t="s">
        <v>21</v>
      </c>
      <c r="AN8" s="274">
        <v>44404</v>
      </c>
      <c r="AR8" s="21"/>
      <c r="BE8" s="225"/>
      <c r="BS8" s="18" t="s">
        <v>6</v>
      </c>
    </row>
    <row r="9" spans="1:74" s="1" customFormat="1" ht="14.45" customHeight="1">
      <c r="B9" s="21"/>
      <c r="AR9" s="21"/>
      <c r="BE9" s="225"/>
      <c r="BS9" s="18" t="s">
        <v>6</v>
      </c>
    </row>
    <row r="10" spans="1:74" s="1" customFormat="1" ht="12" customHeight="1">
      <c r="B10" s="21"/>
      <c r="D10" s="28" t="s">
        <v>22</v>
      </c>
      <c r="AK10" s="28" t="s">
        <v>23</v>
      </c>
      <c r="AN10" s="26" t="s">
        <v>1</v>
      </c>
      <c r="AR10" s="21"/>
      <c r="BE10" s="225"/>
      <c r="BS10" s="18" t="s">
        <v>6</v>
      </c>
    </row>
    <row r="11" spans="1:74" s="1" customFormat="1" ht="18.399999999999999" customHeight="1">
      <c r="B11" s="21"/>
      <c r="E11" s="26" t="s">
        <v>24</v>
      </c>
      <c r="AK11" s="28" t="s">
        <v>25</v>
      </c>
      <c r="AN11" s="26" t="s">
        <v>1</v>
      </c>
      <c r="AR11" s="21"/>
      <c r="BE11" s="225"/>
      <c r="BS11" s="18" t="s">
        <v>6</v>
      </c>
    </row>
    <row r="12" spans="1:74" s="1" customFormat="1" ht="6.95" customHeight="1">
      <c r="B12" s="21"/>
      <c r="AR12" s="21"/>
      <c r="BE12" s="225"/>
      <c r="BS12" s="18" t="s">
        <v>6</v>
      </c>
    </row>
    <row r="13" spans="1:74" s="1" customFormat="1" ht="12" customHeight="1">
      <c r="B13" s="21"/>
      <c r="D13" s="28" t="s">
        <v>26</v>
      </c>
      <c r="AK13" s="28" t="s">
        <v>23</v>
      </c>
      <c r="AN13" s="30" t="s">
        <v>27</v>
      </c>
      <c r="AR13" s="21"/>
      <c r="BE13" s="225"/>
      <c r="BS13" s="18" t="s">
        <v>6</v>
      </c>
    </row>
    <row r="14" spans="1:74" ht="12.75">
      <c r="B14" s="21"/>
      <c r="E14" s="230" t="s">
        <v>27</v>
      </c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8" t="s">
        <v>25</v>
      </c>
      <c r="AN14" s="30" t="s">
        <v>27</v>
      </c>
      <c r="AR14" s="21"/>
      <c r="BE14" s="225"/>
      <c r="BS14" s="18" t="s">
        <v>6</v>
      </c>
    </row>
    <row r="15" spans="1:74" s="1" customFormat="1" ht="6.95" customHeight="1">
      <c r="B15" s="21"/>
      <c r="AR15" s="21"/>
      <c r="BE15" s="225"/>
      <c r="BS15" s="18" t="s">
        <v>3</v>
      </c>
    </row>
    <row r="16" spans="1:74" s="1" customFormat="1" ht="12" customHeight="1">
      <c r="B16" s="21"/>
      <c r="D16" s="28" t="s">
        <v>28</v>
      </c>
      <c r="AK16" s="28" t="s">
        <v>23</v>
      </c>
      <c r="AN16" s="26" t="s">
        <v>1</v>
      </c>
      <c r="AR16" s="21"/>
      <c r="BE16" s="225"/>
      <c r="BS16" s="18" t="s">
        <v>3</v>
      </c>
    </row>
    <row r="17" spans="1:71" s="1" customFormat="1" ht="18.399999999999999" customHeight="1">
      <c r="B17" s="21"/>
      <c r="E17" s="26" t="s">
        <v>29</v>
      </c>
      <c r="AK17" s="28" t="s">
        <v>25</v>
      </c>
      <c r="AN17" s="26" t="s">
        <v>1</v>
      </c>
      <c r="AR17" s="21"/>
      <c r="BE17" s="225"/>
      <c r="BS17" s="18" t="s">
        <v>30</v>
      </c>
    </row>
    <row r="18" spans="1:71" s="1" customFormat="1" ht="6.95" customHeight="1">
      <c r="B18" s="21"/>
      <c r="AR18" s="21"/>
      <c r="BE18" s="225"/>
      <c r="BS18" s="18" t="s">
        <v>6</v>
      </c>
    </row>
    <row r="19" spans="1:71" s="1" customFormat="1" ht="12" customHeight="1">
      <c r="B19" s="21"/>
      <c r="D19" s="28" t="s">
        <v>31</v>
      </c>
      <c r="AK19" s="28" t="s">
        <v>23</v>
      </c>
      <c r="AN19" s="26" t="s">
        <v>1</v>
      </c>
      <c r="AR19" s="21"/>
      <c r="BE19" s="225"/>
      <c r="BS19" s="18" t="s">
        <v>6</v>
      </c>
    </row>
    <row r="20" spans="1:71" s="1" customFormat="1" ht="18.399999999999999" customHeight="1">
      <c r="B20" s="21"/>
      <c r="E20" s="26" t="s">
        <v>32</v>
      </c>
      <c r="AK20" s="28" t="s">
        <v>25</v>
      </c>
      <c r="AN20" s="26" t="s">
        <v>1</v>
      </c>
      <c r="AR20" s="21"/>
      <c r="BE20" s="225"/>
      <c r="BS20" s="18" t="s">
        <v>30</v>
      </c>
    </row>
    <row r="21" spans="1:71" s="1" customFormat="1" ht="6.95" customHeight="1">
      <c r="B21" s="21"/>
      <c r="AR21" s="21"/>
      <c r="BE21" s="225"/>
    </row>
    <row r="22" spans="1:71" s="1" customFormat="1" ht="12" customHeight="1">
      <c r="B22" s="21"/>
      <c r="D22" s="28" t="s">
        <v>33</v>
      </c>
      <c r="AR22" s="21"/>
      <c r="BE22" s="225"/>
    </row>
    <row r="23" spans="1:71" s="1" customFormat="1" ht="16.5" customHeight="1">
      <c r="B23" s="21"/>
      <c r="E23" s="232" t="s">
        <v>1</v>
      </c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R23" s="21"/>
      <c r="BE23" s="225"/>
    </row>
    <row r="24" spans="1:71" s="1" customFormat="1" ht="6.95" customHeight="1">
      <c r="B24" s="21"/>
      <c r="AR24" s="21"/>
      <c r="BE24" s="225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25"/>
    </row>
    <row r="26" spans="1:71" s="2" customFormat="1" ht="25.9" customHeight="1">
      <c r="A26" s="33"/>
      <c r="B26" s="34"/>
      <c r="C26" s="33"/>
      <c r="D26" s="35" t="s">
        <v>34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33">
        <f>ROUND(AG94,2)</f>
        <v>0</v>
      </c>
      <c r="AL26" s="234"/>
      <c r="AM26" s="234"/>
      <c r="AN26" s="234"/>
      <c r="AO26" s="234"/>
      <c r="AP26" s="33"/>
      <c r="AQ26" s="33"/>
      <c r="AR26" s="34"/>
      <c r="BE26" s="225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25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35" t="s">
        <v>35</v>
      </c>
      <c r="M28" s="235"/>
      <c r="N28" s="235"/>
      <c r="O28" s="235"/>
      <c r="P28" s="235"/>
      <c r="Q28" s="33"/>
      <c r="R28" s="33"/>
      <c r="S28" s="33"/>
      <c r="T28" s="33"/>
      <c r="U28" s="33"/>
      <c r="V28" s="33"/>
      <c r="W28" s="235" t="s">
        <v>36</v>
      </c>
      <c r="X28" s="235"/>
      <c r="Y28" s="235"/>
      <c r="Z28" s="235"/>
      <c r="AA28" s="235"/>
      <c r="AB28" s="235"/>
      <c r="AC28" s="235"/>
      <c r="AD28" s="235"/>
      <c r="AE28" s="235"/>
      <c r="AF28" s="33"/>
      <c r="AG28" s="33"/>
      <c r="AH28" s="33"/>
      <c r="AI28" s="33"/>
      <c r="AJ28" s="33"/>
      <c r="AK28" s="235" t="s">
        <v>37</v>
      </c>
      <c r="AL28" s="235"/>
      <c r="AM28" s="235"/>
      <c r="AN28" s="235"/>
      <c r="AO28" s="235"/>
      <c r="AP28" s="33"/>
      <c r="AQ28" s="33"/>
      <c r="AR28" s="34"/>
      <c r="BE28" s="225"/>
    </row>
    <row r="29" spans="1:71" s="3" customFormat="1" ht="14.45" customHeight="1">
      <c r="B29" s="38"/>
      <c r="D29" s="28" t="s">
        <v>38</v>
      </c>
      <c r="F29" s="39" t="s">
        <v>39</v>
      </c>
      <c r="L29" s="238">
        <v>0.2</v>
      </c>
      <c r="M29" s="237"/>
      <c r="N29" s="237"/>
      <c r="O29" s="237"/>
      <c r="P29" s="237"/>
      <c r="Q29" s="40"/>
      <c r="R29" s="40"/>
      <c r="S29" s="40"/>
      <c r="T29" s="40"/>
      <c r="U29" s="40"/>
      <c r="V29" s="40"/>
      <c r="W29" s="236">
        <f>ROUND(AZ94, 2)</f>
        <v>0</v>
      </c>
      <c r="X29" s="237"/>
      <c r="Y29" s="237"/>
      <c r="Z29" s="237"/>
      <c r="AA29" s="237"/>
      <c r="AB29" s="237"/>
      <c r="AC29" s="237"/>
      <c r="AD29" s="237"/>
      <c r="AE29" s="237"/>
      <c r="AF29" s="40"/>
      <c r="AG29" s="40"/>
      <c r="AH29" s="40"/>
      <c r="AI29" s="40"/>
      <c r="AJ29" s="40"/>
      <c r="AK29" s="236">
        <f>ROUND(AV94, 2)</f>
        <v>0</v>
      </c>
      <c r="AL29" s="237"/>
      <c r="AM29" s="237"/>
      <c r="AN29" s="237"/>
      <c r="AO29" s="237"/>
      <c r="AP29" s="40"/>
      <c r="AQ29" s="40"/>
      <c r="AR29" s="41"/>
      <c r="AS29" s="40"/>
      <c r="AT29" s="40"/>
      <c r="AU29" s="40"/>
      <c r="AV29" s="40"/>
      <c r="AW29" s="40"/>
      <c r="AX29" s="40"/>
      <c r="AY29" s="40"/>
      <c r="AZ29" s="40"/>
      <c r="BE29" s="226"/>
    </row>
    <row r="30" spans="1:71" s="3" customFormat="1" ht="14.45" customHeight="1">
      <c r="B30" s="38"/>
      <c r="F30" s="39" t="s">
        <v>40</v>
      </c>
      <c r="L30" s="238">
        <v>0.2</v>
      </c>
      <c r="M30" s="237"/>
      <c r="N30" s="237"/>
      <c r="O30" s="237"/>
      <c r="P30" s="237"/>
      <c r="Q30" s="40"/>
      <c r="R30" s="40"/>
      <c r="S30" s="40"/>
      <c r="T30" s="40"/>
      <c r="U30" s="40"/>
      <c r="V30" s="40"/>
      <c r="W30" s="236">
        <f>ROUND(BA94, 2)</f>
        <v>0</v>
      </c>
      <c r="X30" s="237"/>
      <c r="Y30" s="237"/>
      <c r="Z30" s="237"/>
      <c r="AA30" s="237"/>
      <c r="AB30" s="237"/>
      <c r="AC30" s="237"/>
      <c r="AD30" s="237"/>
      <c r="AE30" s="237"/>
      <c r="AF30" s="40"/>
      <c r="AG30" s="40"/>
      <c r="AH30" s="40"/>
      <c r="AI30" s="40"/>
      <c r="AJ30" s="40"/>
      <c r="AK30" s="236">
        <f>ROUND(AW94, 2)</f>
        <v>0</v>
      </c>
      <c r="AL30" s="237"/>
      <c r="AM30" s="237"/>
      <c r="AN30" s="237"/>
      <c r="AO30" s="237"/>
      <c r="AP30" s="40"/>
      <c r="AQ30" s="40"/>
      <c r="AR30" s="41"/>
      <c r="AS30" s="40"/>
      <c r="AT30" s="40"/>
      <c r="AU30" s="40"/>
      <c r="AV30" s="40"/>
      <c r="AW30" s="40"/>
      <c r="AX30" s="40"/>
      <c r="AY30" s="40"/>
      <c r="AZ30" s="40"/>
      <c r="BE30" s="226"/>
    </row>
    <row r="31" spans="1:71" s="3" customFormat="1" ht="14.45" hidden="1" customHeight="1">
      <c r="B31" s="38"/>
      <c r="F31" s="28" t="s">
        <v>41</v>
      </c>
      <c r="L31" s="241">
        <v>0.2</v>
      </c>
      <c r="M31" s="240"/>
      <c r="N31" s="240"/>
      <c r="O31" s="240"/>
      <c r="P31" s="240"/>
      <c r="W31" s="239">
        <f>ROUND(BB94, 2)</f>
        <v>0</v>
      </c>
      <c r="X31" s="240"/>
      <c r="Y31" s="240"/>
      <c r="Z31" s="240"/>
      <c r="AA31" s="240"/>
      <c r="AB31" s="240"/>
      <c r="AC31" s="240"/>
      <c r="AD31" s="240"/>
      <c r="AE31" s="240"/>
      <c r="AK31" s="239">
        <v>0</v>
      </c>
      <c r="AL31" s="240"/>
      <c r="AM31" s="240"/>
      <c r="AN31" s="240"/>
      <c r="AO31" s="240"/>
      <c r="AR31" s="38"/>
      <c r="BE31" s="226"/>
    </row>
    <row r="32" spans="1:71" s="3" customFormat="1" ht="14.45" hidden="1" customHeight="1">
      <c r="B32" s="38"/>
      <c r="F32" s="28" t="s">
        <v>42</v>
      </c>
      <c r="L32" s="241">
        <v>0.2</v>
      </c>
      <c r="M32" s="240"/>
      <c r="N32" s="240"/>
      <c r="O32" s="240"/>
      <c r="P32" s="240"/>
      <c r="W32" s="239">
        <f>ROUND(BC94, 2)</f>
        <v>0</v>
      </c>
      <c r="X32" s="240"/>
      <c r="Y32" s="240"/>
      <c r="Z32" s="240"/>
      <c r="AA32" s="240"/>
      <c r="AB32" s="240"/>
      <c r="AC32" s="240"/>
      <c r="AD32" s="240"/>
      <c r="AE32" s="240"/>
      <c r="AK32" s="239">
        <v>0</v>
      </c>
      <c r="AL32" s="240"/>
      <c r="AM32" s="240"/>
      <c r="AN32" s="240"/>
      <c r="AO32" s="240"/>
      <c r="AR32" s="38"/>
      <c r="BE32" s="226"/>
    </row>
    <row r="33" spans="1:57" s="3" customFormat="1" ht="14.45" hidden="1" customHeight="1">
      <c r="B33" s="38"/>
      <c r="F33" s="39" t="s">
        <v>43</v>
      </c>
      <c r="L33" s="238">
        <v>0</v>
      </c>
      <c r="M33" s="237"/>
      <c r="N33" s="237"/>
      <c r="O33" s="237"/>
      <c r="P33" s="237"/>
      <c r="Q33" s="40"/>
      <c r="R33" s="40"/>
      <c r="S33" s="40"/>
      <c r="T33" s="40"/>
      <c r="U33" s="40"/>
      <c r="V33" s="40"/>
      <c r="W33" s="236">
        <f>ROUND(BD94, 2)</f>
        <v>0</v>
      </c>
      <c r="X33" s="237"/>
      <c r="Y33" s="237"/>
      <c r="Z33" s="237"/>
      <c r="AA33" s="237"/>
      <c r="AB33" s="237"/>
      <c r="AC33" s="237"/>
      <c r="AD33" s="237"/>
      <c r="AE33" s="237"/>
      <c r="AF33" s="40"/>
      <c r="AG33" s="40"/>
      <c r="AH33" s="40"/>
      <c r="AI33" s="40"/>
      <c r="AJ33" s="40"/>
      <c r="AK33" s="236">
        <v>0</v>
      </c>
      <c r="AL33" s="237"/>
      <c r="AM33" s="237"/>
      <c r="AN33" s="237"/>
      <c r="AO33" s="237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26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25"/>
    </row>
    <row r="35" spans="1:57" s="2" customFormat="1" ht="25.9" customHeight="1">
      <c r="A35" s="33"/>
      <c r="B35" s="34"/>
      <c r="C35" s="42"/>
      <c r="D35" s="43" t="s">
        <v>44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45</v>
      </c>
      <c r="U35" s="44"/>
      <c r="V35" s="44"/>
      <c r="W35" s="44"/>
      <c r="X35" s="242" t="s">
        <v>46</v>
      </c>
      <c r="Y35" s="243"/>
      <c r="Z35" s="243"/>
      <c r="AA35" s="243"/>
      <c r="AB35" s="243"/>
      <c r="AC35" s="44"/>
      <c r="AD35" s="44"/>
      <c r="AE35" s="44"/>
      <c r="AF35" s="44"/>
      <c r="AG35" s="44"/>
      <c r="AH35" s="44"/>
      <c r="AI35" s="44"/>
      <c r="AJ35" s="44"/>
      <c r="AK35" s="244">
        <f>SUM(AK26:AK33)</f>
        <v>0</v>
      </c>
      <c r="AL35" s="243"/>
      <c r="AM35" s="243"/>
      <c r="AN35" s="243"/>
      <c r="AO35" s="245"/>
      <c r="AP35" s="42"/>
      <c r="AQ35" s="42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6"/>
      <c r="D49" s="47" t="s">
        <v>47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48</v>
      </c>
      <c r="AI49" s="48"/>
      <c r="AJ49" s="48"/>
      <c r="AK49" s="48"/>
      <c r="AL49" s="48"/>
      <c r="AM49" s="48"/>
      <c r="AN49" s="48"/>
      <c r="AO49" s="48"/>
      <c r="AR49" s="46"/>
    </row>
    <row r="50" spans="1:57" ht="11.25">
      <c r="B50" s="21"/>
      <c r="AR50" s="21"/>
    </row>
    <row r="51" spans="1:57" ht="11.25">
      <c r="B51" s="21"/>
      <c r="AR51" s="21"/>
    </row>
    <row r="52" spans="1:57" ht="11.25">
      <c r="B52" s="21"/>
      <c r="AR52" s="21"/>
    </row>
    <row r="53" spans="1:57" ht="11.25">
      <c r="B53" s="21"/>
      <c r="AR53" s="21"/>
    </row>
    <row r="54" spans="1:57" ht="11.25">
      <c r="B54" s="21"/>
      <c r="AR54" s="21"/>
    </row>
    <row r="55" spans="1:57" ht="11.25">
      <c r="B55" s="21"/>
      <c r="AR55" s="21"/>
    </row>
    <row r="56" spans="1:57" ht="11.25">
      <c r="B56" s="21"/>
      <c r="AR56" s="21"/>
    </row>
    <row r="57" spans="1:57" ht="11.25">
      <c r="B57" s="21"/>
      <c r="AR57" s="21"/>
    </row>
    <row r="58" spans="1:57" ht="11.25">
      <c r="B58" s="21"/>
      <c r="AR58" s="21"/>
    </row>
    <row r="59" spans="1:57" ht="11.25">
      <c r="B59" s="21"/>
      <c r="AR59" s="21"/>
    </row>
    <row r="60" spans="1:57" s="2" customFormat="1" ht="12.75">
      <c r="A60" s="33"/>
      <c r="B60" s="34"/>
      <c r="C60" s="33"/>
      <c r="D60" s="49" t="s">
        <v>49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50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49</v>
      </c>
      <c r="AI60" s="36"/>
      <c r="AJ60" s="36"/>
      <c r="AK60" s="36"/>
      <c r="AL60" s="36"/>
      <c r="AM60" s="49" t="s">
        <v>50</v>
      </c>
      <c r="AN60" s="36"/>
      <c r="AO60" s="36"/>
      <c r="AP60" s="33"/>
      <c r="AQ60" s="33"/>
      <c r="AR60" s="34"/>
      <c r="BE60" s="33"/>
    </row>
    <row r="61" spans="1:57" ht="11.25">
      <c r="B61" s="21"/>
      <c r="AR61" s="21"/>
    </row>
    <row r="62" spans="1:57" ht="11.25">
      <c r="B62" s="21"/>
      <c r="AR62" s="21"/>
    </row>
    <row r="63" spans="1:57" ht="11.25">
      <c r="B63" s="21"/>
      <c r="AR63" s="21"/>
    </row>
    <row r="64" spans="1:57" s="2" customFormat="1" ht="12.75">
      <c r="A64" s="33"/>
      <c r="B64" s="34"/>
      <c r="C64" s="33"/>
      <c r="D64" s="47" t="s">
        <v>51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52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 ht="11.25">
      <c r="B65" s="21"/>
      <c r="AR65" s="21"/>
    </row>
    <row r="66" spans="1:57" ht="11.25">
      <c r="B66" s="21"/>
      <c r="AR66" s="21"/>
    </row>
    <row r="67" spans="1:57" ht="11.25">
      <c r="B67" s="21"/>
      <c r="AR67" s="21"/>
    </row>
    <row r="68" spans="1:57" ht="11.25">
      <c r="B68" s="21"/>
      <c r="AR68" s="21"/>
    </row>
    <row r="69" spans="1:57" ht="11.25">
      <c r="B69" s="21"/>
      <c r="AR69" s="21"/>
    </row>
    <row r="70" spans="1:57" ht="11.25">
      <c r="B70" s="21"/>
      <c r="AR70" s="21"/>
    </row>
    <row r="71" spans="1:57" ht="11.25">
      <c r="B71" s="21"/>
      <c r="AR71" s="21"/>
    </row>
    <row r="72" spans="1:57" ht="11.25">
      <c r="B72" s="21"/>
      <c r="AR72" s="21"/>
    </row>
    <row r="73" spans="1:57" ht="11.25">
      <c r="B73" s="21"/>
      <c r="AR73" s="21"/>
    </row>
    <row r="74" spans="1:57" ht="11.25">
      <c r="B74" s="21"/>
      <c r="AR74" s="21"/>
    </row>
    <row r="75" spans="1:57" s="2" customFormat="1" ht="12.75">
      <c r="A75" s="33"/>
      <c r="B75" s="34"/>
      <c r="C75" s="33"/>
      <c r="D75" s="49" t="s">
        <v>49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50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49</v>
      </c>
      <c r="AI75" s="36"/>
      <c r="AJ75" s="36"/>
      <c r="AK75" s="36"/>
      <c r="AL75" s="36"/>
      <c r="AM75" s="49" t="s">
        <v>50</v>
      </c>
      <c r="AN75" s="36"/>
      <c r="AO75" s="36"/>
      <c r="AP75" s="33"/>
      <c r="AQ75" s="33"/>
      <c r="AR75" s="34"/>
      <c r="BE75" s="33"/>
    </row>
    <row r="76" spans="1:57" s="2" customFormat="1" ht="11.25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2" t="s">
        <v>53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8" t="s">
        <v>12</v>
      </c>
      <c r="AR84" s="55"/>
    </row>
    <row r="85" spans="1:91" s="5" customFormat="1" ht="36.950000000000003" customHeight="1">
      <c r="B85" s="56"/>
      <c r="C85" s="57" t="s">
        <v>15</v>
      </c>
      <c r="L85" s="246" t="str">
        <f>K6</f>
        <v xml:space="preserve">Dom Hudby - Obnova objektu NKP </v>
      </c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19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Bratislava, Panenská 11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21</v>
      </c>
      <c r="AJ87" s="33"/>
      <c r="AK87" s="33"/>
      <c r="AL87" s="33"/>
      <c r="AM87" s="248">
        <f>IF(AN8= "","",AN8)</f>
        <v>44404</v>
      </c>
      <c r="AN87" s="248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22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GIB Hlavné mesto SR Bratislva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49" t="str">
        <f>IF(E17="","",E17)</f>
        <v>Ing. arch. Matúš Ivanič</v>
      </c>
      <c r="AN89" s="250"/>
      <c r="AO89" s="250"/>
      <c r="AP89" s="250"/>
      <c r="AQ89" s="33"/>
      <c r="AR89" s="34"/>
      <c r="AS89" s="251" t="s">
        <v>54</v>
      </c>
      <c r="AT89" s="252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31</v>
      </c>
      <c r="AJ90" s="33"/>
      <c r="AK90" s="33"/>
      <c r="AL90" s="33"/>
      <c r="AM90" s="249" t="str">
        <f>IF(E20="","",E20)</f>
        <v>Rosoft, s.r.o.</v>
      </c>
      <c r="AN90" s="250"/>
      <c r="AO90" s="250"/>
      <c r="AP90" s="250"/>
      <c r="AQ90" s="33"/>
      <c r="AR90" s="34"/>
      <c r="AS90" s="253"/>
      <c r="AT90" s="254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53"/>
      <c r="AT91" s="254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55" t="s">
        <v>55</v>
      </c>
      <c r="D92" s="256"/>
      <c r="E92" s="256"/>
      <c r="F92" s="256"/>
      <c r="G92" s="256"/>
      <c r="H92" s="64"/>
      <c r="I92" s="257" t="s">
        <v>56</v>
      </c>
      <c r="J92" s="256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  <c r="AA92" s="256"/>
      <c r="AB92" s="256"/>
      <c r="AC92" s="256"/>
      <c r="AD92" s="256"/>
      <c r="AE92" s="256"/>
      <c r="AF92" s="256"/>
      <c r="AG92" s="258" t="s">
        <v>57</v>
      </c>
      <c r="AH92" s="256"/>
      <c r="AI92" s="256"/>
      <c r="AJ92" s="256"/>
      <c r="AK92" s="256"/>
      <c r="AL92" s="256"/>
      <c r="AM92" s="256"/>
      <c r="AN92" s="257" t="s">
        <v>58</v>
      </c>
      <c r="AO92" s="256"/>
      <c r="AP92" s="259"/>
      <c r="AQ92" s="65" t="s">
        <v>59</v>
      </c>
      <c r="AR92" s="34"/>
      <c r="AS92" s="66" t="s">
        <v>60</v>
      </c>
      <c r="AT92" s="67" t="s">
        <v>61</v>
      </c>
      <c r="AU92" s="67" t="s">
        <v>62</v>
      </c>
      <c r="AV92" s="67" t="s">
        <v>63</v>
      </c>
      <c r="AW92" s="67" t="s">
        <v>64</v>
      </c>
      <c r="AX92" s="67" t="s">
        <v>65</v>
      </c>
      <c r="AY92" s="67" t="s">
        <v>66</v>
      </c>
      <c r="AZ92" s="67" t="s">
        <v>67</v>
      </c>
      <c r="BA92" s="67" t="s">
        <v>68</v>
      </c>
      <c r="BB92" s="67" t="s">
        <v>69</v>
      </c>
      <c r="BC92" s="67" t="s">
        <v>70</v>
      </c>
      <c r="BD92" s="68" t="s">
        <v>71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72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67">
        <f>ROUND(AG95,2)</f>
        <v>0</v>
      </c>
      <c r="AH94" s="267"/>
      <c r="AI94" s="267"/>
      <c r="AJ94" s="267"/>
      <c r="AK94" s="267"/>
      <c r="AL94" s="267"/>
      <c r="AM94" s="267"/>
      <c r="AN94" s="268">
        <f>SUM(AG94,AT94)</f>
        <v>0</v>
      </c>
      <c r="AO94" s="268"/>
      <c r="AP94" s="268"/>
      <c r="AQ94" s="76" t="s">
        <v>1</v>
      </c>
      <c r="AR94" s="72"/>
      <c r="AS94" s="77">
        <f>ROUND(AS95,2)</f>
        <v>0</v>
      </c>
      <c r="AT94" s="78">
        <f>ROUND(SUM(AV94:AW94),2)</f>
        <v>0</v>
      </c>
      <c r="AU94" s="79">
        <f>ROUND(AU95,5)</f>
        <v>0</v>
      </c>
      <c r="AV94" s="78">
        <f>ROUND(AZ94*L29,2)</f>
        <v>0</v>
      </c>
      <c r="AW94" s="78">
        <f>ROUND(BA94*L30,2)</f>
        <v>0</v>
      </c>
      <c r="AX94" s="78">
        <f>ROUND(BB94*L29,2)</f>
        <v>0</v>
      </c>
      <c r="AY94" s="78">
        <f>ROUND(BC94*L30,2)</f>
        <v>0</v>
      </c>
      <c r="AZ94" s="78">
        <f t="shared" ref="AZ94:BD95" si="0">ROUND(AZ95,2)</f>
        <v>0</v>
      </c>
      <c r="BA94" s="78">
        <f t="shared" si="0"/>
        <v>0</v>
      </c>
      <c r="BB94" s="78">
        <f t="shared" si="0"/>
        <v>0</v>
      </c>
      <c r="BC94" s="78">
        <f t="shared" si="0"/>
        <v>0</v>
      </c>
      <c r="BD94" s="80">
        <f t="shared" si="0"/>
        <v>0</v>
      </c>
      <c r="BS94" s="81" t="s">
        <v>73</v>
      </c>
      <c r="BT94" s="81" t="s">
        <v>74</v>
      </c>
      <c r="BU94" s="82" t="s">
        <v>75</v>
      </c>
      <c r="BV94" s="81" t="s">
        <v>76</v>
      </c>
      <c r="BW94" s="81" t="s">
        <v>4</v>
      </c>
      <c r="BX94" s="81" t="s">
        <v>77</v>
      </c>
      <c r="CL94" s="81" t="s">
        <v>1</v>
      </c>
    </row>
    <row r="95" spans="1:91" s="7" customFormat="1" ht="24.75" customHeight="1">
      <c r="B95" s="83"/>
      <c r="C95" s="84"/>
      <c r="D95" s="263" t="s">
        <v>78</v>
      </c>
      <c r="E95" s="263"/>
      <c r="F95" s="263"/>
      <c r="G95" s="263"/>
      <c r="H95" s="263"/>
      <c r="I95" s="85"/>
      <c r="J95" s="263" t="s">
        <v>79</v>
      </c>
      <c r="K95" s="263"/>
      <c r="L95" s="263"/>
      <c r="M95" s="263"/>
      <c r="N95" s="263"/>
      <c r="O95" s="263"/>
      <c r="P95" s="263"/>
      <c r="Q95" s="263"/>
      <c r="R95" s="263"/>
      <c r="S95" s="263"/>
      <c r="T95" s="263"/>
      <c r="U95" s="263"/>
      <c r="V95" s="263"/>
      <c r="W95" s="263"/>
      <c r="X95" s="263"/>
      <c r="Y95" s="263"/>
      <c r="Z95" s="263"/>
      <c r="AA95" s="263"/>
      <c r="AB95" s="263"/>
      <c r="AC95" s="263"/>
      <c r="AD95" s="263"/>
      <c r="AE95" s="263"/>
      <c r="AF95" s="263"/>
      <c r="AG95" s="262">
        <f>ROUND(AG96,2)</f>
        <v>0</v>
      </c>
      <c r="AH95" s="261"/>
      <c r="AI95" s="261"/>
      <c r="AJ95" s="261"/>
      <c r="AK95" s="261"/>
      <c r="AL95" s="261"/>
      <c r="AM95" s="261"/>
      <c r="AN95" s="260">
        <f>SUM(AG95,AT95)</f>
        <v>0</v>
      </c>
      <c r="AO95" s="261"/>
      <c r="AP95" s="261"/>
      <c r="AQ95" s="86" t="s">
        <v>80</v>
      </c>
      <c r="AR95" s="83"/>
      <c r="AS95" s="87">
        <f>ROUND(AS96,2)</f>
        <v>0</v>
      </c>
      <c r="AT95" s="88">
        <f>ROUND(SUM(AV95:AW95),2)</f>
        <v>0</v>
      </c>
      <c r="AU95" s="89">
        <f>ROUND(AU96,5)</f>
        <v>0</v>
      </c>
      <c r="AV95" s="88">
        <f>ROUND(AZ95*L29,2)</f>
        <v>0</v>
      </c>
      <c r="AW95" s="88">
        <f>ROUND(BA95*L30,2)</f>
        <v>0</v>
      </c>
      <c r="AX95" s="88">
        <f>ROUND(BB95*L29,2)</f>
        <v>0</v>
      </c>
      <c r="AY95" s="88">
        <f>ROUND(BC95*L30,2)</f>
        <v>0</v>
      </c>
      <c r="AZ95" s="88">
        <f t="shared" si="0"/>
        <v>0</v>
      </c>
      <c r="BA95" s="88">
        <f t="shared" si="0"/>
        <v>0</v>
      </c>
      <c r="BB95" s="88">
        <f t="shared" si="0"/>
        <v>0</v>
      </c>
      <c r="BC95" s="88">
        <f t="shared" si="0"/>
        <v>0</v>
      </c>
      <c r="BD95" s="90">
        <f t="shared" si="0"/>
        <v>0</v>
      </c>
      <c r="BS95" s="91" t="s">
        <v>73</v>
      </c>
      <c r="BT95" s="91" t="s">
        <v>81</v>
      </c>
      <c r="BU95" s="91" t="s">
        <v>75</v>
      </c>
      <c r="BV95" s="91" t="s">
        <v>76</v>
      </c>
      <c r="BW95" s="91" t="s">
        <v>82</v>
      </c>
      <c r="BX95" s="91" t="s">
        <v>4</v>
      </c>
      <c r="CL95" s="91" t="s">
        <v>1</v>
      </c>
      <c r="CM95" s="91" t="s">
        <v>74</v>
      </c>
    </row>
    <row r="96" spans="1:91" s="4" customFormat="1" ht="35.25" customHeight="1">
      <c r="A96" s="92" t="s">
        <v>83</v>
      </c>
      <c r="B96" s="55"/>
      <c r="C96" s="10"/>
      <c r="D96" s="10"/>
      <c r="E96" s="266" t="s">
        <v>84</v>
      </c>
      <c r="F96" s="266"/>
      <c r="G96" s="266"/>
      <c r="H96" s="266"/>
      <c r="I96" s="266"/>
      <c r="J96" s="10"/>
      <c r="K96" s="266" t="s">
        <v>85</v>
      </c>
      <c r="L96" s="266"/>
      <c r="M96" s="266"/>
      <c r="N96" s="266"/>
      <c r="O96" s="266"/>
      <c r="P96" s="266"/>
      <c r="Q96" s="266"/>
      <c r="R96" s="266"/>
      <c r="S96" s="266"/>
      <c r="T96" s="266"/>
      <c r="U96" s="266"/>
      <c r="V96" s="266"/>
      <c r="W96" s="266"/>
      <c r="X96" s="266"/>
      <c r="Y96" s="266"/>
      <c r="Z96" s="266"/>
      <c r="AA96" s="266"/>
      <c r="AB96" s="266"/>
      <c r="AC96" s="266"/>
      <c r="AD96" s="266"/>
      <c r="AE96" s="266"/>
      <c r="AF96" s="266"/>
      <c r="AG96" s="264">
        <f>'01.1 - D 1.1 Architektúra...'!J32</f>
        <v>0</v>
      </c>
      <c r="AH96" s="265"/>
      <c r="AI96" s="265"/>
      <c r="AJ96" s="265"/>
      <c r="AK96" s="265"/>
      <c r="AL96" s="265"/>
      <c r="AM96" s="265"/>
      <c r="AN96" s="264">
        <f>SUM(AG96,AT96)</f>
        <v>0</v>
      </c>
      <c r="AO96" s="265"/>
      <c r="AP96" s="265"/>
      <c r="AQ96" s="93" t="s">
        <v>86</v>
      </c>
      <c r="AR96" s="55"/>
      <c r="AS96" s="94">
        <v>0</v>
      </c>
      <c r="AT96" s="95">
        <f>ROUND(SUM(AV96:AW96),2)</f>
        <v>0</v>
      </c>
      <c r="AU96" s="96">
        <f>'01.1 - D 1.1 Architektúra...'!P140</f>
        <v>0</v>
      </c>
      <c r="AV96" s="95">
        <f>'01.1 - D 1.1 Architektúra...'!J35</f>
        <v>0</v>
      </c>
      <c r="AW96" s="95">
        <f>'01.1 - D 1.1 Architektúra...'!J36</f>
        <v>0</v>
      </c>
      <c r="AX96" s="95">
        <f>'01.1 - D 1.1 Architektúra...'!J37</f>
        <v>0</v>
      </c>
      <c r="AY96" s="95">
        <f>'01.1 - D 1.1 Architektúra...'!J38</f>
        <v>0</v>
      </c>
      <c r="AZ96" s="95">
        <f>'01.1 - D 1.1 Architektúra...'!F35</f>
        <v>0</v>
      </c>
      <c r="BA96" s="95">
        <f>'01.1 - D 1.1 Architektúra...'!F36</f>
        <v>0</v>
      </c>
      <c r="BB96" s="95">
        <f>'01.1 - D 1.1 Architektúra...'!F37</f>
        <v>0</v>
      </c>
      <c r="BC96" s="95">
        <f>'01.1 - D 1.1 Architektúra...'!F38</f>
        <v>0</v>
      </c>
      <c r="BD96" s="97">
        <f>'01.1 - D 1.1 Architektúra...'!F39</f>
        <v>0</v>
      </c>
      <c r="BT96" s="26" t="s">
        <v>87</v>
      </c>
      <c r="BV96" s="26" t="s">
        <v>76</v>
      </c>
      <c r="BW96" s="26" t="s">
        <v>88</v>
      </c>
      <c r="BX96" s="26" t="s">
        <v>82</v>
      </c>
      <c r="CL96" s="26" t="s">
        <v>1</v>
      </c>
    </row>
    <row r="97" spans="1:57" s="2" customFormat="1" ht="30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4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</row>
    <row r="98" spans="1:57" s="2" customFormat="1" ht="6.95" customHeight="1">
      <c r="A98" s="33"/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34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</row>
  </sheetData>
  <mergeCells count="46">
    <mergeCell ref="AR2:BE2"/>
    <mergeCell ref="AN96:AP96"/>
    <mergeCell ref="AG96:AM96"/>
    <mergeCell ref="E96:I96"/>
    <mergeCell ref="K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6" location="'01.1 - D 1.1 Architektúra...'!C2" display="/" xr:uid="{00000000-0004-0000-0000-000000000000}"/>
  </hyperlinks>
  <pageMargins left="0.7" right="0.7" top="0.75" bottom="0.75" header="0.3" footer="0.3"/>
  <pageSetup paperSize="9" scale="69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401"/>
  <sheetViews>
    <sheetView showGridLines="0" tabSelected="1" topLeftCell="A2763" zoomScaleNormal="10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69" t="s">
        <v>5</v>
      </c>
      <c r="M2" s="228"/>
      <c r="N2" s="228"/>
      <c r="O2" s="228"/>
      <c r="P2" s="228"/>
      <c r="Q2" s="228"/>
      <c r="R2" s="228"/>
      <c r="S2" s="228"/>
      <c r="T2" s="228"/>
      <c r="U2" s="228"/>
      <c r="V2" s="228"/>
      <c r="AT2" s="18" t="s">
        <v>88</v>
      </c>
      <c r="AZ2" s="98" t="s">
        <v>89</v>
      </c>
      <c r="BA2" s="98" t="s">
        <v>90</v>
      </c>
      <c r="BB2" s="98" t="s">
        <v>1</v>
      </c>
      <c r="BC2" s="98" t="s">
        <v>91</v>
      </c>
      <c r="BD2" s="98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74</v>
      </c>
      <c r="AZ3" s="98" t="s">
        <v>92</v>
      </c>
      <c r="BA3" s="98" t="s">
        <v>93</v>
      </c>
      <c r="BB3" s="98" t="s">
        <v>1</v>
      </c>
      <c r="BC3" s="98" t="s">
        <v>94</v>
      </c>
      <c r="BD3" s="98" t="s">
        <v>87</v>
      </c>
    </row>
    <row r="4" spans="1:56" s="1" customFormat="1" ht="24.95" customHeight="1">
      <c r="B4" s="21"/>
      <c r="D4" s="22" t="s">
        <v>95</v>
      </c>
      <c r="L4" s="21"/>
      <c r="M4" s="99" t="s">
        <v>9</v>
      </c>
      <c r="AT4" s="18" t="s">
        <v>3</v>
      </c>
      <c r="AZ4" s="98" t="s">
        <v>96</v>
      </c>
      <c r="BA4" s="98" t="s">
        <v>97</v>
      </c>
      <c r="BB4" s="98" t="s">
        <v>1</v>
      </c>
      <c r="BC4" s="98" t="s">
        <v>98</v>
      </c>
      <c r="BD4" s="98" t="s">
        <v>87</v>
      </c>
    </row>
    <row r="5" spans="1:56" s="1" customFormat="1" ht="6.95" customHeight="1">
      <c r="B5" s="21"/>
      <c r="L5" s="21"/>
      <c r="AZ5" s="98" t="s">
        <v>99</v>
      </c>
      <c r="BA5" s="98" t="s">
        <v>100</v>
      </c>
      <c r="BB5" s="98" t="s">
        <v>1</v>
      </c>
      <c r="BC5" s="98" t="s">
        <v>101</v>
      </c>
      <c r="BD5" s="98" t="s">
        <v>87</v>
      </c>
    </row>
    <row r="6" spans="1:56" s="1" customFormat="1" ht="12" customHeight="1">
      <c r="B6" s="21"/>
      <c r="D6" s="28" t="s">
        <v>15</v>
      </c>
      <c r="L6" s="21"/>
      <c r="AZ6" s="98" t="s">
        <v>102</v>
      </c>
      <c r="BA6" s="98" t="s">
        <v>1</v>
      </c>
      <c r="BB6" s="98" t="s">
        <v>1</v>
      </c>
      <c r="BC6" s="98" t="s">
        <v>103</v>
      </c>
      <c r="BD6" s="98" t="s">
        <v>87</v>
      </c>
    </row>
    <row r="7" spans="1:56" s="1" customFormat="1" ht="26.25" customHeight="1">
      <c r="B7" s="21"/>
      <c r="E7" s="270" t="str">
        <f>'Rekapitulácia stavby'!K6</f>
        <v xml:space="preserve">Dom Hudby - Obnova objektu NKP </v>
      </c>
      <c r="F7" s="271"/>
      <c r="G7" s="271"/>
      <c r="H7" s="271"/>
      <c r="L7" s="21"/>
      <c r="AZ7" s="98" t="s">
        <v>104</v>
      </c>
      <c r="BA7" s="98" t="s">
        <v>1</v>
      </c>
      <c r="BB7" s="98" t="s">
        <v>1</v>
      </c>
      <c r="BC7" s="98" t="s">
        <v>105</v>
      </c>
      <c r="BD7" s="98" t="s">
        <v>87</v>
      </c>
    </row>
    <row r="8" spans="1:56" s="1" customFormat="1" ht="12" customHeight="1">
      <c r="B8" s="21"/>
      <c r="D8" s="28" t="s">
        <v>106</v>
      </c>
      <c r="L8" s="21"/>
      <c r="AZ8" s="98" t="s">
        <v>107</v>
      </c>
      <c r="BA8" s="98" t="s">
        <v>1</v>
      </c>
      <c r="BB8" s="98" t="s">
        <v>1</v>
      </c>
      <c r="BC8" s="98" t="s">
        <v>108</v>
      </c>
      <c r="BD8" s="98" t="s">
        <v>87</v>
      </c>
    </row>
    <row r="9" spans="1:56" s="2" customFormat="1" ht="16.5" customHeight="1">
      <c r="A9" s="33"/>
      <c r="B9" s="34"/>
      <c r="C9" s="33"/>
      <c r="D9" s="33"/>
      <c r="E9" s="270" t="s">
        <v>109</v>
      </c>
      <c r="F9" s="272"/>
      <c r="G9" s="272"/>
      <c r="H9" s="272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98" t="s">
        <v>110</v>
      </c>
      <c r="BA9" s="98" t="s">
        <v>1</v>
      </c>
      <c r="BB9" s="98" t="s">
        <v>1</v>
      </c>
      <c r="BC9" s="98" t="s">
        <v>111</v>
      </c>
      <c r="BD9" s="98" t="s">
        <v>87</v>
      </c>
    </row>
    <row r="10" spans="1:56" s="2" customFormat="1" ht="12" customHeight="1">
      <c r="A10" s="33"/>
      <c r="B10" s="34"/>
      <c r="C10" s="33"/>
      <c r="D10" s="28" t="s">
        <v>112</v>
      </c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98" t="s">
        <v>113</v>
      </c>
      <c r="BA10" s="98" t="s">
        <v>1</v>
      </c>
      <c r="BB10" s="98" t="s">
        <v>1</v>
      </c>
      <c r="BC10" s="98" t="s">
        <v>114</v>
      </c>
      <c r="BD10" s="98" t="s">
        <v>87</v>
      </c>
    </row>
    <row r="11" spans="1:56" s="2" customFormat="1" ht="30" customHeight="1">
      <c r="A11" s="33"/>
      <c r="B11" s="34"/>
      <c r="C11" s="33"/>
      <c r="D11" s="33"/>
      <c r="E11" s="246" t="s">
        <v>115</v>
      </c>
      <c r="F11" s="272"/>
      <c r="G11" s="272"/>
      <c r="H11" s="272"/>
      <c r="I11" s="33"/>
      <c r="J11" s="33"/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98" t="s">
        <v>116</v>
      </c>
      <c r="BA11" s="98" t="s">
        <v>117</v>
      </c>
      <c r="BB11" s="98" t="s">
        <v>1</v>
      </c>
      <c r="BC11" s="98" t="s">
        <v>118</v>
      </c>
      <c r="BD11" s="98" t="s">
        <v>87</v>
      </c>
    </row>
    <row r="12" spans="1:56" s="2" customFormat="1" ht="11.25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98" t="s">
        <v>119</v>
      </c>
      <c r="BA12" s="98" t="s">
        <v>120</v>
      </c>
      <c r="BB12" s="98" t="s">
        <v>1</v>
      </c>
      <c r="BC12" s="98" t="s">
        <v>121</v>
      </c>
      <c r="BD12" s="98" t="s">
        <v>87</v>
      </c>
    </row>
    <row r="13" spans="1:56" s="2" customFormat="1" ht="12" customHeight="1">
      <c r="A13" s="33"/>
      <c r="B13" s="34"/>
      <c r="C13" s="33"/>
      <c r="D13" s="28" t="s">
        <v>17</v>
      </c>
      <c r="E13" s="33"/>
      <c r="F13" s="26" t="s">
        <v>1</v>
      </c>
      <c r="G13" s="33"/>
      <c r="H13" s="33"/>
      <c r="I13" s="28" t="s">
        <v>18</v>
      </c>
      <c r="J13" s="26" t="s">
        <v>1</v>
      </c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98" t="s">
        <v>122</v>
      </c>
      <c r="BA13" s="98" t="s">
        <v>123</v>
      </c>
      <c r="BB13" s="98" t="s">
        <v>1</v>
      </c>
      <c r="BC13" s="98" t="s">
        <v>124</v>
      </c>
      <c r="BD13" s="98" t="s">
        <v>87</v>
      </c>
    </row>
    <row r="14" spans="1:56" s="2" customFormat="1" ht="12" customHeight="1">
      <c r="A14" s="33"/>
      <c r="B14" s="34"/>
      <c r="C14" s="33"/>
      <c r="D14" s="28" t="s">
        <v>19</v>
      </c>
      <c r="E14" s="33"/>
      <c r="F14" s="26" t="s">
        <v>20</v>
      </c>
      <c r="G14" s="33"/>
      <c r="H14" s="33"/>
      <c r="I14" s="28" t="s">
        <v>21</v>
      </c>
      <c r="J14" s="59">
        <f>'Rekapitulácia stavby'!AN8</f>
        <v>44404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Z14" s="98" t="s">
        <v>125</v>
      </c>
      <c r="BA14" s="98" t="s">
        <v>126</v>
      </c>
      <c r="BB14" s="98" t="s">
        <v>1</v>
      </c>
      <c r="BC14" s="98" t="s">
        <v>127</v>
      </c>
      <c r="BD14" s="98" t="s">
        <v>87</v>
      </c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Z15" s="98" t="s">
        <v>128</v>
      </c>
      <c r="BA15" s="98" t="s">
        <v>129</v>
      </c>
      <c r="BB15" s="98" t="s">
        <v>1</v>
      </c>
      <c r="BC15" s="98" t="s">
        <v>130</v>
      </c>
      <c r="BD15" s="98" t="s">
        <v>87</v>
      </c>
    </row>
    <row r="16" spans="1:56" s="2" customFormat="1" ht="12" customHeight="1">
      <c r="A16" s="33"/>
      <c r="B16" s="34"/>
      <c r="C16" s="33"/>
      <c r="D16" s="28" t="s">
        <v>22</v>
      </c>
      <c r="E16" s="33"/>
      <c r="F16" s="33"/>
      <c r="G16" s="33"/>
      <c r="H16" s="33"/>
      <c r="I16" s="28" t="s">
        <v>23</v>
      </c>
      <c r="J16" s="26" t="s">
        <v>1</v>
      </c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Z16" s="98" t="s">
        <v>131</v>
      </c>
      <c r="BA16" s="98" t="s">
        <v>1</v>
      </c>
      <c r="BB16" s="98" t="s">
        <v>1</v>
      </c>
      <c r="BC16" s="98" t="s">
        <v>132</v>
      </c>
      <c r="BD16" s="98" t="s">
        <v>87</v>
      </c>
    </row>
    <row r="17" spans="1:56" s="2" customFormat="1" ht="18" customHeight="1">
      <c r="A17" s="33"/>
      <c r="B17" s="34"/>
      <c r="C17" s="33"/>
      <c r="D17" s="33"/>
      <c r="E17" s="26" t="s">
        <v>24</v>
      </c>
      <c r="F17" s="33"/>
      <c r="G17" s="33"/>
      <c r="H17" s="33"/>
      <c r="I17" s="28" t="s">
        <v>25</v>
      </c>
      <c r="J17" s="26" t="s">
        <v>1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Z17" s="98" t="s">
        <v>133</v>
      </c>
      <c r="BA17" s="98" t="s">
        <v>134</v>
      </c>
      <c r="BB17" s="98" t="s">
        <v>1</v>
      </c>
      <c r="BC17" s="98" t="s">
        <v>135</v>
      </c>
      <c r="BD17" s="98" t="s">
        <v>87</v>
      </c>
    </row>
    <row r="18" spans="1:56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Z18" s="98" t="s">
        <v>136</v>
      </c>
      <c r="BA18" s="98" t="s">
        <v>137</v>
      </c>
      <c r="BB18" s="98" t="s">
        <v>1</v>
      </c>
      <c r="BC18" s="98" t="s">
        <v>138</v>
      </c>
      <c r="BD18" s="98" t="s">
        <v>87</v>
      </c>
    </row>
    <row r="19" spans="1:56" s="2" customFormat="1" ht="12" customHeight="1">
      <c r="A19" s="33"/>
      <c r="B19" s="34"/>
      <c r="C19" s="33"/>
      <c r="D19" s="28" t="s">
        <v>26</v>
      </c>
      <c r="E19" s="33"/>
      <c r="F19" s="33"/>
      <c r="G19" s="33"/>
      <c r="H19" s="33"/>
      <c r="I19" s="28" t="s">
        <v>23</v>
      </c>
      <c r="J19" s="29" t="str">
        <f>'Rekapitulácia stavby'!AN13</f>
        <v>Vyplň údaj</v>
      </c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Z19" s="98" t="s">
        <v>139</v>
      </c>
      <c r="BA19" s="98" t="s">
        <v>140</v>
      </c>
      <c r="BB19" s="98" t="s">
        <v>1</v>
      </c>
      <c r="BC19" s="98" t="s">
        <v>141</v>
      </c>
      <c r="BD19" s="98" t="s">
        <v>87</v>
      </c>
    </row>
    <row r="20" spans="1:56" s="2" customFormat="1" ht="18" customHeight="1">
      <c r="A20" s="33"/>
      <c r="B20" s="34"/>
      <c r="C20" s="33"/>
      <c r="D20" s="33"/>
      <c r="E20" s="273" t="str">
        <f>'Rekapitulácia stavby'!E14</f>
        <v>Vyplň údaj</v>
      </c>
      <c r="F20" s="227"/>
      <c r="G20" s="227"/>
      <c r="H20" s="227"/>
      <c r="I20" s="28" t="s">
        <v>25</v>
      </c>
      <c r="J20" s="29" t="str">
        <f>'Rekapitulácia stavby'!AN14</f>
        <v>Vyplň údaj</v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Z20" s="98" t="s">
        <v>142</v>
      </c>
      <c r="BA20" s="98" t="s">
        <v>143</v>
      </c>
      <c r="BB20" s="98" t="s">
        <v>1</v>
      </c>
      <c r="BC20" s="98" t="s">
        <v>144</v>
      </c>
      <c r="BD20" s="98" t="s">
        <v>87</v>
      </c>
    </row>
    <row r="21" spans="1:56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Z21" s="98" t="s">
        <v>145</v>
      </c>
      <c r="BA21" s="98" t="s">
        <v>146</v>
      </c>
      <c r="BB21" s="98" t="s">
        <v>1</v>
      </c>
      <c r="BC21" s="98" t="s">
        <v>147</v>
      </c>
      <c r="BD21" s="98" t="s">
        <v>87</v>
      </c>
    </row>
    <row r="22" spans="1:56" s="2" customFormat="1" ht="12" customHeight="1">
      <c r="A22" s="33"/>
      <c r="B22" s="34"/>
      <c r="C22" s="33"/>
      <c r="D22" s="28" t="s">
        <v>28</v>
      </c>
      <c r="E22" s="33"/>
      <c r="F22" s="33"/>
      <c r="G22" s="33"/>
      <c r="H22" s="33"/>
      <c r="I22" s="28" t="s">
        <v>23</v>
      </c>
      <c r="J22" s="26" t="s">
        <v>1</v>
      </c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Z22" s="98" t="s">
        <v>148</v>
      </c>
      <c r="BA22" s="98" t="s">
        <v>149</v>
      </c>
      <c r="BB22" s="98" t="s">
        <v>1</v>
      </c>
      <c r="BC22" s="98" t="s">
        <v>150</v>
      </c>
      <c r="BD22" s="98" t="s">
        <v>87</v>
      </c>
    </row>
    <row r="23" spans="1:56" s="2" customFormat="1" ht="18" customHeight="1">
      <c r="A23" s="33"/>
      <c r="B23" s="34"/>
      <c r="C23" s="33"/>
      <c r="D23" s="33"/>
      <c r="E23" s="26" t="s">
        <v>29</v>
      </c>
      <c r="F23" s="33"/>
      <c r="G23" s="33"/>
      <c r="H23" s="33"/>
      <c r="I23" s="28" t="s">
        <v>25</v>
      </c>
      <c r="J23" s="26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Z23" s="98" t="s">
        <v>151</v>
      </c>
      <c r="BA23" s="98" t="s">
        <v>152</v>
      </c>
      <c r="BB23" s="98" t="s">
        <v>1</v>
      </c>
      <c r="BC23" s="98" t="s">
        <v>153</v>
      </c>
      <c r="BD23" s="98" t="s">
        <v>87</v>
      </c>
    </row>
    <row r="24" spans="1:56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Z24" s="98" t="s">
        <v>154</v>
      </c>
      <c r="BA24" s="98" t="s">
        <v>155</v>
      </c>
      <c r="BB24" s="98" t="s">
        <v>1</v>
      </c>
      <c r="BC24" s="98" t="s">
        <v>156</v>
      </c>
      <c r="BD24" s="98" t="s">
        <v>87</v>
      </c>
    </row>
    <row r="25" spans="1:56" s="2" customFormat="1" ht="12" customHeight="1">
      <c r="A25" s="33"/>
      <c r="B25" s="34"/>
      <c r="C25" s="33"/>
      <c r="D25" s="28" t="s">
        <v>31</v>
      </c>
      <c r="E25" s="33"/>
      <c r="F25" s="33"/>
      <c r="G25" s="33"/>
      <c r="H25" s="33"/>
      <c r="I25" s="28" t="s">
        <v>23</v>
      </c>
      <c r="J25" s="26" t="s">
        <v>1</v>
      </c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Z25" s="98" t="s">
        <v>157</v>
      </c>
      <c r="BA25" s="98" t="s">
        <v>158</v>
      </c>
      <c r="BB25" s="98" t="s">
        <v>1</v>
      </c>
      <c r="BC25" s="98" t="s">
        <v>159</v>
      </c>
      <c r="BD25" s="98" t="s">
        <v>87</v>
      </c>
    </row>
    <row r="26" spans="1:56" s="2" customFormat="1" ht="18" customHeight="1">
      <c r="A26" s="33"/>
      <c r="B26" s="34"/>
      <c r="C26" s="33"/>
      <c r="D26" s="33"/>
      <c r="E26" s="26" t="s">
        <v>32</v>
      </c>
      <c r="F26" s="33"/>
      <c r="G26" s="33"/>
      <c r="H26" s="33"/>
      <c r="I26" s="28" t="s">
        <v>25</v>
      </c>
      <c r="J26" s="26" t="s">
        <v>1</v>
      </c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Z26" s="98" t="s">
        <v>160</v>
      </c>
      <c r="BA26" s="98" t="s">
        <v>161</v>
      </c>
      <c r="BB26" s="98" t="s">
        <v>1</v>
      </c>
      <c r="BC26" s="98" t="s">
        <v>162</v>
      </c>
      <c r="BD26" s="98" t="s">
        <v>87</v>
      </c>
    </row>
    <row r="27" spans="1:56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6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Z27" s="98" t="s">
        <v>163</v>
      </c>
      <c r="BA27" s="98" t="s">
        <v>164</v>
      </c>
      <c r="BB27" s="98" t="s">
        <v>1</v>
      </c>
      <c r="BC27" s="98" t="s">
        <v>165</v>
      </c>
      <c r="BD27" s="98" t="s">
        <v>87</v>
      </c>
    </row>
    <row r="28" spans="1:56" s="2" customFormat="1" ht="12" customHeight="1">
      <c r="A28" s="33"/>
      <c r="B28" s="34"/>
      <c r="C28" s="33"/>
      <c r="D28" s="28" t="s">
        <v>33</v>
      </c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Z28" s="98" t="s">
        <v>166</v>
      </c>
      <c r="BA28" s="98" t="s">
        <v>167</v>
      </c>
      <c r="BB28" s="98" t="s">
        <v>1</v>
      </c>
      <c r="BC28" s="98" t="s">
        <v>168</v>
      </c>
      <c r="BD28" s="98" t="s">
        <v>87</v>
      </c>
    </row>
    <row r="29" spans="1:56" s="8" customFormat="1" ht="16.5" customHeight="1">
      <c r="A29" s="100"/>
      <c r="B29" s="101"/>
      <c r="C29" s="100"/>
      <c r="D29" s="100"/>
      <c r="E29" s="232" t="s">
        <v>1</v>
      </c>
      <c r="F29" s="232"/>
      <c r="G29" s="232"/>
      <c r="H29" s="232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Z29" s="103" t="s">
        <v>169</v>
      </c>
      <c r="BA29" s="103" t="s">
        <v>170</v>
      </c>
      <c r="BB29" s="103" t="s">
        <v>1</v>
      </c>
      <c r="BC29" s="103" t="s">
        <v>171</v>
      </c>
      <c r="BD29" s="103" t="s">
        <v>87</v>
      </c>
    </row>
    <row r="30" spans="1:56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Z30" s="98" t="s">
        <v>172</v>
      </c>
      <c r="BA30" s="98" t="s">
        <v>1</v>
      </c>
      <c r="BB30" s="98" t="s">
        <v>1</v>
      </c>
      <c r="BC30" s="98" t="s">
        <v>173</v>
      </c>
      <c r="BD30" s="98" t="s">
        <v>87</v>
      </c>
    </row>
    <row r="31" spans="1:56" s="2" customFormat="1" ht="6.95" customHeight="1">
      <c r="A31" s="33"/>
      <c r="B31" s="34"/>
      <c r="C31" s="33"/>
      <c r="D31" s="70"/>
      <c r="E31" s="70"/>
      <c r="F31" s="70"/>
      <c r="G31" s="70"/>
      <c r="H31" s="70"/>
      <c r="I31" s="70"/>
      <c r="J31" s="70"/>
      <c r="K31" s="70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Z31" s="98" t="s">
        <v>174</v>
      </c>
      <c r="BA31" s="98" t="s">
        <v>1</v>
      </c>
      <c r="BB31" s="98" t="s">
        <v>1</v>
      </c>
      <c r="BC31" s="98" t="s">
        <v>175</v>
      </c>
      <c r="BD31" s="98" t="s">
        <v>87</v>
      </c>
    </row>
    <row r="32" spans="1:56" s="2" customFormat="1" ht="25.35" customHeight="1">
      <c r="A32" s="33"/>
      <c r="B32" s="34"/>
      <c r="C32" s="33"/>
      <c r="D32" s="104" t="s">
        <v>34</v>
      </c>
      <c r="E32" s="33"/>
      <c r="F32" s="33"/>
      <c r="G32" s="33"/>
      <c r="H32" s="33"/>
      <c r="I32" s="33"/>
      <c r="J32" s="75">
        <f>ROUND(J140,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Z32" s="98" t="s">
        <v>176</v>
      </c>
      <c r="BA32" s="98" t="s">
        <v>1</v>
      </c>
      <c r="BB32" s="98" t="s">
        <v>1</v>
      </c>
      <c r="BC32" s="98" t="s">
        <v>177</v>
      </c>
      <c r="BD32" s="98" t="s">
        <v>87</v>
      </c>
    </row>
    <row r="33" spans="1:56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Z33" s="98" t="s">
        <v>178</v>
      </c>
      <c r="BA33" s="98" t="s">
        <v>1</v>
      </c>
      <c r="BB33" s="98" t="s">
        <v>1</v>
      </c>
      <c r="BC33" s="98" t="s">
        <v>179</v>
      </c>
      <c r="BD33" s="98" t="s">
        <v>87</v>
      </c>
    </row>
    <row r="34" spans="1:56" s="2" customFormat="1" ht="14.45" customHeight="1">
      <c r="A34" s="33"/>
      <c r="B34" s="34"/>
      <c r="C34" s="33"/>
      <c r="D34" s="33"/>
      <c r="E34" s="33"/>
      <c r="F34" s="37" t="s">
        <v>36</v>
      </c>
      <c r="G34" s="33"/>
      <c r="H34" s="33"/>
      <c r="I34" s="37" t="s">
        <v>35</v>
      </c>
      <c r="J34" s="37" t="s">
        <v>37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Z34" s="98" t="s">
        <v>180</v>
      </c>
      <c r="BA34" s="98" t="s">
        <v>1</v>
      </c>
      <c r="BB34" s="98" t="s">
        <v>1</v>
      </c>
      <c r="BC34" s="98" t="s">
        <v>181</v>
      </c>
      <c r="BD34" s="98" t="s">
        <v>87</v>
      </c>
    </row>
    <row r="35" spans="1:56" s="2" customFormat="1" ht="14.45" customHeight="1">
      <c r="A35" s="33"/>
      <c r="B35" s="34"/>
      <c r="C35" s="33"/>
      <c r="D35" s="105" t="s">
        <v>38</v>
      </c>
      <c r="E35" s="39" t="s">
        <v>39</v>
      </c>
      <c r="F35" s="106">
        <f>ROUND((SUM(BE140:BE3392)),  2)</f>
        <v>0</v>
      </c>
      <c r="G35" s="107"/>
      <c r="H35" s="107"/>
      <c r="I35" s="108">
        <v>0.2</v>
      </c>
      <c r="J35" s="106">
        <f>ROUND(((SUM(BE140:BE3392))*I35),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Z35" s="98" t="s">
        <v>182</v>
      </c>
      <c r="BA35" s="98" t="s">
        <v>1</v>
      </c>
      <c r="BB35" s="98" t="s">
        <v>1</v>
      </c>
      <c r="BC35" s="98" t="s">
        <v>183</v>
      </c>
      <c r="BD35" s="98" t="s">
        <v>87</v>
      </c>
    </row>
    <row r="36" spans="1:56" s="2" customFormat="1" ht="14.45" customHeight="1">
      <c r="A36" s="33"/>
      <c r="B36" s="34"/>
      <c r="C36" s="33"/>
      <c r="D36" s="33"/>
      <c r="E36" s="39" t="s">
        <v>40</v>
      </c>
      <c r="F36" s="106">
        <f>ROUND((SUM(BF140:BF3392)),  2)</f>
        <v>0</v>
      </c>
      <c r="G36" s="107"/>
      <c r="H36" s="107"/>
      <c r="I36" s="108">
        <v>0.2</v>
      </c>
      <c r="J36" s="106">
        <f>ROUND(((SUM(BF140:BF3392))*I36),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Z36" s="98" t="s">
        <v>184</v>
      </c>
      <c r="BA36" s="98" t="s">
        <v>1</v>
      </c>
      <c r="BB36" s="98" t="s">
        <v>1</v>
      </c>
      <c r="BC36" s="98" t="s">
        <v>185</v>
      </c>
      <c r="BD36" s="98" t="s">
        <v>87</v>
      </c>
    </row>
    <row r="37" spans="1:56" s="2" customFormat="1" ht="14.45" hidden="1" customHeight="1">
      <c r="A37" s="33"/>
      <c r="B37" s="34"/>
      <c r="C37" s="33"/>
      <c r="D37" s="33"/>
      <c r="E37" s="28" t="s">
        <v>41</v>
      </c>
      <c r="F37" s="109">
        <f>ROUND((SUM(BG140:BG3392)),  2)</f>
        <v>0</v>
      </c>
      <c r="G37" s="33"/>
      <c r="H37" s="33"/>
      <c r="I37" s="110">
        <v>0.2</v>
      </c>
      <c r="J37" s="109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Z37" s="98" t="s">
        <v>186</v>
      </c>
      <c r="BA37" s="98" t="s">
        <v>1</v>
      </c>
      <c r="BB37" s="98" t="s">
        <v>1</v>
      </c>
      <c r="BC37" s="98" t="s">
        <v>187</v>
      </c>
      <c r="BD37" s="98" t="s">
        <v>87</v>
      </c>
    </row>
    <row r="38" spans="1:56" s="2" customFormat="1" ht="14.45" hidden="1" customHeight="1">
      <c r="A38" s="33"/>
      <c r="B38" s="34"/>
      <c r="C38" s="33"/>
      <c r="D38" s="33"/>
      <c r="E38" s="28" t="s">
        <v>42</v>
      </c>
      <c r="F38" s="109">
        <f>ROUND((SUM(BH140:BH3392)),  2)</f>
        <v>0</v>
      </c>
      <c r="G38" s="33"/>
      <c r="H38" s="33"/>
      <c r="I38" s="110">
        <v>0.2</v>
      </c>
      <c r="J38" s="109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Z38" s="98" t="s">
        <v>188</v>
      </c>
      <c r="BA38" s="98" t="s">
        <v>1</v>
      </c>
      <c r="BB38" s="98" t="s">
        <v>1</v>
      </c>
      <c r="BC38" s="98" t="s">
        <v>189</v>
      </c>
      <c r="BD38" s="98" t="s">
        <v>87</v>
      </c>
    </row>
    <row r="39" spans="1:56" s="2" customFormat="1" ht="14.45" hidden="1" customHeight="1">
      <c r="A39" s="33"/>
      <c r="B39" s="34"/>
      <c r="C39" s="33"/>
      <c r="D39" s="33"/>
      <c r="E39" s="39" t="s">
        <v>43</v>
      </c>
      <c r="F39" s="106">
        <f>ROUND((SUM(BI140:BI3392)),  2)</f>
        <v>0</v>
      </c>
      <c r="G39" s="107"/>
      <c r="H39" s="107"/>
      <c r="I39" s="108">
        <v>0</v>
      </c>
      <c r="J39" s="106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Z39" s="98" t="s">
        <v>190</v>
      </c>
      <c r="BA39" s="98" t="s">
        <v>1</v>
      </c>
      <c r="BB39" s="98" t="s">
        <v>1</v>
      </c>
      <c r="BC39" s="98" t="s">
        <v>191</v>
      </c>
      <c r="BD39" s="98" t="s">
        <v>87</v>
      </c>
    </row>
    <row r="40" spans="1:56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Z40" s="98" t="s">
        <v>192</v>
      </c>
      <c r="BA40" s="98" t="s">
        <v>1</v>
      </c>
      <c r="BB40" s="98" t="s">
        <v>1</v>
      </c>
      <c r="BC40" s="98" t="s">
        <v>193</v>
      </c>
      <c r="BD40" s="98" t="s">
        <v>87</v>
      </c>
    </row>
    <row r="41" spans="1:56" s="2" customFormat="1" ht="25.35" customHeight="1">
      <c r="A41" s="33"/>
      <c r="B41" s="34"/>
      <c r="C41" s="111"/>
      <c r="D41" s="112" t="s">
        <v>44</v>
      </c>
      <c r="E41" s="64"/>
      <c r="F41" s="64"/>
      <c r="G41" s="113" t="s">
        <v>45</v>
      </c>
      <c r="H41" s="114" t="s">
        <v>46</v>
      </c>
      <c r="I41" s="64"/>
      <c r="J41" s="115">
        <f>SUM(J32:J39)</f>
        <v>0</v>
      </c>
      <c r="K41" s="116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Z41" s="98" t="s">
        <v>194</v>
      </c>
      <c r="BA41" s="98" t="s">
        <v>195</v>
      </c>
      <c r="BB41" s="98" t="s">
        <v>1</v>
      </c>
      <c r="BC41" s="98" t="s">
        <v>196</v>
      </c>
      <c r="BD41" s="98" t="s">
        <v>87</v>
      </c>
    </row>
    <row r="42" spans="1:56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Z42" s="98" t="s">
        <v>197</v>
      </c>
      <c r="BA42" s="98" t="s">
        <v>198</v>
      </c>
      <c r="BB42" s="98" t="s">
        <v>1</v>
      </c>
      <c r="BC42" s="98" t="s">
        <v>199</v>
      </c>
      <c r="BD42" s="98" t="s">
        <v>87</v>
      </c>
    </row>
    <row r="43" spans="1:56" s="1" customFormat="1" ht="14.45" customHeight="1">
      <c r="B43" s="21"/>
      <c r="L43" s="21"/>
      <c r="AZ43" s="98" t="s">
        <v>200</v>
      </c>
      <c r="BA43" s="98" t="s">
        <v>201</v>
      </c>
      <c r="BB43" s="98" t="s">
        <v>1</v>
      </c>
      <c r="BC43" s="98" t="s">
        <v>202</v>
      </c>
      <c r="BD43" s="98" t="s">
        <v>87</v>
      </c>
    </row>
    <row r="44" spans="1:56" s="1" customFormat="1" ht="14.45" customHeight="1">
      <c r="B44" s="21"/>
      <c r="L44" s="21"/>
      <c r="AZ44" s="98" t="s">
        <v>203</v>
      </c>
      <c r="BA44" s="98" t="s">
        <v>204</v>
      </c>
      <c r="BB44" s="98" t="s">
        <v>1</v>
      </c>
      <c r="BC44" s="98" t="s">
        <v>205</v>
      </c>
      <c r="BD44" s="98" t="s">
        <v>87</v>
      </c>
    </row>
    <row r="45" spans="1:56" s="1" customFormat="1" ht="14.45" customHeight="1">
      <c r="B45" s="21"/>
      <c r="L45" s="21"/>
      <c r="AZ45" s="98" t="s">
        <v>206</v>
      </c>
      <c r="BA45" s="98" t="s">
        <v>207</v>
      </c>
      <c r="BB45" s="98" t="s">
        <v>1</v>
      </c>
      <c r="BC45" s="98" t="s">
        <v>208</v>
      </c>
      <c r="BD45" s="98" t="s">
        <v>87</v>
      </c>
    </row>
    <row r="46" spans="1:56" s="1" customFormat="1" ht="14.45" customHeight="1">
      <c r="B46" s="21"/>
      <c r="L46" s="21"/>
      <c r="AZ46" s="98" t="s">
        <v>209</v>
      </c>
      <c r="BA46" s="98" t="s">
        <v>210</v>
      </c>
      <c r="BB46" s="98" t="s">
        <v>1</v>
      </c>
      <c r="BC46" s="98" t="s">
        <v>211</v>
      </c>
      <c r="BD46" s="98" t="s">
        <v>87</v>
      </c>
    </row>
    <row r="47" spans="1:56" s="1" customFormat="1" ht="14.45" customHeight="1">
      <c r="B47" s="21"/>
      <c r="L47" s="21"/>
      <c r="AZ47" s="98" t="s">
        <v>212</v>
      </c>
      <c r="BA47" s="98" t="s">
        <v>213</v>
      </c>
      <c r="BB47" s="98" t="s">
        <v>1</v>
      </c>
      <c r="BC47" s="98" t="s">
        <v>214</v>
      </c>
      <c r="BD47" s="98" t="s">
        <v>87</v>
      </c>
    </row>
    <row r="48" spans="1:56" s="1" customFormat="1" ht="14.45" customHeight="1">
      <c r="B48" s="21"/>
      <c r="L48" s="21"/>
      <c r="AZ48" s="98" t="s">
        <v>215</v>
      </c>
      <c r="BA48" s="98" t="s">
        <v>215</v>
      </c>
      <c r="BB48" s="98" t="s">
        <v>1</v>
      </c>
      <c r="BC48" s="98" t="s">
        <v>216</v>
      </c>
      <c r="BD48" s="98" t="s">
        <v>87</v>
      </c>
    </row>
    <row r="49" spans="1:56" s="1" customFormat="1" ht="14.45" customHeight="1">
      <c r="B49" s="21"/>
      <c r="L49" s="21"/>
      <c r="AZ49" s="98" t="s">
        <v>217</v>
      </c>
      <c r="BA49" s="98" t="s">
        <v>218</v>
      </c>
      <c r="BB49" s="98" t="s">
        <v>1</v>
      </c>
      <c r="BC49" s="98" t="s">
        <v>219</v>
      </c>
      <c r="BD49" s="98" t="s">
        <v>87</v>
      </c>
    </row>
    <row r="50" spans="1:56" s="2" customFormat="1" ht="14.45" customHeight="1">
      <c r="B50" s="46"/>
      <c r="D50" s="47" t="s">
        <v>47</v>
      </c>
      <c r="E50" s="48"/>
      <c r="F50" s="48"/>
      <c r="G50" s="47" t="s">
        <v>48</v>
      </c>
      <c r="H50" s="48"/>
      <c r="I50" s="48"/>
      <c r="J50" s="48"/>
      <c r="K50" s="48"/>
      <c r="L50" s="46"/>
      <c r="AZ50" s="98" t="s">
        <v>220</v>
      </c>
      <c r="BA50" s="98" t="s">
        <v>221</v>
      </c>
      <c r="BB50" s="98" t="s">
        <v>1</v>
      </c>
      <c r="BC50" s="98" t="s">
        <v>222</v>
      </c>
      <c r="BD50" s="98" t="s">
        <v>87</v>
      </c>
    </row>
    <row r="51" spans="1:56" ht="11.25">
      <c r="B51" s="21"/>
      <c r="L51" s="21"/>
    </row>
    <row r="52" spans="1:56" ht="11.25">
      <c r="B52" s="21"/>
      <c r="L52" s="21"/>
    </row>
    <row r="53" spans="1:56" ht="11.25">
      <c r="B53" s="21"/>
      <c r="L53" s="21"/>
    </row>
    <row r="54" spans="1:56" ht="11.25">
      <c r="B54" s="21"/>
      <c r="L54" s="21"/>
    </row>
    <row r="55" spans="1:56" ht="11.25">
      <c r="B55" s="21"/>
      <c r="L55" s="21"/>
    </row>
    <row r="56" spans="1:56" ht="11.25">
      <c r="B56" s="21"/>
      <c r="L56" s="21"/>
    </row>
    <row r="57" spans="1:56" ht="11.25">
      <c r="B57" s="21"/>
      <c r="L57" s="21"/>
    </row>
    <row r="58" spans="1:56" ht="11.25">
      <c r="B58" s="21"/>
      <c r="L58" s="21"/>
    </row>
    <row r="59" spans="1:56" ht="11.25">
      <c r="B59" s="21"/>
      <c r="L59" s="21"/>
    </row>
    <row r="60" spans="1:56" ht="11.25">
      <c r="B60" s="21"/>
      <c r="L60" s="21"/>
    </row>
    <row r="61" spans="1:56" s="2" customFormat="1" ht="12.75">
      <c r="A61" s="33"/>
      <c r="B61" s="34"/>
      <c r="C61" s="33"/>
      <c r="D61" s="49" t="s">
        <v>49</v>
      </c>
      <c r="E61" s="36"/>
      <c r="F61" s="117" t="s">
        <v>50</v>
      </c>
      <c r="G61" s="49" t="s">
        <v>49</v>
      </c>
      <c r="H61" s="36"/>
      <c r="I61" s="36"/>
      <c r="J61" s="118" t="s">
        <v>50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56" ht="11.25">
      <c r="B62" s="21"/>
      <c r="L62" s="21"/>
    </row>
    <row r="63" spans="1:56" ht="11.25">
      <c r="B63" s="21"/>
      <c r="L63" s="21"/>
    </row>
    <row r="64" spans="1:56" ht="11.25">
      <c r="B64" s="21"/>
      <c r="L64" s="21"/>
    </row>
    <row r="65" spans="1:31" s="2" customFormat="1" ht="12.75">
      <c r="A65" s="33"/>
      <c r="B65" s="34"/>
      <c r="C65" s="33"/>
      <c r="D65" s="47" t="s">
        <v>51</v>
      </c>
      <c r="E65" s="50"/>
      <c r="F65" s="50"/>
      <c r="G65" s="47" t="s">
        <v>52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3"/>
      <c r="B76" s="34"/>
      <c r="C76" s="33"/>
      <c r="D76" s="49" t="s">
        <v>49</v>
      </c>
      <c r="E76" s="36"/>
      <c r="F76" s="117" t="s">
        <v>50</v>
      </c>
      <c r="G76" s="49" t="s">
        <v>49</v>
      </c>
      <c r="H76" s="36"/>
      <c r="I76" s="36"/>
      <c r="J76" s="118" t="s">
        <v>50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223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26.25" customHeight="1">
      <c r="A85" s="33"/>
      <c r="B85" s="34"/>
      <c r="C85" s="33"/>
      <c r="D85" s="33"/>
      <c r="E85" s="270" t="str">
        <f>E7</f>
        <v xml:space="preserve">Dom Hudby - Obnova objektu NKP </v>
      </c>
      <c r="F85" s="271"/>
      <c r="G85" s="271"/>
      <c r="H85" s="271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106</v>
      </c>
      <c r="L86" s="21"/>
    </row>
    <row r="87" spans="1:31" s="2" customFormat="1" ht="16.5" customHeight="1">
      <c r="A87" s="33"/>
      <c r="B87" s="34"/>
      <c r="C87" s="33"/>
      <c r="D87" s="33"/>
      <c r="E87" s="270" t="s">
        <v>109</v>
      </c>
      <c r="F87" s="272"/>
      <c r="G87" s="272"/>
      <c r="H87" s="272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112</v>
      </c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30" customHeight="1">
      <c r="A89" s="33"/>
      <c r="B89" s="34"/>
      <c r="C89" s="33"/>
      <c r="D89" s="33"/>
      <c r="E89" s="246" t="str">
        <f>E11</f>
        <v>01.1 - D 1.1 Architektúra - D1.1.1 Búracie práce, D1.1.2 Nový stav, D1.1.3 Sanácia zvlhnutia, D1.2 Statika</v>
      </c>
      <c r="F89" s="272"/>
      <c r="G89" s="272"/>
      <c r="H89" s="272"/>
      <c r="I89" s="33"/>
      <c r="J89" s="33"/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3"/>
      <c r="E91" s="33"/>
      <c r="F91" s="26" t="str">
        <f>F14</f>
        <v>Bratislava, Panenská 11</v>
      </c>
      <c r="G91" s="33"/>
      <c r="H91" s="33"/>
      <c r="I91" s="28" t="s">
        <v>21</v>
      </c>
      <c r="J91" s="59">
        <f>IF(J14="","",J14)</f>
        <v>44404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25.7" customHeight="1">
      <c r="A93" s="33"/>
      <c r="B93" s="34"/>
      <c r="C93" s="28" t="s">
        <v>22</v>
      </c>
      <c r="D93" s="33"/>
      <c r="E93" s="33"/>
      <c r="F93" s="26" t="str">
        <f>E17</f>
        <v>GIB Hlavné mesto SR Bratislva</v>
      </c>
      <c r="G93" s="33"/>
      <c r="H93" s="33"/>
      <c r="I93" s="28" t="s">
        <v>28</v>
      </c>
      <c r="J93" s="31" t="str">
        <f>E23</f>
        <v>Ing. arch. Matúš Ivanič</v>
      </c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3"/>
      <c r="E94" s="33"/>
      <c r="F94" s="26" t="str">
        <f>IF(E20="","",E20)</f>
        <v>Vyplň údaj</v>
      </c>
      <c r="G94" s="33"/>
      <c r="H94" s="33"/>
      <c r="I94" s="28" t="s">
        <v>31</v>
      </c>
      <c r="J94" s="31" t="str">
        <f>E26</f>
        <v>Rosoft, s.r.o.</v>
      </c>
      <c r="K94" s="33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9" t="s">
        <v>224</v>
      </c>
      <c r="D96" s="111"/>
      <c r="E96" s="111"/>
      <c r="F96" s="111"/>
      <c r="G96" s="111"/>
      <c r="H96" s="111"/>
      <c r="I96" s="111"/>
      <c r="J96" s="120" t="s">
        <v>225</v>
      </c>
      <c r="K96" s="111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6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21" t="s">
        <v>226</v>
      </c>
      <c r="D98" s="33"/>
      <c r="E98" s="33"/>
      <c r="F98" s="33"/>
      <c r="G98" s="33"/>
      <c r="H98" s="33"/>
      <c r="I98" s="33"/>
      <c r="J98" s="75">
        <f>J140</f>
        <v>0</v>
      </c>
      <c r="K98" s="33"/>
      <c r="L98" s="46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227</v>
      </c>
    </row>
    <row r="99" spans="1:47" s="9" customFormat="1" ht="24.95" customHeight="1">
      <c r="B99" s="122"/>
      <c r="D99" s="123" t="s">
        <v>228</v>
      </c>
      <c r="E99" s="124"/>
      <c r="F99" s="124"/>
      <c r="G99" s="124"/>
      <c r="H99" s="124"/>
      <c r="I99" s="124"/>
      <c r="J99" s="125">
        <f>J141</f>
        <v>0</v>
      </c>
      <c r="L99" s="122"/>
    </row>
    <row r="100" spans="1:47" s="10" customFormat="1" ht="19.899999999999999" customHeight="1">
      <c r="B100" s="126"/>
      <c r="D100" s="127" t="s">
        <v>229</v>
      </c>
      <c r="E100" s="128"/>
      <c r="F100" s="128"/>
      <c r="G100" s="128"/>
      <c r="H100" s="128"/>
      <c r="I100" s="128"/>
      <c r="J100" s="129">
        <f>J142</f>
        <v>0</v>
      </c>
      <c r="L100" s="126"/>
    </row>
    <row r="101" spans="1:47" s="10" customFormat="1" ht="19.899999999999999" customHeight="1">
      <c r="B101" s="126"/>
      <c r="D101" s="127" t="s">
        <v>230</v>
      </c>
      <c r="E101" s="128"/>
      <c r="F101" s="128"/>
      <c r="G101" s="128"/>
      <c r="H101" s="128"/>
      <c r="I101" s="128"/>
      <c r="J101" s="129">
        <f>J207</f>
        <v>0</v>
      </c>
      <c r="L101" s="126"/>
    </row>
    <row r="102" spans="1:47" s="10" customFormat="1" ht="19.899999999999999" customHeight="1">
      <c r="B102" s="126"/>
      <c r="D102" s="127" t="s">
        <v>231</v>
      </c>
      <c r="E102" s="128"/>
      <c r="F102" s="128"/>
      <c r="G102" s="128"/>
      <c r="H102" s="128"/>
      <c r="I102" s="128"/>
      <c r="J102" s="129">
        <f>J348</f>
        <v>0</v>
      </c>
      <c r="L102" s="126"/>
    </row>
    <row r="103" spans="1:47" s="10" customFormat="1" ht="19.899999999999999" customHeight="1">
      <c r="B103" s="126"/>
      <c r="D103" s="127" t="s">
        <v>232</v>
      </c>
      <c r="E103" s="128"/>
      <c r="F103" s="128"/>
      <c r="G103" s="128"/>
      <c r="H103" s="128"/>
      <c r="I103" s="128"/>
      <c r="J103" s="129">
        <f>J619</f>
        <v>0</v>
      </c>
      <c r="L103" s="126"/>
    </row>
    <row r="104" spans="1:47" s="10" customFormat="1" ht="19.899999999999999" customHeight="1">
      <c r="B104" s="126"/>
      <c r="D104" s="127" t="s">
        <v>233</v>
      </c>
      <c r="E104" s="128"/>
      <c r="F104" s="128"/>
      <c r="G104" s="128"/>
      <c r="H104" s="128"/>
      <c r="I104" s="128"/>
      <c r="J104" s="129">
        <f>J780</f>
        <v>0</v>
      </c>
      <c r="L104" s="126"/>
    </row>
    <row r="105" spans="1:47" s="10" customFormat="1" ht="19.899999999999999" customHeight="1">
      <c r="B105" s="126"/>
      <c r="D105" s="127" t="s">
        <v>234</v>
      </c>
      <c r="E105" s="128"/>
      <c r="F105" s="128"/>
      <c r="G105" s="128"/>
      <c r="H105" s="128"/>
      <c r="I105" s="128"/>
      <c r="J105" s="129">
        <f>J2665</f>
        <v>0</v>
      </c>
      <c r="L105" s="126"/>
    </row>
    <row r="106" spans="1:47" s="9" customFormat="1" ht="24.95" customHeight="1">
      <c r="B106" s="122"/>
      <c r="D106" s="123" t="s">
        <v>235</v>
      </c>
      <c r="E106" s="124"/>
      <c r="F106" s="124"/>
      <c r="G106" s="124"/>
      <c r="H106" s="124"/>
      <c r="I106" s="124"/>
      <c r="J106" s="125">
        <f>J2667</f>
        <v>0</v>
      </c>
      <c r="L106" s="122"/>
    </row>
    <row r="107" spans="1:47" s="10" customFormat="1" ht="19.899999999999999" customHeight="1">
      <c r="B107" s="126"/>
      <c r="D107" s="127" t="s">
        <v>236</v>
      </c>
      <c r="E107" s="128"/>
      <c r="F107" s="128"/>
      <c r="G107" s="128"/>
      <c r="H107" s="128"/>
      <c r="I107" s="128"/>
      <c r="J107" s="129">
        <f>J2668</f>
        <v>0</v>
      </c>
      <c r="L107" s="126"/>
    </row>
    <row r="108" spans="1:47" s="10" customFormat="1" ht="19.899999999999999" customHeight="1">
      <c r="B108" s="126"/>
      <c r="D108" s="127" t="s">
        <v>237</v>
      </c>
      <c r="E108" s="128"/>
      <c r="F108" s="128"/>
      <c r="G108" s="128"/>
      <c r="H108" s="128"/>
      <c r="I108" s="128"/>
      <c r="J108" s="129">
        <f>J2673</f>
        <v>0</v>
      </c>
      <c r="L108" s="126"/>
    </row>
    <row r="109" spans="1:47" s="10" customFormat="1" ht="19.899999999999999" customHeight="1">
      <c r="B109" s="126"/>
      <c r="D109" s="127" t="s">
        <v>238</v>
      </c>
      <c r="E109" s="128"/>
      <c r="F109" s="128"/>
      <c r="G109" s="128"/>
      <c r="H109" s="128"/>
      <c r="I109" s="128"/>
      <c r="J109" s="129">
        <f>J2680</f>
        <v>0</v>
      </c>
      <c r="L109" s="126"/>
    </row>
    <row r="110" spans="1:47" s="10" customFormat="1" ht="19.899999999999999" customHeight="1">
      <c r="B110" s="126"/>
      <c r="D110" s="127" t="s">
        <v>239</v>
      </c>
      <c r="E110" s="128"/>
      <c r="F110" s="128"/>
      <c r="G110" s="128"/>
      <c r="H110" s="128"/>
      <c r="I110" s="128"/>
      <c r="J110" s="129">
        <f>J2820</f>
        <v>0</v>
      </c>
      <c r="L110" s="126"/>
    </row>
    <row r="111" spans="1:47" s="10" customFormat="1" ht="19.899999999999999" customHeight="1">
      <c r="B111" s="126"/>
      <c r="D111" s="127" t="s">
        <v>240</v>
      </c>
      <c r="E111" s="128"/>
      <c r="F111" s="128"/>
      <c r="G111" s="128"/>
      <c r="H111" s="128"/>
      <c r="I111" s="128"/>
      <c r="J111" s="129">
        <f>J2829</f>
        <v>0</v>
      </c>
      <c r="L111" s="126"/>
    </row>
    <row r="112" spans="1:47" s="10" customFormat="1" ht="19.899999999999999" customHeight="1">
      <c r="B112" s="126"/>
      <c r="D112" s="127" t="s">
        <v>241</v>
      </c>
      <c r="E112" s="128"/>
      <c r="F112" s="128"/>
      <c r="G112" s="128"/>
      <c r="H112" s="128"/>
      <c r="I112" s="128"/>
      <c r="J112" s="129">
        <f>J2948</f>
        <v>0</v>
      </c>
      <c r="L112" s="126"/>
    </row>
    <row r="113" spans="1:31" s="10" customFormat="1" ht="19.899999999999999" customHeight="1">
      <c r="B113" s="126"/>
      <c r="D113" s="127" t="s">
        <v>242</v>
      </c>
      <c r="E113" s="128"/>
      <c r="F113" s="128"/>
      <c r="G113" s="128"/>
      <c r="H113" s="128"/>
      <c r="I113" s="128"/>
      <c r="J113" s="129">
        <f>J2951</f>
        <v>0</v>
      </c>
      <c r="L113" s="126"/>
    </row>
    <row r="114" spans="1:31" s="10" customFormat="1" ht="19.899999999999999" customHeight="1">
      <c r="B114" s="126"/>
      <c r="D114" s="127" t="s">
        <v>243</v>
      </c>
      <c r="E114" s="128"/>
      <c r="F114" s="128"/>
      <c r="G114" s="128"/>
      <c r="H114" s="128"/>
      <c r="I114" s="128"/>
      <c r="J114" s="129">
        <f>J2981</f>
        <v>0</v>
      </c>
      <c r="L114" s="126"/>
    </row>
    <row r="115" spans="1:31" s="10" customFormat="1" ht="19.899999999999999" customHeight="1">
      <c r="B115" s="126"/>
      <c r="D115" s="127" t="s">
        <v>244</v>
      </c>
      <c r="E115" s="128"/>
      <c r="F115" s="128"/>
      <c r="G115" s="128"/>
      <c r="H115" s="128"/>
      <c r="I115" s="128"/>
      <c r="J115" s="129">
        <f>J2988</f>
        <v>0</v>
      </c>
      <c r="L115" s="126"/>
    </row>
    <row r="116" spans="1:31" s="10" customFormat="1" ht="19.899999999999999" customHeight="1">
      <c r="B116" s="126"/>
      <c r="D116" s="127" t="s">
        <v>245</v>
      </c>
      <c r="E116" s="128"/>
      <c r="F116" s="128"/>
      <c r="G116" s="128"/>
      <c r="H116" s="128"/>
      <c r="I116" s="128"/>
      <c r="J116" s="129">
        <f>J3045</f>
        <v>0</v>
      </c>
      <c r="L116" s="126"/>
    </row>
    <row r="117" spans="1:31" s="10" customFormat="1" ht="19.899999999999999" customHeight="1">
      <c r="B117" s="126"/>
      <c r="D117" s="127" t="s">
        <v>246</v>
      </c>
      <c r="E117" s="128"/>
      <c r="F117" s="128"/>
      <c r="G117" s="128"/>
      <c r="H117" s="128"/>
      <c r="I117" s="128"/>
      <c r="J117" s="129">
        <f>J3048</f>
        <v>0</v>
      </c>
      <c r="L117" s="126"/>
    </row>
    <row r="118" spans="1:31" s="9" customFormat="1" ht="24.95" customHeight="1">
      <c r="B118" s="122"/>
      <c r="D118" s="123" t="s">
        <v>247</v>
      </c>
      <c r="E118" s="124"/>
      <c r="F118" s="124"/>
      <c r="G118" s="124"/>
      <c r="H118" s="124"/>
      <c r="I118" s="124"/>
      <c r="J118" s="125">
        <f>J3195</f>
        <v>0</v>
      </c>
      <c r="L118" s="122"/>
    </row>
    <row r="119" spans="1:31" s="2" customFormat="1" ht="21.7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6.95" customHeight="1">
      <c r="A120" s="33"/>
      <c r="B120" s="51"/>
      <c r="C120" s="52"/>
      <c r="D120" s="52"/>
      <c r="E120" s="52"/>
      <c r="F120" s="52"/>
      <c r="G120" s="52"/>
      <c r="H120" s="52"/>
      <c r="I120" s="52"/>
      <c r="J120" s="52"/>
      <c r="K120" s="52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4" spans="1:31" s="2" customFormat="1" ht="6.95" customHeight="1">
      <c r="A124" s="33"/>
      <c r="B124" s="53"/>
      <c r="C124" s="54"/>
      <c r="D124" s="54"/>
      <c r="E124" s="54"/>
      <c r="F124" s="54"/>
      <c r="G124" s="54"/>
      <c r="H124" s="54"/>
      <c r="I124" s="54"/>
      <c r="J124" s="54"/>
      <c r="K124" s="54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24.95" customHeight="1">
      <c r="A125" s="33"/>
      <c r="B125" s="34"/>
      <c r="C125" s="22" t="s">
        <v>248</v>
      </c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8" t="s">
        <v>15</v>
      </c>
      <c r="D127" s="33"/>
      <c r="E127" s="33"/>
      <c r="F127" s="33"/>
      <c r="G127" s="33"/>
      <c r="H127" s="33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26.25" customHeight="1">
      <c r="A128" s="33"/>
      <c r="B128" s="34"/>
      <c r="C128" s="33"/>
      <c r="D128" s="33"/>
      <c r="E128" s="270" t="str">
        <f>E7</f>
        <v xml:space="preserve">Dom Hudby - Obnova objektu NKP </v>
      </c>
      <c r="F128" s="271"/>
      <c r="G128" s="271"/>
      <c r="H128" s="271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1" customFormat="1" ht="12" customHeight="1">
      <c r="B129" s="21"/>
      <c r="C129" s="28" t="s">
        <v>106</v>
      </c>
      <c r="L129" s="21"/>
    </row>
    <row r="130" spans="1:65" s="2" customFormat="1" ht="16.5" customHeight="1">
      <c r="A130" s="33"/>
      <c r="B130" s="34"/>
      <c r="C130" s="33"/>
      <c r="D130" s="33"/>
      <c r="E130" s="270" t="s">
        <v>109</v>
      </c>
      <c r="F130" s="272"/>
      <c r="G130" s="272"/>
      <c r="H130" s="272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8" t="s">
        <v>112</v>
      </c>
      <c r="D131" s="33"/>
      <c r="E131" s="33"/>
      <c r="F131" s="33"/>
      <c r="G131" s="33"/>
      <c r="H131" s="33"/>
      <c r="I131" s="33"/>
      <c r="J131" s="33"/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30" customHeight="1">
      <c r="A132" s="33"/>
      <c r="B132" s="34"/>
      <c r="C132" s="33"/>
      <c r="D132" s="33"/>
      <c r="E132" s="246" t="str">
        <f>E11</f>
        <v>01.1 - D 1.1 Architektúra - D1.1.1 Búracie práce, D1.1.2 Nový stav, D1.1.3 Sanácia zvlhnutia, D1.2 Statika</v>
      </c>
      <c r="F132" s="272"/>
      <c r="G132" s="272"/>
      <c r="H132" s="272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6.95" customHeight="1">
      <c r="A133" s="33"/>
      <c r="B133" s="34"/>
      <c r="C133" s="33"/>
      <c r="D133" s="33"/>
      <c r="E133" s="33"/>
      <c r="F133" s="33"/>
      <c r="G133" s="33"/>
      <c r="H133" s="33"/>
      <c r="I133" s="33"/>
      <c r="J133" s="33"/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2" customHeight="1">
      <c r="A134" s="33"/>
      <c r="B134" s="34"/>
      <c r="C134" s="28" t="s">
        <v>19</v>
      </c>
      <c r="D134" s="33"/>
      <c r="E134" s="33"/>
      <c r="F134" s="26" t="str">
        <f>F14</f>
        <v>Bratislava, Panenská 11</v>
      </c>
      <c r="G134" s="33"/>
      <c r="H134" s="33"/>
      <c r="I134" s="28" t="s">
        <v>21</v>
      </c>
      <c r="J134" s="59">
        <f>IF(J14="","",J14)</f>
        <v>44404</v>
      </c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6.9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6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2" customFormat="1" ht="25.7" customHeight="1">
      <c r="A136" s="33"/>
      <c r="B136" s="34"/>
      <c r="C136" s="28" t="s">
        <v>22</v>
      </c>
      <c r="D136" s="33"/>
      <c r="E136" s="33"/>
      <c r="F136" s="26" t="str">
        <f>E17</f>
        <v>GIB Hlavné mesto SR Bratislva</v>
      </c>
      <c r="G136" s="33"/>
      <c r="H136" s="33"/>
      <c r="I136" s="28" t="s">
        <v>28</v>
      </c>
      <c r="J136" s="31" t="str">
        <f>E23</f>
        <v>Ing. arch. Matúš Ivanič</v>
      </c>
      <c r="K136" s="33"/>
      <c r="L136" s="46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5" s="2" customFormat="1" ht="15.2" customHeight="1">
      <c r="A137" s="33"/>
      <c r="B137" s="34"/>
      <c r="C137" s="28" t="s">
        <v>26</v>
      </c>
      <c r="D137" s="33"/>
      <c r="E137" s="33"/>
      <c r="F137" s="26" t="str">
        <f>IF(E20="","",E20)</f>
        <v>Vyplň údaj</v>
      </c>
      <c r="G137" s="33"/>
      <c r="H137" s="33"/>
      <c r="I137" s="28" t="s">
        <v>31</v>
      </c>
      <c r="J137" s="31" t="str">
        <f>E26</f>
        <v>Rosoft, s.r.o.</v>
      </c>
      <c r="K137" s="33"/>
      <c r="L137" s="46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5" s="2" customFormat="1" ht="10.35" customHeight="1">
      <c r="A138" s="33"/>
      <c r="B138" s="34"/>
      <c r="C138" s="33"/>
      <c r="D138" s="33"/>
      <c r="E138" s="33"/>
      <c r="F138" s="33"/>
      <c r="G138" s="33"/>
      <c r="H138" s="33"/>
      <c r="I138" s="33"/>
      <c r="J138" s="33"/>
      <c r="K138" s="33"/>
      <c r="L138" s="46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5" s="11" customFormat="1" ht="29.25" customHeight="1">
      <c r="A139" s="130"/>
      <c r="B139" s="131"/>
      <c r="C139" s="132" t="s">
        <v>249</v>
      </c>
      <c r="D139" s="133" t="s">
        <v>59</v>
      </c>
      <c r="E139" s="133" t="s">
        <v>55</v>
      </c>
      <c r="F139" s="133" t="s">
        <v>56</v>
      </c>
      <c r="G139" s="133" t="s">
        <v>250</v>
      </c>
      <c r="H139" s="133" t="s">
        <v>251</v>
      </c>
      <c r="I139" s="133" t="s">
        <v>252</v>
      </c>
      <c r="J139" s="134" t="s">
        <v>225</v>
      </c>
      <c r="K139" s="135" t="s">
        <v>253</v>
      </c>
      <c r="L139" s="136"/>
      <c r="M139" s="66" t="s">
        <v>1</v>
      </c>
      <c r="N139" s="67" t="s">
        <v>38</v>
      </c>
      <c r="O139" s="67" t="s">
        <v>254</v>
      </c>
      <c r="P139" s="67" t="s">
        <v>255</v>
      </c>
      <c r="Q139" s="67" t="s">
        <v>256</v>
      </c>
      <c r="R139" s="67" t="s">
        <v>257</v>
      </c>
      <c r="S139" s="67" t="s">
        <v>258</v>
      </c>
      <c r="T139" s="68" t="s">
        <v>259</v>
      </c>
      <c r="U139" s="130"/>
      <c r="V139" s="130"/>
      <c r="W139" s="130"/>
      <c r="X139" s="130"/>
      <c r="Y139" s="130"/>
      <c r="Z139" s="130"/>
      <c r="AA139" s="130"/>
      <c r="AB139" s="130"/>
      <c r="AC139" s="130"/>
      <c r="AD139" s="130"/>
      <c r="AE139" s="130"/>
    </row>
    <row r="140" spans="1:65" s="2" customFormat="1" ht="22.9" customHeight="1">
      <c r="A140" s="33"/>
      <c r="B140" s="34"/>
      <c r="C140" s="73" t="s">
        <v>226</v>
      </c>
      <c r="D140" s="33"/>
      <c r="E140" s="33"/>
      <c r="F140" s="33"/>
      <c r="G140" s="33"/>
      <c r="H140" s="33"/>
      <c r="I140" s="33"/>
      <c r="J140" s="137">
        <f>BK140</f>
        <v>0</v>
      </c>
      <c r="K140" s="33"/>
      <c r="L140" s="34"/>
      <c r="M140" s="69"/>
      <c r="N140" s="60"/>
      <c r="O140" s="70"/>
      <c r="P140" s="138">
        <f>P141+P2667+P3195</f>
        <v>0</v>
      </c>
      <c r="Q140" s="70"/>
      <c r="R140" s="138">
        <f>R141+R2667+R3195</f>
        <v>1000.81979097</v>
      </c>
      <c r="S140" s="70"/>
      <c r="T140" s="139">
        <f>T141+T2667+T3195</f>
        <v>1317.4339937599998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73</v>
      </c>
      <c r="AU140" s="18" t="s">
        <v>227</v>
      </c>
      <c r="BK140" s="140">
        <f>BK141+BK2667+BK3195</f>
        <v>0</v>
      </c>
    </row>
    <row r="141" spans="1:65" s="12" customFormat="1" ht="25.9" customHeight="1">
      <c r="B141" s="141"/>
      <c r="D141" s="142" t="s">
        <v>73</v>
      </c>
      <c r="E141" s="143" t="s">
        <v>260</v>
      </c>
      <c r="F141" s="143" t="s">
        <v>261</v>
      </c>
      <c r="I141" s="144"/>
      <c r="J141" s="145">
        <f>BK141</f>
        <v>0</v>
      </c>
      <c r="L141" s="141"/>
      <c r="M141" s="146"/>
      <c r="N141" s="147"/>
      <c r="O141" s="147"/>
      <c r="P141" s="148">
        <f>P142+P207+P348+P619+P780+P2665</f>
        <v>0</v>
      </c>
      <c r="Q141" s="147"/>
      <c r="R141" s="148">
        <f>R142+R207+R348+R619+R780+R2665</f>
        <v>950.21743075999996</v>
      </c>
      <c r="S141" s="147"/>
      <c r="T141" s="149">
        <f>T142+T207+T348+T619+T780+T2665</f>
        <v>1200.6236429999999</v>
      </c>
      <c r="AR141" s="142" t="s">
        <v>81</v>
      </c>
      <c r="AT141" s="150" t="s">
        <v>73</v>
      </c>
      <c r="AU141" s="150" t="s">
        <v>74</v>
      </c>
      <c r="AY141" s="142" t="s">
        <v>262</v>
      </c>
      <c r="BK141" s="151">
        <f>BK142+BK207+BK348+BK619+BK780+BK2665</f>
        <v>0</v>
      </c>
    </row>
    <row r="142" spans="1:65" s="12" customFormat="1" ht="22.9" customHeight="1">
      <c r="B142" s="141"/>
      <c r="D142" s="142" t="s">
        <v>73</v>
      </c>
      <c r="E142" s="152" t="s">
        <v>81</v>
      </c>
      <c r="F142" s="152" t="s">
        <v>263</v>
      </c>
      <c r="I142" s="144"/>
      <c r="J142" s="153">
        <f>BK142</f>
        <v>0</v>
      </c>
      <c r="L142" s="141"/>
      <c r="M142" s="146"/>
      <c r="N142" s="147"/>
      <c r="O142" s="147"/>
      <c r="P142" s="148">
        <f>SUM(P143:P206)</f>
        <v>0</v>
      </c>
      <c r="Q142" s="147"/>
      <c r="R142" s="148">
        <f>SUM(R143:R206)</f>
        <v>0</v>
      </c>
      <c r="S142" s="147"/>
      <c r="T142" s="149">
        <f>SUM(T143:T206)</f>
        <v>168.49191999999999</v>
      </c>
      <c r="AR142" s="142" t="s">
        <v>81</v>
      </c>
      <c r="AT142" s="150" t="s">
        <v>73</v>
      </c>
      <c r="AU142" s="150" t="s">
        <v>81</v>
      </c>
      <c r="AY142" s="142" t="s">
        <v>262</v>
      </c>
      <c r="BK142" s="151">
        <f>SUM(BK143:BK206)</f>
        <v>0</v>
      </c>
    </row>
    <row r="143" spans="1:65" s="2" customFormat="1" ht="33" customHeight="1">
      <c r="A143" s="33"/>
      <c r="B143" s="154"/>
      <c r="C143" s="155" t="s">
        <v>81</v>
      </c>
      <c r="D143" s="155" t="s">
        <v>264</v>
      </c>
      <c r="E143" s="156" t="s">
        <v>265</v>
      </c>
      <c r="F143" s="157" t="s">
        <v>266</v>
      </c>
      <c r="G143" s="158" t="s">
        <v>267</v>
      </c>
      <c r="H143" s="159">
        <v>64.239999999999995</v>
      </c>
      <c r="I143" s="160"/>
      <c r="J143" s="161">
        <f>ROUND(I143*H143,2)</f>
        <v>0</v>
      </c>
      <c r="K143" s="162"/>
      <c r="L143" s="34"/>
      <c r="M143" s="163" t="s">
        <v>1</v>
      </c>
      <c r="N143" s="164" t="s">
        <v>40</v>
      </c>
      <c r="O143" s="62"/>
      <c r="P143" s="165">
        <f>O143*H143</f>
        <v>0</v>
      </c>
      <c r="Q143" s="165">
        <v>0</v>
      </c>
      <c r="R143" s="165">
        <f>Q143*H143</f>
        <v>0</v>
      </c>
      <c r="S143" s="165">
        <v>0.14499999999999999</v>
      </c>
      <c r="T143" s="166">
        <f>S143*H143</f>
        <v>9.3147999999999982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7" t="s">
        <v>268</v>
      </c>
      <c r="AT143" s="167" t="s">
        <v>264</v>
      </c>
      <c r="AU143" s="167" t="s">
        <v>87</v>
      </c>
      <c r="AY143" s="18" t="s">
        <v>262</v>
      </c>
      <c r="BE143" s="168">
        <f>IF(N143="základná",J143,0)</f>
        <v>0</v>
      </c>
      <c r="BF143" s="168">
        <f>IF(N143="znížená",J143,0)</f>
        <v>0</v>
      </c>
      <c r="BG143" s="168">
        <f>IF(N143="zákl. prenesená",J143,0)</f>
        <v>0</v>
      </c>
      <c r="BH143" s="168">
        <f>IF(N143="zníž. prenesená",J143,0)</f>
        <v>0</v>
      </c>
      <c r="BI143" s="168">
        <f>IF(N143="nulová",J143,0)</f>
        <v>0</v>
      </c>
      <c r="BJ143" s="18" t="s">
        <v>87</v>
      </c>
      <c r="BK143" s="168">
        <f>ROUND(I143*H143,2)</f>
        <v>0</v>
      </c>
      <c r="BL143" s="18" t="s">
        <v>268</v>
      </c>
      <c r="BM143" s="167" t="s">
        <v>269</v>
      </c>
    </row>
    <row r="144" spans="1:65" s="13" customFormat="1" ht="11.25">
      <c r="B144" s="169"/>
      <c r="D144" s="170" t="s">
        <v>270</v>
      </c>
      <c r="E144" s="171" t="s">
        <v>1</v>
      </c>
      <c r="F144" s="172" t="s">
        <v>271</v>
      </c>
      <c r="H144" s="171" t="s">
        <v>1</v>
      </c>
      <c r="I144" s="173"/>
      <c r="L144" s="169"/>
      <c r="M144" s="174"/>
      <c r="N144" s="175"/>
      <c r="O144" s="175"/>
      <c r="P144" s="175"/>
      <c r="Q144" s="175"/>
      <c r="R144" s="175"/>
      <c r="S144" s="175"/>
      <c r="T144" s="176"/>
      <c r="AT144" s="171" t="s">
        <v>270</v>
      </c>
      <c r="AU144" s="171" t="s">
        <v>87</v>
      </c>
      <c r="AV144" s="13" t="s">
        <v>81</v>
      </c>
      <c r="AW144" s="13" t="s">
        <v>30</v>
      </c>
      <c r="AX144" s="13" t="s">
        <v>74</v>
      </c>
      <c r="AY144" s="171" t="s">
        <v>262</v>
      </c>
    </row>
    <row r="145" spans="1:65" s="14" customFormat="1" ht="11.25">
      <c r="B145" s="177"/>
      <c r="D145" s="170" t="s">
        <v>270</v>
      </c>
      <c r="E145" s="178" t="s">
        <v>1</v>
      </c>
      <c r="F145" s="179" t="s">
        <v>272</v>
      </c>
      <c r="H145" s="180">
        <v>64.239999999999995</v>
      </c>
      <c r="I145" s="181"/>
      <c r="L145" s="177"/>
      <c r="M145" s="182"/>
      <c r="N145" s="183"/>
      <c r="O145" s="183"/>
      <c r="P145" s="183"/>
      <c r="Q145" s="183"/>
      <c r="R145" s="183"/>
      <c r="S145" s="183"/>
      <c r="T145" s="184"/>
      <c r="AT145" s="178" t="s">
        <v>270</v>
      </c>
      <c r="AU145" s="178" t="s">
        <v>87</v>
      </c>
      <c r="AV145" s="14" t="s">
        <v>87</v>
      </c>
      <c r="AW145" s="14" t="s">
        <v>30</v>
      </c>
      <c r="AX145" s="14" t="s">
        <v>74</v>
      </c>
      <c r="AY145" s="178" t="s">
        <v>262</v>
      </c>
    </row>
    <row r="146" spans="1:65" s="15" customFormat="1" ht="11.25">
      <c r="B146" s="185"/>
      <c r="D146" s="170" t="s">
        <v>270</v>
      </c>
      <c r="E146" s="186" t="s">
        <v>1</v>
      </c>
      <c r="F146" s="187" t="s">
        <v>273</v>
      </c>
      <c r="H146" s="188">
        <v>64.239999999999995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270</v>
      </c>
      <c r="AU146" s="186" t="s">
        <v>87</v>
      </c>
      <c r="AV146" s="15" t="s">
        <v>268</v>
      </c>
      <c r="AW146" s="15" t="s">
        <v>30</v>
      </c>
      <c r="AX146" s="15" t="s">
        <v>81</v>
      </c>
      <c r="AY146" s="186" t="s">
        <v>262</v>
      </c>
    </row>
    <row r="147" spans="1:65" s="2" customFormat="1" ht="33" customHeight="1">
      <c r="A147" s="33"/>
      <c r="B147" s="154"/>
      <c r="C147" s="155" t="s">
        <v>87</v>
      </c>
      <c r="D147" s="155" t="s">
        <v>264</v>
      </c>
      <c r="E147" s="156" t="s">
        <v>274</v>
      </c>
      <c r="F147" s="157" t="s">
        <v>275</v>
      </c>
      <c r="G147" s="158" t="s">
        <v>276</v>
      </c>
      <c r="H147" s="159">
        <v>663.23800000000006</v>
      </c>
      <c r="I147" s="160"/>
      <c r="J147" s="161">
        <f>ROUND(I147*H147,2)</f>
        <v>0</v>
      </c>
      <c r="K147" s="162"/>
      <c r="L147" s="34"/>
      <c r="M147" s="163" t="s">
        <v>1</v>
      </c>
      <c r="N147" s="164" t="s">
        <v>40</v>
      </c>
      <c r="O147" s="62"/>
      <c r="P147" s="165">
        <f>O147*H147</f>
        <v>0</v>
      </c>
      <c r="Q147" s="165">
        <v>0</v>
      </c>
      <c r="R147" s="165">
        <f>Q147*H147</f>
        <v>0</v>
      </c>
      <c r="S147" s="165">
        <v>0.24</v>
      </c>
      <c r="T147" s="166">
        <f>S147*H147</f>
        <v>159.17712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67" t="s">
        <v>268</v>
      </c>
      <c r="AT147" s="167" t="s">
        <v>264</v>
      </c>
      <c r="AU147" s="167" t="s">
        <v>87</v>
      </c>
      <c r="AY147" s="18" t="s">
        <v>262</v>
      </c>
      <c r="BE147" s="168">
        <f>IF(N147="základná",J147,0)</f>
        <v>0</v>
      </c>
      <c r="BF147" s="168">
        <f>IF(N147="znížená",J147,0)</f>
        <v>0</v>
      </c>
      <c r="BG147" s="168">
        <f>IF(N147="zákl. prenesená",J147,0)</f>
        <v>0</v>
      </c>
      <c r="BH147" s="168">
        <f>IF(N147="zníž. prenesená",J147,0)</f>
        <v>0</v>
      </c>
      <c r="BI147" s="168">
        <f>IF(N147="nulová",J147,0)</f>
        <v>0</v>
      </c>
      <c r="BJ147" s="18" t="s">
        <v>87</v>
      </c>
      <c r="BK147" s="168">
        <f>ROUND(I147*H147,2)</f>
        <v>0</v>
      </c>
      <c r="BL147" s="18" t="s">
        <v>268</v>
      </c>
      <c r="BM147" s="167" t="s">
        <v>277</v>
      </c>
    </row>
    <row r="148" spans="1:65" s="13" customFormat="1" ht="11.25">
      <c r="B148" s="169"/>
      <c r="D148" s="170" t="s">
        <v>270</v>
      </c>
      <c r="E148" s="171" t="s">
        <v>1</v>
      </c>
      <c r="F148" s="172" t="s">
        <v>278</v>
      </c>
      <c r="H148" s="171" t="s">
        <v>1</v>
      </c>
      <c r="I148" s="173"/>
      <c r="L148" s="169"/>
      <c r="M148" s="174"/>
      <c r="N148" s="175"/>
      <c r="O148" s="175"/>
      <c r="P148" s="175"/>
      <c r="Q148" s="175"/>
      <c r="R148" s="175"/>
      <c r="S148" s="175"/>
      <c r="T148" s="176"/>
      <c r="AT148" s="171" t="s">
        <v>270</v>
      </c>
      <c r="AU148" s="171" t="s">
        <v>87</v>
      </c>
      <c r="AV148" s="13" t="s">
        <v>81</v>
      </c>
      <c r="AW148" s="13" t="s">
        <v>30</v>
      </c>
      <c r="AX148" s="13" t="s">
        <v>74</v>
      </c>
      <c r="AY148" s="171" t="s">
        <v>262</v>
      </c>
    </row>
    <row r="149" spans="1:65" s="14" customFormat="1" ht="11.25">
      <c r="B149" s="177"/>
      <c r="D149" s="170" t="s">
        <v>270</v>
      </c>
      <c r="E149" s="178" t="s">
        <v>1</v>
      </c>
      <c r="F149" s="179" t="s">
        <v>110</v>
      </c>
      <c r="H149" s="180">
        <v>663.23800000000006</v>
      </c>
      <c r="I149" s="181"/>
      <c r="L149" s="177"/>
      <c r="M149" s="182"/>
      <c r="N149" s="183"/>
      <c r="O149" s="183"/>
      <c r="P149" s="183"/>
      <c r="Q149" s="183"/>
      <c r="R149" s="183"/>
      <c r="S149" s="183"/>
      <c r="T149" s="184"/>
      <c r="AT149" s="178" t="s">
        <v>270</v>
      </c>
      <c r="AU149" s="178" t="s">
        <v>87</v>
      </c>
      <c r="AV149" s="14" t="s">
        <v>87</v>
      </c>
      <c r="AW149" s="14" t="s">
        <v>30</v>
      </c>
      <c r="AX149" s="14" t="s">
        <v>74</v>
      </c>
      <c r="AY149" s="178" t="s">
        <v>262</v>
      </c>
    </row>
    <row r="150" spans="1:65" s="15" customFormat="1" ht="11.25">
      <c r="B150" s="185"/>
      <c r="D150" s="170" t="s">
        <v>270</v>
      </c>
      <c r="E150" s="186" t="s">
        <v>1</v>
      </c>
      <c r="F150" s="187" t="s">
        <v>273</v>
      </c>
      <c r="H150" s="188">
        <v>663.23800000000006</v>
      </c>
      <c r="I150" s="189"/>
      <c r="L150" s="185"/>
      <c r="M150" s="190"/>
      <c r="N150" s="191"/>
      <c r="O150" s="191"/>
      <c r="P150" s="191"/>
      <c r="Q150" s="191"/>
      <c r="R150" s="191"/>
      <c r="S150" s="191"/>
      <c r="T150" s="192"/>
      <c r="AT150" s="186" t="s">
        <v>270</v>
      </c>
      <c r="AU150" s="186" t="s">
        <v>87</v>
      </c>
      <c r="AV150" s="15" t="s">
        <v>268</v>
      </c>
      <c r="AW150" s="15" t="s">
        <v>30</v>
      </c>
      <c r="AX150" s="15" t="s">
        <v>81</v>
      </c>
      <c r="AY150" s="186" t="s">
        <v>262</v>
      </c>
    </row>
    <row r="151" spans="1:65" s="2" customFormat="1" ht="24.2" customHeight="1">
      <c r="A151" s="33"/>
      <c r="B151" s="154"/>
      <c r="C151" s="155" t="s">
        <v>279</v>
      </c>
      <c r="D151" s="155" t="s">
        <v>264</v>
      </c>
      <c r="E151" s="156" t="s">
        <v>280</v>
      </c>
      <c r="F151" s="157" t="s">
        <v>281</v>
      </c>
      <c r="G151" s="158" t="s">
        <v>282</v>
      </c>
      <c r="H151" s="159">
        <v>8.2799999999999994</v>
      </c>
      <c r="I151" s="160"/>
      <c r="J151" s="161">
        <f>ROUND(I151*H151,2)</f>
        <v>0</v>
      </c>
      <c r="K151" s="162"/>
      <c r="L151" s="34"/>
      <c r="M151" s="163" t="s">
        <v>1</v>
      </c>
      <c r="N151" s="164" t="s">
        <v>40</v>
      </c>
      <c r="O151" s="62"/>
      <c r="P151" s="165">
        <f>O151*H151</f>
        <v>0</v>
      </c>
      <c r="Q151" s="165">
        <v>0</v>
      </c>
      <c r="R151" s="165">
        <f>Q151*H151</f>
        <v>0</v>
      </c>
      <c r="S151" s="165">
        <v>0</v>
      </c>
      <c r="T151" s="166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7" t="s">
        <v>268</v>
      </c>
      <c r="AT151" s="167" t="s">
        <v>264</v>
      </c>
      <c r="AU151" s="167" t="s">
        <v>87</v>
      </c>
      <c r="AY151" s="18" t="s">
        <v>262</v>
      </c>
      <c r="BE151" s="168">
        <f>IF(N151="základná",J151,0)</f>
        <v>0</v>
      </c>
      <c r="BF151" s="168">
        <f>IF(N151="znížená",J151,0)</f>
        <v>0</v>
      </c>
      <c r="BG151" s="168">
        <f>IF(N151="zákl. prenesená",J151,0)</f>
        <v>0</v>
      </c>
      <c r="BH151" s="168">
        <f>IF(N151="zníž. prenesená",J151,0)</f>
        <v>0</v>
      </c>
      <c r="BI151" s="168">
        <f>IF(N151="nulová",J151,0)</f>
        <v>0</v>
      </c>
      <c r="BJ151" s="18" t="s">
        <v>87</v>
      </c>
      <c r="BK151" s="168">
        <f>ROUND(I151*H151,2)</f>
        <v>0</v>
      </c>
      <c r="BL151" s="18" t="s">
        <v>268</v>
      </c>
      <c r="BM151" s="167" t="s">
        <v>283</v>
      </c>
    </row>
    <row r="152" spans="1:65" s="13" customFormat="1" ht="11.25">
      <c r="B152" s="169"/>
      <c r="D152" s="170" t="s">
        <v>270</v>
      </c>
      <c r="E152" s="171" t="s">
        <v>1</v>
      </c>
      <c r="F152" s="172" t="s">
        <v>284</v>
      </c>
      <c r="H152" s="171" t="s">
        <v>1</v>
      </c>
      <c r="I152" s="173"/>
      <c r="L152" s="169"/>
      <c r="M152" s="174"/>
      <c r="N152" s="175"/>
      <c r="O152" s="175"/>
      <c r="P152" s="175"/>
      <c r="Q152" s="175"/>
      <c r="R152" s="175"/>
      <c r="S152" s="175"/>
      <c r="T152" s="176"/>
      <c r="AT152" s="171" t="s">
        <v>270</v>
      </c>
      <c r="AU152" s="171" t="s">
        <v>87</v>
      </c>
      <c r="AV152" s="13" t="s">
        <v>81</v>
      </c>
      <c r="AW152" s="13" t="s">
        <v>30</v>
      </c>
      <c r="AX152" s="13" t="s">
        <v>74</v>
      </c>
      <c r="AY152" s="171" t="s">
        <v>262</v>
      </c>
    </row>
    <row r="153" spans="1:65" s="14" customFormat="1" ht="11.25">
      <c r="B153" s="177"/>
      <c r="D153" s="170" t="s">
        <v>270</v>
      </c>
      <c r="E153" s="178" t="s">
        <v>1</v>
      </c>
      <c r="F153" s="179" t="s">
        <v>285</v>
      </c>
      <c r="H153" s="180">
        <v>8.2799999999999994</v>
      </c>
      <c r="I153" s="181"/>
      <c r="L153" s="177"/>
      <c r="M153" s="182"/>
      <c r="N153" s="183"/>
      <c r="O153" s="183"/>
      <c r="P153" s="183"/>
      <c r="Q153" s="183"/>
      <c r="R153" s="183"/>
      <c r="S153" s="183"/>
      <c r="T153" s="184"/>
      <c r="AT153" s="178" t="s">
        <v>270</v>
      </c>
      <c r="AU153" s="178" t="s">
        <v>87</v>
      </c>
      <c r="AV153" s="14" t="s">
        <v>87</v>
      </c>
      <c r="AW153" s="14" t="s">
        <v>30</v>
      </c>
      <c r="AX153" s="14" t="s">
        <v>74</v>
      </c>
      <c r="AY153" s="178" t="s">
        <v>262</v>
      </c>
    </row>
    <row r="154" spans="1:65" s="15" customFormat="1" ht="11.25">
      <c r="B154" s="185"/>
      <c r="D154" s="170" t="s">
        <v>270</v>
      </c>
      <c r="E154" s="186" t="s">
        <v>125</v>
      </c>
      <c r="F154" s="187" t="s">
        <v>273</v>
      </c>
      <c r="H154" s="188">
        <v>8.2799999999999994</v>
      </c>
      <c r="I154" s="189"/>
      <c r="L154" s="185"/>
      <c r="M154" s="190"/>
      <c r="N154" s="191"/>
      <c r="O154" s="191"/>
      <c r="P154" s="191"/>
      <c r="Q154" s="191"/>
      <c r="R154" s="191"/>
      <c r="S154" s="191"/>
      <c r="T154" s="192"/>
      <c r="AT154" s="186" t="s">
        <v>270</v>
      </c>
      <c r="AU154" s="186" t="s">
        <v>87</v>
      </c>
      <c r="AV154" s="15" t="s">
        <v>268</v>
      </c>
      <c r="AW154" s="15" t="s">
        <v>30</v>
      </c>
      <c r="AX154" s="15" t="s">
        <v>81</v>
      </c>
      <c r="AY154" s="186" t="s">
        <v>262</v>
      </c>
    </row>
    <row r="155" spans="1:65" s="2" customFormat="1" ht="21.75" customHeight="1">
      <c r="A155" s="33"/>
      <c r="B155" s="154"/>
      <c r="C155" s="155" t="s">
        <v>268</v>
      </c>
      <c r="D155" s="155" t="s">
        <v>264</v>
      </c>
      <c r="E155" s="156" t="s">
        <v>286</v>
      </c>
      <c r="F155" s="157" t="s">
        <v>287</v>
      </c>
      <c r="G155" s="158" t="s">
        <v>282</v>
      </c>
      <c r="H155" s="159">
        <v>7.4729999999999999</v>
      </c>
      <c r="I155" s="160"/>
      <c r="J155" s="161">
        <f>ROUND(I155*H155,2)</f>
        <v>0</v>
      </c>
      <c r="K155" s="162"/>
      <c r="L155" s="34"/>
      <c r="M155" s="163" t="s">
        <v>1</v>
      </c>
      <c r="N155" s="164" t="s">
        <v>40</v>
      </c>
      <c r="O155" s="62"/>
      <c r="P155" s="165">
        <f>O155*H155</f>
        <v>0</v>
      </c>
      <c r="Q155" s="165">
        <v>0</v>
      </c>
      <c r="R155" s="165">
        <f>Q155*H155</f>
        <v>0</v>
      </c>
      <c r="S155" s="165">
        <v>0</v>
      </c>
      <c r="T155" s="166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7" t="s">
        <v>268</v>
      </c>
      <c r="AT155" s="167" t="s">
        <v>264</v>
      </c>
      <c r="AU155" s="167" t="s">
        <v>87</v>
      </c>
      <c r="AY155" s="18" t="s">
        <v>262</v>
      </c>
      <c r="BE155" s="168">
        <f>IF(N155="základná",J155,0)</f>
        <v>0</v>
      </c>
      <c r="BF155" s="168">
        <f>IF(N155="znížená",J155,0)</f>
        <v>0</v>
      </c>
      <c r="BG155" s="168">
        <f>IF(N155="zákl. prenesená",J155,0)</f>
        <v>0</v>
      </c>
      <c r="BH155" s="168">
        <f>IF(N155="zníž. prenesená",J155,0)</f>
        <v>0</v>
      </c>
      <c r="BI155" s="168">
        <f>IF(N155="nulová",J155,0)</f>
        <v>0</v>
      </c>
      <c r="BJ155" s="18" t="s">
        <v>87</v>
      </c>
      <c r="BK155" s="168">
        <f>ROUND(I155*H155,2)</f>
        <v>0</v>
      </c>
      <c r="BL155" s="18" t="s">
        <v>268</v>
      </c>
      <c r="BM155" s="167" t="s">
        <v>288</v>
      </c>
    </row>
    <row r="156" spans="1:65" s="13" customFormat="1" ht="11.25">
      <c r="B156" s="169"/>
      <c r="D156" s="170" t="s">
        <v>270</v>
      </c>
      <c r="E156" s="171" t="s">
        <v>1</v>
      </c>
      <c r="F156" s="172" t="s">
        <v>289</v>
      </c>
      <c r="H156" s="171" t="s">
        <v>1</v>
      </c>
      <c r="I156" s="173"/>
      <c r="L156" s="169"/>
      <c r="M156" s="174"/>
      <c r="N156" s="175"/>
      <c r="O156" s="175"/>
      <c r="P156" s="175"/>
      <c r="Q156" s="175"/>
      <c r="R156" s="175"/>
      <c r="S156" s="175"/>
      <c r="T156" s="176"/>
      <c r="AT156" s="171" t="s">
        <v>270</v>
      </c>
      <c r="AU156" s="171" t="s">
        <v>87</v>
      </c>
      <c r="AV156" s="13" t="s">
        <v>81</v>
      </c>
      <c r="AW156" s="13" t="s">
        <v>30</v>
      </c>
      <c r="AX156" s="13" t="s">
        <v>74</v>
      </c>
      <c r="AY156" s="171" t="s">
        <v>262</v>
      </c>
    </row>
    <row r="157" spans="1:65" s="14" customFormat="1" ht="11.25">
      <c r="B157" s="177"/>
      <c r="D157" s="170" t="s">
        <v>270</v>
      </c>
      <c r="E157" s="178" t="s">
        <v>1</v>
      </c>
      <c r="F157" s="179" t="s">
        <v>290</v>
      </c>
      <c r="H157" s="180">
        <v>1.05</v>
      </c>
      <c r="I157" s="181"/>
      <c r="L157" s="177"/>
      <c r="M157" s="182"/>
      <c r="N157" s="183"/>
      <c r="O157" s="183"/>
      <c r="P157" s="183"/>
      <c r="Q157" s="183"/>
      <c r="R157" s="183"/>
      <c r="S157" s="183"/>
      <c r="T157" s="184"/>
      <c r="AT157" s="178" t="s">
        <v>270</v>
      </c>
      <c r="AU157" s="178" t="s">
        <v>87</v>
      </c>
      <c r="AV157" s="14" t="s">
        <v>87</v>
      </c>
      <c r="AW157" s="14" t="s">
        <v>30</v>
      </c>
      <c r="AX157" s="14" t="s">
        <v>74</v>
      </c>
      <c r="AY157" s="178" t="s">
        <v>262</v>
      </c>
    </row>
    <row r="158" spans="1:65" s="14" customFormat="1" ht="11.25">
      <c r="B158" s="177"/>
      <c r="D158" s="170" t="s">
        <v>270</v>
      </c>
      <c r="E158" s="178" t="s">
        <v>1</v>
      </c>
      <c r="F158" s="179" t="s">
        <v>291</v>
      </c>
      <c r="H158" s="180">
        <v>0.43099999999999999</v>
      </c>
      <c r="I158" s="181"/>
      <c r="L158" s="177"/>
      <c r="M158" s="182"/>
      <c r="N158" s="183"/>
      <c r="O158" s="183"/>
      <c r="P158" s="183"/>
      <c r="Q158" s="183"/>
      <c r="R158" s="183"/>
      <c r="S158" s="183"/>
      <c r="T158" s="184"/>
      <c r="AT158" s="178" t="s">
        <v>270</v>
      </c>
      <c r="AU158" s="178" t="s">
        <v>87</v>
      </c>
      <c r="AV158" s="14" t="s">
        <v>87</v>
      </c>
      <c r="AW158" s="14" t="s">
        <v>30</v>
      </c>
      <c r="AX158" s="14" t="s">
        <v>74</v>
      </c>
      <c r="AY158" s="178" t="s">
        <v>262</v>
      </c>
    </row>
    <row r="159" spans="1:65" s="13" customFormat="1" ht="22.5">
      <c r="B159" s="169"/>
      <c r="D159" s="170" t="s">
        <v>270</v>
      </c>
      <c r="E159" s="171" t="s">
        <v>1</v>
      </c>
      <c r="F159" s="172" t="s">
        <v>292</v>
      </c>
      <c r="H159" s="171" t="s">
        <v>1</v>
      </c>
      <c r="I159" s="173"/>
      <c r="L159" s="169"/>
      <c r="M159" s="174"/>
      <c r="N159" s="175"/>
      <c r="O159" s="175"/>
      <c r="P159" s="175"/>
      <c r="Q159" s="175"/>
      <c r="R159" s="175"/>
      <c r="S159" s="175"/>
      <c r="T159" s="176"/>
      <c r="AT159" s="171" t="s">
        <v>270</v>
      </c>
      <c r="AU159" s="171" t="s">
        <v>87</v>
      </c>
      <c r="AV159" s="13" t="s">
        <v>81</v>
      </c>
      <c r="AW159" s="13" t="s">
        <v>30</v>
      </c>
      <c r="AX159" s="13" t="s">
        <v>74</v>
      </c>
      <c r="AY159" s="171" t="s">
        <v>262</v>
      </c>
    </row>
    <row r="160" spans="1:65" s="14" customFormat="1" ht="11.25">
      <c r="B160" s="177"/>
      <c r="D160" s="170" t="s">
        <v>270</v>
      </c>
      <c r="E160" s="178" t="s">
        <v>1</v>
      </c>
      <c r="F160" s="179" t="s">
        <v>293</v>
      </c>
      <c r="H160" s="180">
        <v>5.992</v>
      </c>
      <c r="I160" s="181"/>
      <c r="L160" s="177"/>
      <c r="M160" s="182"/>
      <c r="N160" s="183"/>
      <c r="O160" s="183"/>
      <c r="P160" s="183"/>
      <c r="Q160" s="183"/>
      <c r="R160" s="183"/>
      <c r="S160" s="183"/>
      <c r="T160" s="184"/>
      <c r="AT160" s="178" t="s">
        <v>270</v>
      </c>
      <c r="AU160" s="178" t="s">
        <v>87</v>
      </c>
      <c r="AV160" s="14" t="s">
        <v>87</v>
      </c>
      <c r="AW160" s="14" t="s">
        <v>30</v>
      </c>
      <c r="AX160" s="14" t="s">
        <v>74</v>
      </c>
      <c r="AY160" s="178" t="s">
        <v>262</v>
      </c>
    </row>
    <row r="161" spans="1:65" s="15" customFormat="1" ht="11.25">
      <c r="B161" s="185"/>
      <c r="D161" s="170" t="s">
        <v>270</v>
      </c>
      <c r="E161" s="186" t="s">
        <v>128</v>
      </c>
      <c r="F161" s="187" t="s">
        <v>273</v>
      </c>
      <c r="H161" s="188">
        <v>7.4729999999999999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270</v>
      </c>
      <c r="AU161" s="186" t="s">
        <v>87</v>
      </c>
      <c r="AV161" s="15" t="s">
        <v>268</v>
      </c>
      <c r="AW161" s="15" t="s">
        <v>30</v>
      </c>
      <c r="AX161" s="15" t="s">
        <v>81</v>
      </c>
      <c r="AY161" s="186" t="s">
        <v>262</v>
      </c>
    </row>
    <row r="162" spans="1:65" s="2" customFormat="1" ht="24.2" customHeight="1">
      <c r="A162" s="33"/>
      <c r="B162" s="154"/>
      <c r="C162" s="155" t="s">
        <v>294</v>
      </c>
      <c r="D162" s="155" t="s">
        <v>264</v>
      </c>
      <c r="E162" s="156" t="s">
        <v>295</v>
      </c>
      <c r="F162" s="157" t="s">
        <v>296</v>
      </c>
      <c r="G162" s="158" t="s">
        <v>282</v>
      </c>
      <c r="H162" s="159">
        <v>7.4729999999999999</v>
      </c>
      <c r="I162" s="160"/>
      <c r="J162" s="161">
        <f>ROUND(I162*H162,2)</f>
        <v>0</v>
      </c>
      <c r="K162" s="162"/>
      <c r="L162" s="34"/>
      <c r="M162" s="163" t="s">
        <v>1</v>
      </c>
      <c r="N162" s="164" t="s">
        <v>40</v>
      </c>
      <c r="O162" s="62"/>
      <c r="P162" s="165">
        <f>O162*H162</f>
        <v>0</v>
      </c>
      <c r="Q162" s="165">
        <v>0</v>
      </c>
      <c r="R162" s="165">
        <f>Q162*H162</f>
        <v>0</v>
      </c>
      <c r="S162" s="165">
        <v>0</v>
      </c>
      <c r="T162" s="166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7" t="s">
        <v>268</v>
      </c>
      <c r="AT162" s="167" t="s">
        <v>264</v>
      </c>
      <c r="AU162" s="167" t="s">
        <v>87</v>
      </c>
      <c r="AY162" s="18" t="s">
        <v>262</v>
      </c>
      <c r="BE162" s="168">
        <f>IF(N162="základná",J162,0)</f>
        <v>0</v>
      </c>
      <c r="BF162" s="168">
        <f>IF(N162="znížená",J162,0)</f>
        <v>0</v>
      </c>
      <c r="BG162" s="168">
        <f>IF(N162="zákl. prenesená",J162,0)</f>
        <v>0</v>
      </c>
      <c r="BH162" s="168">
        <f>IF(N162="zníž. prenesená",J162,0)</f>
        <v>0</v>
      </c>
      <c r="BI162" s="168">
        <f>IF(N162="nulová",J162,0)</f>
        <v>0</v>
      </c>
      <c r="BJ162" s="18" t="s">
        <v>87</v>
      </c>
      <c r="BK162" s="168">
        <f>ROUND(I162*H162,2)</f>
        <v>0</v>
      </c>
      <c r="BL162" s="18" t="s">
        <v>268</v>
      </c>
      <c r="BM162" s="167" t="s">
        <v>297</v>
      </c>
    </row>
    <row r="163" spans="1:65" s="2" customFormat="1" ht="21.75" customHeight="1">
      <c r="A163" s="33"/>
      <c r="B163" s="154"/>
      <c r="C163" s="155" t="s">
        <v>298</v>
      </c>
      <c r="D163" s="155" t="s">
        <v>264</v>
      </c>
      <c r="E163" s="156" t="s">
        <v>299</v>
      </c>
      <c r="F163" s="157" t="s">
        <v>300</v>
      </c>
      <c r="G163" s="158" t="s">
        <v>282</v>
      </c>
      <c r="H163" s="159">
        <v>7.4359999999999999</v>
      </c>
      <c r="I163" s="160"/>
      <c r="J163" s="161">
        <f>ROUND(I163*H163,2)</f>
        <v>0</v>
      </c>
      <c r="K163" s="162"/>
      <c r="L163" s="34"/>
      <c r="M163" s="163" t="s">
        <v>1</v>
      </c>
      <c r="N163" s="164" t="s">
        <v>40</v>
      </c>
      <c r="O163" s="62"/>
      <c r="P163" s="165">
        <f>O163*H163</f>
        <v>0</v>
      </c>
      <c r="Q163" s="165">
        <v>0</v>
      </c>
      <c r="R163" s="165">
        <f>Q163*H163</f>
        <v>0</v>
      </c>
      <c r="S163" s="165">
        <v>0</v>
      </c>
      <c r="T163" s="166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7" t="s">
        <v>268</v>
      </c>
      <c r="AT163" s="167" t="s">
        <v>264</v>
      </c>
      <c r="AU163" s="167" t="s">
        <v>87</v>
      </c>
      <c r="AY163" s="18" t="s">
        <v>262</v>
      </c>
      <c r="BE163" s="168">
        <f>IF(N163="základná",J163,0)</f>
        <v>0</v>
      </c>
      <c r="BF163" s="168">
        <f>IF(N163="znížená",J163,0)</f>
        <v>0</v>
      </c>
      <c r="BG163" s="168">
        <f>IF(N163="zákl. prenesená",J163,0)</f>
        <v>0</v>
      </c>
      <c r="BH163" s="168">
        <f>IF(N163="zníž. prenesená",J163,0)</f>
        <v>0</v>
      </c>
      <c r="BI163" s="168">
        <f>IF(N163="nulová",J163,0)</f>
        <v>0</v>
      </c>
      <c r="BJ163" s="18" t="s">
        <v>87</v>
      </c>
      <c r="BK163" s="168">
        <f>ROUND(I163*H163,2)</f>
        <v>0</v>
      </c>
      <c r="BL163" s="18" t="s">
        <v>268</v>
      </c>
      <c r="BM163" s="167" t="s">
        <v>301</v>
      </c>
    </row>
    <row r="164" spans="1:65" s="13" customFormat="1" ht="11.25">
      <c r="B164" s="169"/>
      <c r="D164" s="170" t="s">
        <v>270</v>
      </c>
      <c r="E164" s="171" t="s">
        <v>1</v>
      </c>
      <c r="F164" s="172" t="s">
        <v>302</v>
      </c>
      <c r="H164" s="171" t="s">
        <v>1</v>
      </c>
      <c r="I164" s="173"/>
      <c r="L164" s="169"/>
      <c r="M164" s="174"/>
      <c r="N164" s="175"/>
      <c r="O164" s="175"/>
      <c r="P164" s="175"/>
      <c r="Q164" s="175"/>
      <c r="R164" s="175"/>
      <c r="S164" s="175"/>
      <c r="T164" s="176"/>
      <c r="AT164" s="171" t="s">
        <v>270</v>
      </c>
      <c r="AU164" s="171" t="s">
        <v>87</v>
      </c>
      <c r="AV164" s="13" t="s">
        <v>81</v>
      </c>
      <c r="AW164" s="13" t="s">
        <v>30</v>
      </c>
      <c r="AX164" s="13" t="s">
        <v>74</v>
      </c>
      <c r="AY164" s="171" t="s">
        <v>262</v>
      </c>
    </row>
    <row r="165" spans="1:65" s="14" customFormat="1" ht="11.25">
      <c r="B165" s="177"/>
      <c r="D165" s="170" t="s">
        <v>270</v>
      </c>
      <c r="E165" s="178" t="s">
        <v>1</v>
      </c>
      <c r="F165" s="179" t="s">
        <v>303</v>
      </c>
      <c r="H165" s="180">
        <v>0.65100000000000002</v>
      </c>
      <c r="I165" s="181"/>
      <c r="L165" s="177"/>
      <c r="M165" s="182"/>
      <c r="N165" s="183"/>
      <c r="O165" s="183"/>
      <c r="P165" s="183"/>
      <c r="Q165" s="183"/>
      <c r="R165" s="183"/>
      <c r="S165" s="183"/>
      <c r="T165" s="184"/>
      <c r="AT165" s="178" t="s">
        <v>270</v>
      </c>
      <c r="AU165" s="178" t="s">
        <v>87</v>
      </c>
      <c r="AV165" s="14" t="s">
        <v>87</v>
      </c>
      <c r="AW165" s="14" t="s">
        <v>30</v>
      </c>
      <c r="AX165" s="14" t="s">
        <v>74</v>
      </c>
      <c r="AY165" s="178" t="s">
        <v>262</v>
      </c>
    </row>
    <row r="166" spans="1:65" s="13" customFormat="1" ht="11.25">
      <c r="B166" s="169"/>
      <c r="D166" s="170" t="s">
        <v>270</v>
      </c>
      <c r="E166" s="171" t="s">
        <v>1</v>
      </c>
      <c r="F166" s="172" t="s">
        <v>304</v>
      </c>
      <c r="H166" s="171" t="s">
        <v>1</v>
      </c>
      <c r="I166" s="173"/>
      <c r="L166" s="169"/>
      <c r="M166" s="174"/>
      <c r="N166" s="175"/>
      <c r="O166" s="175"/>
      <c r="P166" s="175"/>
      <c r="Q166" s="175"/>
      <c r="R166" s="175"/>
      <c r="S166" s="175"/>
      <c r="T166" s="176"/>
      <c r="AT166" s="171" t="s">
        <v>270</v>
      </c>
      <c r="AU166" s="171" t="s">
        <v>87</v>
      </c>
      <c r="AV166" s="13" t="s">
        <v>81</v>
      </c>
      <c r="AW166" s="13" t="s">
        <v>30</v>
      </c>
      <c r="AX166" s="13" t="s">
        <v>74</v>
      </c>
      <c r="AY166" s="171" t="s">
        <v>262</v>
      </c>
    </row>
    <row r="167" spans="1:65" s="14" customFormat="1" ht="11.25">
      <c r="B167" s="177"/>
      <c r="D167" s="170" t="s">
        <v>270</v>
      </c>
      <c r="E167" s="178" t="s">
        <v>1</v>
      </c>
      <c r="F167" s="179" t="s">
        <v>305</v>
      </c>
      <c r="H167" s="180">
        <v>1.419</v>
      </c>
      <c r="I167" s="181"/>
      <c r="L167" s="177"/>
      <c r="M167" s="182"/>
      <c r="N167" s="183"/>
      <c r="O167" s="183"/>
      <c r="P167" s="183"/>
      <c r="Q167" s="183"/>
      <c r="R167" s="183"/>
      <c r="S167" s="183"/>
      <c r="T167" s="184"/>
      <c r="AT167" s="178" t="s">
        <v>270</v>
      </c>
      <c r="AU167" s="178" t="s">
        <v>87</v>
      </c>
      <c r="AV167" s="14" t="s">
        <v>87</v>
      </c>
      <c r="AW167" s="14" t="s">
        <v>30</v>
      </c>
      <c r="AX167" s="14" t="s">
        <v>74</v>
      </c>
      <c r="AY167" s="178" t="s">
        <v>262</v>
      </c>
    </row>
    <row r="168" spans="1:65" s="13" customFormat="1" ht="11.25">
      <c r="B168" s="169"/>
      <c r="D168" s="170" t="s">
        <v>270</v>
      </c>
      <c r="E168" s="171" t="s">
        <v>1</v>
      </c>
      <c r="F168" s="172" t="s">
        <v>306</v>
      </c>
      <c r="H168" s="171" t="s">
        <v>1</v>
      </c>
      <c r="I168" s="173"/>
      <c r="L168" s="169"/>
      <c r="M168" s="174"/>
      <c r="N168" s="175"/>
      <c r="O168" s="175"/>
      <c r="P168" s="175"/>
      <c r="Q168" s="175"/>
      <c r="R168" s="175"/>
      <c r="S168" s="175"/>
      <c r="T168" s="176"/>
      <c r="AT168" s="171" t="s">
        <v>270</v>
      </c>
      <c r="AU168" s="171" t="s">
        <v>87</v>
      </c>
      <c r="AV168" s="13" t="s">
        <v>81</v>
      </c>
      <c r="AW168" s="13" t="s">
        <v>30</v>
      </c>
      <c r="AX168" s="13" t="s">
        <v>74</v>
      </c>
      <c r="AY168" s="171" t="s">
        <v>262</v>
      </c>
    </row>
    <row r="169" spans="1:65" s="14" customFormat="1" ht="11.25">
      <c r="B169" s="177"/>
      <c r="D169" s="170" t="s">
        <v>270</v>
      </c>
      <c r="E169" s="178" t="s">
        <v>1</v>
      </c>
      <c r="F169" s="179" t="s">
        <v>307</v>
      </c>
      <c r="H169" s="180">
        <v>4.843</v>
      </c>
      <c r="I169" s="181"/>
      <c r="L169" s="177"/>
      <c r="M169" s="182"/>
      <c r="N169" s="183"/>
      <c r="O169" s="183"/>
      <c r="P169" s="183"/>
      <c r="Q169" s="183"/>
      <c r="R169" s="183"/>
      <c r="S169" s="183"/>
      <c r="T169" s="184"/>
      <c r="AT169" s="178" t="s">
        <v>270</v>
      </c>
      <c r="AU169" s="178" t="s">
        <v>87</v>
      </c>
      <c r="AV169" s="14" t="s">
        <v>87</v>
      </c>
      <c r="AW169" s="14" t="s">
        <v>30</v>
      </c>
      <c r="AX169" s="14" t="s">
        <v>74</v>
      </c>
      <c r="AY169" s="178" t="s">
        <v>262</v>
      </c>
    </row>
    <row r="170" spans="1:65" s="14" customFormat="1" ht="11.25">
      <c r="B170" s="177"/>
      <c r="D170" s="170" t="s">
        <v>270</v>
      </c>
      <c r="E170" s="178" t="s">
        <v>1</v>
      </c>
      <c r="F170" s="179" t="s">
        <v>308</v>
      </c>
      <c r="H170" s="180">
        <v>0.52300000000000002</v>
      </c>
      <c r="I170" s="181"/>
      <c r="L170" s="177"/>
      <c r="M170" s="182"/>
      <c r="N170" s="183"/>
      <c r="O170" s="183"/>
      <c r="P170" s="183"/>
      <c r="Q170" s="183"/>
      <c r="R170" s="183"/>
      <c r="S170" s="183"/>
      <c r="T170" s="184"/>
      <c r="AT170" s="178" t="s">
        <v>270</v>
      </c>
      <c r="AU170" s="178" t="s">
        <v>87</v>
      </c>
      <c r="AV170" s="14" t="s">
        <v>87</v>
      </c>
      <c r="AW170" s="14" t="s">
        <v>30</v>
      </c>
      <c r="AX170" s="14" t="s">
        <v>74</v>
      </c>
      <c r="AY170" s="178" t="s">
        <v>262</v>
      </c>
    </row>
    <row r="171" spans="1:65" s="15" customFormat="1" ht="11.25">
      <c r="B171" s="185"/>
      <c r="D171" s="170" t="s">
        <v>270</v>
      </c>
      <c r="E171" s="186" t="s">
        <v>194</v>
      </c>
      <c r="F171" s="187" t="s">
        <v>273</v>
      </c>
      <c r="H171" s="188">
        <v>7.4359999999999999</v>
      </c>
      <c r="I171" s="189"/>
      <c r="L171" s="185"/>
      <c r="M171" s="190"/>
      <c r="N171" s="191"/>
      <c r="O171" s="191"/>
      <c r="P171" s="191"/>
      <c r="Q171" s="191"/>
      <c r="R171" s="191"/>
      <c r="S171" s="191"/>
      <c r="T171" s="192"/>
      <c r="AT171" s="186" t="s">
        <v>270</v>
      </c>
      <c r="AU171" s="186" t="s">
        <v>87</v>
      </c>
      <c r="AV171" s="15" t="s">
        <v>268</v>
      </c>
      <c r="AW171" s="15" t="s">
        <v>30</v>
      </c>
      <c r="AX171" s="15" t="s">
        <v>81</v>
      </c>
      <c r="AY171" s="186" t="s">
        <v>262</v>
      </c>
    </row>
    <row r="172" spans="1:65" s="2" customFormat="1" ht="37.9" customHeight="1">
      <c r="A172" s="33"/>
      <c r="B172" s="154"/>
      <c r="C172" s="155" t="s">
        <v>309</v>
      </c>
      <c r="D172" s="155" t="s">
        <v>264</v>
      </c>
      <c r="E172" s="156" t="s">
        <v>310</v>
      </c>
      <c r="F172" s="157" t="s">
        <v>311</v>
      </c>
      <c r="G172" s="158" t="s">
        <v>282</v>
      </c>
      <c r="H172" s="159">
        <v>7.4359999999999999</v>
      </c>
      <c r="I172" s="160"/>
      <c r="J172" s="161">
        <f>ROUND(I172*H172,2)</f>
        <v>0</v>
      </c>
      <c r="K172" s="162"/>
      <c r="L172" s="34"/>
      <c r="M172" s="163" t="s">
        <v>1</v>
      </c>
      <c r="N172" s="164" t="s">
        <v>40</v>
      </c>
      <c r="O172" s="62"/>
      <c r="P172" s="165">
        <f>O172*H172</f>
        <v>0</v>
      </c>
      <c r="Q172" s="165">
        <v>0</v>
      </c>
      <c r="R172" s="165">
        <f>Q172*H172</f>
        <v>0</v>
      </c>
      <c r="S172" s="165">
        <v>0</v>
      </c>
      <c r="T172" s="166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7" t="s">
        <v>268</v>
      </c>
      <c r="AT172" s="167" t="s">
        <v>264</v>
      </c>
      <c r="AU172" s="167" t="s">
        <v>87</v>
      </c>
      <c r="AY172" s="18" t="s">
        <v>262</v>
      </c>
      <c r="BE172" s="168">
        <f>IF(N172="základná",J172,0)</f>
        <v>0</v>
      </c>
      <c r="BF172" s="168">
        <f>IF(N172="znížená",J172,0)</f>
        <v>0</v>
      </c>
      <c r="BG172" s="168">
        <f>IF(N172="zákl. prenesená",J172,0)</f>
        <v>0</v>
      </c>
      <c r="BH172" s="168">
        <f>IF(N172="zníž. prenesená",J172,0)</f>
        <v>0</v>
      </c>
      <c r="BI172" s="168">
        <f>IF(N172="nulová",J172,0)</f>
        <v>0</v>
      </c>
      <c r="BJ172" s="18" t="s">
        <v>87</v>
      </c>
      <c r="BK172" s="168">
        <f>ROUND(I172*H172,2)</f>
        <v>0</v>
      </c>
      <c r="BL172" s="18" t="s">
        <v>268</v>
      </c>
      <c r="BM172" s="167" t="s">
        <v>312</v>
      </c>
    </row>
    <row r="173" spans="1:65" s="2" customFormat="1" ht="33" customHeight="1">
      <c r="A173" s="33"/>
      <c r="B173" s="154"/>
      <c r="C173" s="155" t="s">
        <v>313</v>
      </c>
      <c r="D173" s="155" t="s">
        <v>264</v>
      </c>
      <c r="E173" s="156" t="s">
        <v>314</v>
      </c>
      <c r="F173" s="157" t="s">
        <v>315</v>
      </c>
      <c r="G173" s="158" t="s">
        <v>282</v>
      </c>
      <c r="H173" s="159">
        <v>295.47000000000003</v>
      </c>
      <c r="I173" s="160"/>
      <c r="J173" s="161">
        <f>ROUND(I173*H173,2)</f>
        <v>0</v>
      </c>
      <c r="K173" s="162"/>
      <c r="L173" s="34"/>
      <c r="M173" s="163" t="s">
        <v>1</v>
      </c>
      <c r="N173" s="164" t="s">
        <v>40</v>
      </c>
      <c r="O173" s="62"/>
      <c r="P173" s="165">
        <f>O173*H173</f>
        <v>0</v>
      </c>
      <c r="Q173" s="165">
        <v>0</v>
      </c>
      <c r="R173" s="165">
        <f>Q173*H173</f>
        <v>0</v>
      </c>
      <c r="S173" s="165">
        <v>0</v>
      </c>
      <c r="T173" s="166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7" t="s">
        <v>268</v>
      </c>
      <c r="AT173" s="167" t="s">
        <v>264</v>
      </c>
      <c r="AU173" s="167" t="s">
        <v>87</v>
      </c>
      <c r="AY173" s="18" t="s">
        <v>262</v>
      </c>
      <c r="BE173" s="168">
        <f>IF(N173="základná",J173,0)</f>
        <v>0</v>
      </c>
      <c r="BF173" s="168">
        <f>IF(N173="znížená",J173,0)</f>
        <v>0</v>
      </c>
      <c r="BG173" s="168">
        <f>IF(N173="zákl. prenesená",J173,0)</f>
        <v>0</v>
      </c>
      <c r="BH173" s="168">
        <f>IF(N173="zníž. prenesená",J173,0)</f>
        <v>0</v>
      </c>
      <c r="BI173" s="168">
        <f>IF(N173="nulová",J173,0)</f>
        <v>0</v>
      </c>
      <c r="BJ173" s="18" t="s">
        <v>87</v>
      </c>
      <c r="BK173" s="168">
        <f>ROUND(I173*H173,2)</f>
        <v>0</v>
      </c>
      <c r="BL173" s="18" t="s">
        <v>268</v>
      </c>
      <c r="BM173" s="167" t="s">
        <v>316</v>
      </c>
    </row>
    <row r="174" spans="1:65" s="13" customFormat="1" ht="11.25">
      <c r="B174" s="169"/>
      <c r="D174" s="170" t="s">
        <v>270</v>
      </c>
      <c r="E174" s="171" t="s">
        <v>1</v>
      </c>
      <c r="F174" s="172" t="s">
        <v>317</v>
      </c>
      <c r="H174" s="171" t="s">
        <v>1</v>
      </c>
      <c r="I174" s="173"/>
      <c r="L174" s="169"/>
      <c r="M174" s="174"/>
      <c r="N174" s="175"/>
      <c r="O174" s="175"/>
      <c r="P174" s="175"/>
      <c r="Q174" s="175"/>
      <c r="R174" s="175"/>
      <c r="S174" s="175"/>
      <c r="T174" s="176"/>
      <c r="AT174" s="171" t="s">
        <v>270</v>
      </c>
      <c r="AU174" s="171" t="s">
        <v>87</v>
      </c>
      <c r="AV174" s="13" t="s">
        <v>81</v>
      </c>
      <c r="AW174" s="13" t="s">
        <v>30</v>
      </c>
      <c r="AX174" s="13" t="s">
        <v>74</v>
      </c>
      <c r="AY174" s="171" t="s">
        <v>262</v>
      </c>
    </row>
    <row r="175" spans="1:65" s="13" customFormat="1" ht="11.25">
      <c r="B175" s="169"/>
      <c r="D175" s="170" t="s">
        <v>270</v>
      </c>
      <c r="E175" s="171" t="s">
        <v>1</v>
      </c>
      <c r="F175" s="172" t="s">
        <v>318</v>
      </c>
      <c r="H175" s="171" t="s">
        <v>1</v>
      </c>
      <c r="I175" s="173"/>
      <c r="L175" s="169"/>
      <c r="M175" s="174"/>
      <c r="N175" s="175"/>
      <c r="O175" s="175"/>
      <c r="P175" s="175"/>
      <c r="Q175" s="175"/>
      <c r="R175" s="175"/>
      <c r="S175" s="175"/>
      <c r="T175" s="176"/>
      <c r="AT175" s="171" t="s">
        <v>270</v>
      </c>
      <c r="AU175" s="171" t="s">
        <v>87</v>
      </c>
      <c r="AV175" s="13" t="s">
        <v>81</v>
      </c>
      <c r="AW175" s="13" t="s">
        <v>30</v>
      </c>
      <c r="AX175" s="13" t="s">
        <v>74</v>
      </c>
      <c r="AY175" s="171" t="s">
        <v>262</v>
      </c>
    </row>
    <row r="176" spans="1:65" s="14" customFormat="1" ht="11.25">
      <c r="B176" s="177"/>
      <c r="D176" s="170" t="s">
        <v>270</v>
      </c>
      <c r="E176" s="178" t="s">
        <v>1</v>
      </c>
      <c r="F176" s="179" t="s">
        <v>174</v>
      </c>
      <c r="H176" s="180">
        <v>22.87</v>
      </c>
      <c r="I176" s="181"/>
      <c r="L176" s="177"/>
      <c r="M176" s="182"/>
      <c r="N176" s="183"/>
      <c r="O176" s="183"/>
      <c r="P176" s="183"/>
      <c r="Q176" s="183"/>
      <c r="R176" s="183"/>
      <c r="S176" s="183"/>
      <c r="T176" s="184"/>
      <c r="AT176" s="178" t="s">
        <v>270</v>
      </c>
      <c r="AU176" s="178" t="s">
        <v>87</v>
      </c>
      <c r="AV176" s="14" t="s">
        <v>87</v>
      </c>
      <c r="AW176" s="14" t="s">
        <v>30</v>
      </c>
      <c r="AX176" s="14" t="s">
        <v>74</v>
      </c>
      <c r="AY176" s="178" t="s">
        <v>262</v>
      </c>
    </row>
    <row r="177" spans="1:65" s="13" customFormat="1" ht="11.25">
      <c r="B177" s="169"/>
      <c r="D177" s="170" t="s">
        <v>270</v>
      </c>
      <c r="E177" s="171" t="s">
        <v>1</v>
      </c>
      <c r="F177" s="172" t="s">
        <v>319</v>
      </c>
      <c r="H177" s="171" t="s">
        <v>1</v>
      </c>
      <c r="I177" s="173"/>
      <c r="L177" s="169"/>
      <c r="M177" s="174"/>
      <c r="N177" s="175"/>
      <c r="O177" s="175"/>
      <c r="P177" s="175"/>
      <c r="Q177" s="175"/>
      <c r="R177" s="175"/>
      <c r="S177" s="175"/>
      <c r="T177" s="176"/>
      <c r="AT177" s="171" t="s">
        <v>270</v>
      </c>
      <c r="AU177" s="171" t="s">
        <v>87</v>
      </c>
      <c r="AV177" s="13" t="s">
        <v>81</v>
      </c>
      <c r="AW177" s="13" t="s">
        <v>30</v>
      </c>
      <c r="AX177" s="13" t="s">
        <v>74</v>
      </c>
      <c r="AY177" s="171" t="s">
        <v>262</v>
      </c>
    </row>
    <row r="178" spans="1:65" s="14" customFormat="1" ht="11.25">
      <c r="B178" s="177"/>
      <c r="D178" s="170" t="s">
        <v>270</v>
      </c>
      <c r="E178" s="178" t="s">
        <v>1</v>
      </c>
      <c r="F178" s="179" t="s">
        <v>320</v>
      </c>
      <c r="H178" s="180">
        <v>272.60000000000002</v>
      </c>
      <c r="I178" s="181"/>
      <c r="L178" s="177"/>
      <c r="M178" s="182"/>
      <c r="N178" s="183"/>
      <c r="O178" s="183"/>
      <c r="P178" s="183"/>
      <c r="Q178" s="183"/>
      <c r="R178" s="183"/>
      <c r="S178" s="183"/>
      <c r="T178" s="184"/>
      <c r="AT178" s="178" t="s">
        <v>270</v>
      </c>
      <c r="AU178" s="178" t="s">
        <v>87</v>
      </c>
      <c r="AV178" s="14" t="s">
        <v>87</v>
      </c>
      <c r="AW178" s="14" t="s">
        <v>30</v>
      </c>
      <c r="AX178" s="14" t="s">
        <v>74</v>
      </c>
      <c r="AY178" s="178" t="s">
        <v>262</v>
      </c>
    </row>
    <row r="179" spans="1:65" s="15" customFormat="1" ht="11.25">
      <c r="B179" s="185"/>
      <c r="D179" s="170" t="s">
        <v>270</v>
      </c>
      <c r="E179" s="186" t="s">
        <v>215</v>
      </c>
      <c r="F179" s="187" t="s">
        <v>273</v>
      </c>
      <c r="H179" s="188">
        <v>295.47000000000003</v>
      </c>
      <c r="I179" s="189"/>
      <c r="L179" s="185"/>
      <c r="M179" s="190"/>
      <c r="N179" s="191"/>
      <c r="O179" s="191"/>
      <c r="P179" s="191"/>
      <c r="Q179" s="191"/>
      <c r="R179" s="191"/>
      <c r="S179" s="191"/>
      <c r="T179" s="192"/>
      <c r="AT179" s="186" t="s">
        <v>270</v>
      </c>
      <c r="AU179" s="186" t="s">
        <v>87</v>
      </c>
      <c r="AV179" s="15" t="s">
        <v>268</v>
      </c>
      <c r="AW179" s="15" t="s">
        <v>30</v>
      </c>
      <c r="AX179" s="15" t="s">
        <v>81</v>
      </c>
      <c r="AY179" s="186" t="s">
        <v>262</v>
      </c>
    </row>
    <row r="180" spans="1:65" s="2" customFormat="1" ht="24.2" customHeight="1">
      <c r="A180" s="33"/>
      <c r="B180" s="154"/>
      <c r="C180" s="155" t="s">
        <v>321</v>
      </c>
      <c r="D180" s="155" t="s">
        <v>264</v>
      </c>
      <c r="E180" s="156" t="s">
        <v>322</v>
      </c>
      <c r="F180" s="157" t="s">
        <v>323</v>
      </c>
      <c r="G180" s="158" t="s">
        <v>282</v>
      </c>
      <c r="H180" s="159">
        <v>8.2799999999999994</v>
      </c>
      <c r="I180" s="160"/>
      <c r="J180" s="161">
        <f>ROUND(I180*H180,2)</f>
        <v>0</v>
      </c>
      <c r="K180" s="162"/>
      <c r="L180" s="34"/>
      <c r="M180" s="163" t="s">
        <v>1</v>
      </c>
      <c r="N180" s="164" t="s">
        <v>40</v>
      </c>
      <c r="O180" s="62"/>
      <c r="P180" s="165">
        <f>O180*H180</f>
        <v>0</v>
      </c>
      <c r="Q180" s="165">
        <v>0</v>
      </c>
      <c r="R180" s="165">
        <f>Q180*H180</f>
        <v>0</v>
      </c>
      <c r="S180" s="165">
        <v>0</v>
      </c>
      <c r="T180" s="166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7" t="s">
        <v>268</v>
      </c>
      <c r="AT180" s="167" t="s">
        <v>264</v>
      </c>
      <c r="AU180" s="167" t="s">
        <v>87</v>
      </c>
      <c r="AY180" s="18" t="s">
        <v>262</v>
      </c>
      <c r="BE180" s="168">
        <f>IF(N180="základná",J180,0)</f>
        <v>0</v>
      </c>
      <c r="BF180" s="168">
        <f>IF(N180="znížená",J180,0)</f>
        <v>0</v>
      </c>
      <c r="BG180" s="168">
        <f>IF(N180="zákl. prenesená",J180,0)</f>
        <v>0</v>
      </c>
      <c r="BH180" s="168">
        <f>IF(N180="zníž. prenesená",J180,0)</f>
        <v>0</v>
      </c>
      <c r="BI180" s="168">
        <f>IF(N180="nulová",J180,0)</f>
        <v>0</v>
      </c>
      <c r="BJ180" s="18" t="s">
        <v>87</v>
      </c>
      <c r="BK180" s="168">
        <f>ROUND(I180*H180,2)</f>
        <v>0</v>
      </c>
      <c r="BL180" s="18" t="s">
        <v>268</v>
      </c>
      <c r="BM180" s="167" t="s">
        <v>324</v>
      </c>
    </row>
    <row r="181" spans="1:65" s="14" customFormat="1" ht="11.25">
      <c r="B181" s="177"/>
      <c r="D181" s="170" t="s">
        <v>270</v>
      </c>
      <c r="E181" s="178" t="s">
        <v>1</v>
      </c>
      <c r="F181" s="179" t="s">
        <v>125</v>
      </c>
      <c r="H181" s="180">
        <v>8.2799999999999994</v>
      </c>
      <c r="I181" s="181"/>
      <c r="L181" s="177"/>
      <c r="M181" s="182"/>
      <c r="N181" s="183"/>
      <c r="O181" s="183"/>
      <c r="P181" s="183"/>
      <c r="Q181" s="183"/>
      <c r="R181" s="183"/>
      <c r="S181" s="183"/>
      <c r="T181" s="184"/>
      <c r="AT181" s="178" t="s">
        <v>270</v>
      </c>
      <c r="AU181" s="178" t="s">
        <v>87</v>
      </c>
      <c r="AV181" s="14" t="s">
        <v>87</v>
      </c>
      <c r="AW181" s="14" t="s">
        <v>30</v>
      </c>
      <c r="AX181" s="14" t="s">
        <v>81</v>
      </c>
      <c r="AY181" s="178" t="s">
        <v>262</v>
      </c>
    </row>
    <row r="182" spans="1:65" s="2" customFormat="1" ht="24.2" customHeight="1">
      <c r="A182" s="33"/>
      <c r="B182" s="154"/>
      <c r="C182" s="155" t="s">
        <v>325</v>
      </c>
      <c r="D182" s="155" t="s">
        <v>264</v>
      </c>
      <c r="E182" s="156" t="s">
        <v>326</v>
      </c>
      <c r="F182" s="157" t="s">
        <v>327</v>
      </c>
      <c r="G182" s="158" t="s">
        <v>282</v>
      </c>
      <c r="H182" s="159">
        <v>312.92099999999999</v>
      </c>
      <c r="I182" s="160"/>
      <c r="J182" s="161">
        <f>ROUND(I182*H182,2)</f>
        <v>0</v>
      </c>
      <c r="K182" s="162"/>
      <c r="L182" s="34"/>
      <c r="M182" s="163" t="s">
        <v>1</v>
      </c>
      <c r="N182" s="164" t="s">
        <v>40</v>
      </c>
      <c r="O182" s="62"/>
      <c r="P182" s="165">
        <f>O182*H182</f>
        <v>0</v>
      </c>
      <c r="Q182" s="165">
        <v>0</v>
      </c>
      <c r="R182" s="165">
        <f>Q182*H182</f>
        <v>0</v>
      </c>
      <c r="S182" s="165">
        <v>0</v>
      </c>
      <c r="T182" s="166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7" t="s">
        <v>268</v>
      </c>
      <c r="AT182" s="167" t="s">
        <v>264</v>
      </c>
      <c r="AU182" s="167" t="s">
        <v>87</v>
      </c>
      <c r="AY182" s="18" t="s">
        <v>262</v>
      </c>
      <c r="BE182" s="168">
        <f>IF(N182="základná",J182,0)</f>
        <v>0</v>
      </c>
      <c r="BF182" s="168">
        <f>IF(N182="znížená",J182,0)</f>
        <v>0</v>
      </c>
      <c r="BG182" s="168">
        <f>IF(N182="zákl. prenesená",J182,0)</f>
        <v>0</v>
      </c>
      <c r="BH182" s="168">
        <f>IF(N182="zníž. prenesená",J182,0)</f>
        <v>0</v>
      </c>
      <c r="BI182" s="168">
        <f>IF(N182="nulová",J182,0)</f>
        <v>0</v>
      </c>
      <c r="BJ182" s="18" t="s">
        <v>87</v>
      </c>
      <c r="BK182" s="168">
        <f>ROUND(I182*H182,2)</f>
        <v>0</v>
      </c>
      <c r="BL182" s="18" t="s">
        <v>268</v>
      </c>
      <c r="BM182" s="167" t="s">
        <v>328</v>
      </c>
    </row>
    <row r="183" spans="1:65" s="14" customFormat="1" ht="11.25">
      <c r="B183" s="177"/>
      <c r="D183" s="170" t="s">
        <v>270</v>
      </c>
      <c r="E183" s="178" t="s">
        <v>1</v>
      </c>
      <c r="F183" s="179" t="s">
        <v>329</v>
      </c>
      <c r="H183" s="180">
        <v>312.92099999999999</v>
      </c>
      <c r="I183" s="181"/>
      <c r="L183" s="177"/>
      <c r="M183" s="182"/>
      <c r="N183" s="183"/>
      <c r="O183" s="183"/>
      <c r="P183" s="183"/>
      <c r="Q183" s="183"/>
      <c r="R183" s="183"/>
      <c r="S183" s="183"/>
      <c r="T183" s="184"/>
      <c r="AT183" s="178" t="s">
        <v>270</v>
      </c>
      <c r="AU183" s="178" t="s">
        <v>87</v>
      </c>
      <c r="AV183" s="14" t="s">
        <v>87</v>
      </c>
      <c r="AW183" s="14" t="s">
        <v>30</v>
      </c>
      <c r="AX183" s="14" t="s">
        <v>81</v>
      </c>
      <c r="AY183" s="178" t="s">
        <v>262</v>
      </c>
    </row>
    <row r="184" spans="1:65" s="2" customFormat="1" ht="24.2" customHeight="1">
      <c r="A184" s="33"/>
      <c r="B184" s="154"/>
      <c r="C184" s="155" t="s">
        <v>330</v>
      </c>
      <c r="D184" s="155" t="s">
        <v>264</v>
      </c>
      <c r="E184" s="156" t="s">
        <v>331</v>
      </c>
      <c r="F184" s="157" t="s">
        <v>332</v>
      </c>
      <c r="G184" s="158" t="s">
        <v>282</v>
      </c>
      <c r="H184" s="159">
        <v>19.756</v>
      </c>
      <c r="I184" s="160"/>
      <c r="J184" s="161">
        <f>ROUND(I184*H184,2)</f>
        <v>0</v>
      </c>
      <c r="K184" s="162"/>
      <c r="L184" s="34"/>
      <c r="M184" s="163" t="s">
        <v>1</v>
      </c>
      <c r="N184" s="164" t="s">
        <v>40</v>
      </c>
      <c r="O184" s="62"/>
      <c r="P184" s="165">
        <f>O184*H184</f>
        <v>0</v>
      </c>
      <c r="Q184" s="165">
        <v>0</v>
      </c>
      <c r="R184" s="165">
        <f>Q184*H184</f>
        <v>0</v>
      </c>
      <c r="S184" s="165">
        <v>0</v>
      </c>
      <c r="T184" s="166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7" t="s">
        <v>268</v>
      </c>
      <c r="AT184" s="167" t="s">
        <v>264</v>
      </c>
      <c r="AU184" s="167" t="s">
        <v>87</v>
      </c>
      <c r="AY184" s="18" t="s">
        <v>262</v>
      </c>
      <c r="BE184" s="168">
        <f>IF(N184="základná",J184,0)</f>
        <v>0</v>
      </c>
      <c r="BF184" s="168">
        <f>IF(N184="znížená",J184,0)</f>
        <v>0</v>
      </c>
      <c r="BG184" s="168">
        <f>IF(N184="zákl. prenesená",J184,0)</f>
        <v>0</v>
      </c>
      <c r="BH184" s="168">
        <f>IF(N184="zníž. prenesená",J184,0)</f>
        <v>0</v>
      </c>
      <c r="BI184" s="168">
        <f>IF(N184="nulová",J184,0)</f>
        <v>0</v>
      </c>
      <c r="BJ184" s="18" t="s">
        <v>87</v>
      </c>
      <c r="BK184" s="168">
        <f>ROUND(I184*H184,2)</f>
        <v>0</v>
      </c>
      <c r="BL184" s="18" t="s">
        <v>268</v>
      </c>
      <c r="BM184" s="167" t="s">
        <v>333</v>
      </c>
    </row>
    <row r="185" spans="1:65" s="14" customFormat="1" ht="11.25">
      <c r="B185" s="177"/>
      <c r="D185" s="170" t="s">
        <v>270</v>
      </c>
      <c r="E185" s="178" t="s">
        <v>1</v>
      </c>
      <c r="F185" s="179" t="s">
        <v>334</v>
      </c>
      <c r="H185" s="180">
        <v>19.756</v>
      </c>
      <c r="I185" s="181"/>
      <c r="L185" s="177"/>
      <c r="M185" s="182"/>
      <c r="N185" s="183"/>
      <c r="O185" s="183"/>
      <c r="P185" s="183"/>
      <c r="Q185" s="183"/>
      <c r="R185" s="183"/>
      <c r="S185" s="183"/>
      <c r="T185" s="184"/>
      <c r="AT185" s="178" t="s">
        <v>270</v>
      </c>
      <c r="AU185" s="178" t="s">
        <v>87</v>
      </c>
      <c r="AV185" s="14" t="s">
        <v>87</v>
      </c>
      <c r="AW185" s="14" t="s">
        <v>30</v>
      </c>
      <c r="AX185" s="14" t="s">
        <v>81</v>
      </c>
      <c r="AY185" s="178" t="s">
        <v>262</v>
      </c>
    </row>
    <row r="186" spans="1:65" s="2" customFormat="1" ht="37.9" customHeight="1">
      <c r="A186" s="33"/>
      <c r="B186" s="154"/>
      <c r="C186" s="155" t="s">
        <v>335</v>
      </c>
      <c r="D186" s="155" t="s">
        <v>264</v>
      </c>
      <c r="E186" s="156" t="s">
        <v>336</v>
      </c>
      <c r="F186" s="157" t="s">
        <v>337</v>
      </c>
      <c r="G186" s="158" t="s">
        <v>282</v>
      </c>
      <c r="H186" s="159">
        <v>39.512</v>
      </c>
      <c r="I186" s="160"/>
      <c r="J186" s="161">
        <f>ROUND(I186*H186,2)</f>
        <v>0</v>
      </c>
      <c r="K186" s="162"/>
      <c r="L186" s="34"/>
      <c r="M186" s="163" t="s">
        <v>1</v>
      </c>
      <c r="N186" s="164" t="s">
        <v>40</v>
      </c>
      <c r="O186" s="62"/>
      <c r="P186" s="165">
        <f>O186*H186</f>
        <v>0</v>
      </c>
      <c r="Q186" s="165">
        <v>0</v>
      </c>
      <c r="R186" s="165">
        <f>Q186*H186</f>
        <v>0</v>
      </c>
      <c r="S186" s="165">
        <v>0</v>
      </c>
      <c r="T186" s="166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7" t="s">
        <v>268</v>
      </c>
      <c r="AT186" s="167" t="s">
        <v>264</v>
      </c>
      <c r="AU186" s="167" t="s">
        <v>87</v>
      </c>
      <c r="AY186" s="18" t="s">
        <v>262</v>
      </c>
      <c r="BE186" s="168">
        <f>IF(N186="základná",J186,0)</f>
        <v>0</v>
      </c>
      <c r="BF186" s="168">
        <f>IF(N186="znížená",J186,0)</f>
        <v>0</v>
      </c>
      <c r="BG186" s="168">
        <f>IF(N186="zákl. prenesená",J186,0)</f>
        <v>0</v>
      </c>
      <c r="BH186" s="168">
        <f>IF(N186="zníž. prenesená",J186,0)</f>
        <v>0</v>
      </c>
      <c r="BI186" s="168">
        <f>IF(N186="nulová",J186,0)</f>
        <v>0</v>
      </c>
      <c r="BJ186" s="18" t="s">
        <v>87</v>
      </c>
      <c r="BK186" s="168">
        <f>ROUND(I186*H186,2)</f>
        <v>0</v>
      </c>
      <c r="BL186" s="18" t="s">
        <v>268</v>
      </c>
      <c r="BM186" s="167" t="s">
        <v>338</v>
      </c>
    </row>
    <row r="187" spans="1:65" s="14" customFormat="1" ht="11.25">
      <c r="B187" s="177"/>
      <c r="D187" s="170" t="s">
        <v>270</v>
      </c>
      <c r="F187" s="179" t="s">
        <v>339</v>
      </c>
      <c r="H187" s="180">
        <v>39.512</v>
      </c>
      <c r="I187" s="181"/>
      <c r="L187" s="177"/>
      <c r="M187" s="182"/>
      <c r="N187" s="183"/>
      <c r="O187" s="183"/>
      <c r="P187" s="183"/>
      <c r="Q187" s="183"/>
      <c r="R187" s="183"/>
      <c r="S187" s="183"/>
      <c r="T187" s="184"/>
      <c r="AT187" s="178" t="s">
        <v>270</v>
      </c>
      <c r="AU187" s="178" t="s">
        <v>87</v>
      </c>
      <c r="AV187" s="14" t="s">
        <v>87</v>
      </c>
      <c r="AW187" s="14" t="s">
        <v>3</v>
      </c>
      <c r="AX187" s="14" t="s">
        <v>81</v>
      </c>
      <c r="AY187" s="178" t="s">
        <v>262</v>
      </c>
    </row>
    <row r="188" spans="1:65" s="2" customFormat="1" ht="33" customHeight="1">
      <c r="A188" s="33"/>
      <c r="B188" s="154"/>
      <c r="C188" s="155" t="s">
        <v>340</v>
      </c>
      <c r="D188" s="155" t="s">
        <v>264</v>
      </c>
      <c r="E188" s="156" t="s">
        <v>341</v>
      </c>
      <c r="F188" s="157" t="s">
        <v>342</v>
      </c>
      <c r="G188" s="158" t="s">
        <v>282</v>
      </c>
      <c r="H188" s="159">
        <v>312.92099999999999</v>
      </c>
      <c r="I188" s="160"/>
      <c r="J188" s="161">
        <f>ROUND(I188*H188,2)</f>
        <v>0</v>
      </c>
      <c r="K188" s="162"/>
      <c r="L188" s="34"/>
      <c r="M188" s="163" t="s">
        <v>1</v>
      </c>
      <c r="N188" s="164" t="s">
        <v>40</v>
      </c>
      <c r="O188" s="62"/>
      <c r="P188" s="165">
        <f>O188*H188</f>
        <v>0</v>
      </c>
      <c r="Q188" s="165">
        <v>0</v>
      </c>
      <c r="R188" s="165">
        <f>Q188*H188</f>
        <v>0</v>
      </c>
      <c r="S188" s="165">
        <v>0</v>
      </c>
      <c r="T188" s="166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7" t="s">
        <v>268</v>
      </c>
      <c r="AT188" s="167" t="s">
        <v>264</v>
      </c>
      <c r="AU188" s="167" t="s">
        <v>87</v>
      </c>
      <c r="AY188" s="18" t="s">
        <v>262</v>
      </c>
      <c r="BE188" s="168">
        <f>IF(N188="základná",J188,0)</f>
        <v>0</v>
      </c>
      <c r="BF188" s="168">
        <f>IF(N188="znížená",J188,0)</f>
        <v>0</v>
      </c>
      <c r="BG188" s="168">
        <f>IF(N188="zákl. prenesená",J188,0)</f>
        <v>0</v>
      </c>
      <c r="BH188" s="168">
        <f>IF(N188="zníž. prenesená",J188,0)</f>
        <v>0</v>
      </c>
      <c r="BI188" s="168">
        <f>IF(N188="nulová",J188,0)</f>
        <v>0</v>
      </c>
      <c r="BJ188" s="18" t="s">
        <v>87</v>
      </c>
      <c r="BK188" s="168">
        <f>ROUND(I188*H188,2)</f>
        <v>0</v>
      </c>
      <c r="BL188" s="18" t="s">
        <v>268</v>
      </c>
      <c r="BM188" s="167" t="s">
        <v>343</v>
      </c>
    </row>
    <row r="189" spans="1:65" s="14" customFormat="1" ht="11.25">
      <c r="B189" s="177"/>
      <c r="D189" s="170" t="s">
        <v>270</v>
      </c>
      <c r="E189" s="178" t="s">
        <v>1</v>
      </c>
      <c r="F189" s="179" t="s">
        <v>329</v>
      </c>
      <c r="H189" s="180">
        <v>312.92099999999999</v>
      </c>
      <c r="I189" s="181"/>
      <c r="L189" s="177"/>
      <c r="M189" s="182"/>
      <c r="N189" s="183"/>
      <c r="O189" s="183"/>
      <c r="P189" s="183"/>
      <c r="Q189" s="183"/>
      <c r="R189" s="183"/>
      <c r="S189" s="183"/>
      <c r="T189" s="184"/>
      <c r="AT189" s="178" t="s">
        <v>270</v>
      </c>
      <c r="AU189" s="178" t="s">
        <v>87</v>
      </c>
      <c r="AV189" s="14" t="s">
        <v>87</v>
      </c>
      <c r="AW189" s="14" t="s">
        <v>30</v>
      </c>
      <c r="AX189" s="14" t="s">
        <v>81</v>
      </c>
      <c r="AY189" s="178" t="s">
        <v>262</v>
      </c>
    </row>
    <row r="190" spans="1:65" s="2" customFormat="1" ht="55.5" customHeight="1">
      <c r="A190" s="33"/>
      <c r="B190" s="154"/>
      <c r="C190" s="155" t="s">
        <v>344</v>
      </c>
      <c r="D190" s="155" t="s">
        <v>264</v>
      </c>
      <c r="E190" s="156" t="s">
        <v>345</v>
      </c>
      <c r="F190" s="157" t="s">
        <v>346</v>
      </c>
      <c r="G190" s="158" t="s">
        <v>282</v>
      </c>
      <c r="H190" s="159">
        <v>5319.6570000000002</v>
      </c>
      <c r="I190" s="160"/>
      <c r="J190" s="161">
        <f>ROUND(I190*H190,2)</f>
        <v>0</v>
      </c>
      <c r="K190" s="162"/>
      <c r="L190" s="34"/>
      <c r="M190" s="163" t="s">
        <v>1</v>
      </c>
      <c r="N190" s="164" t="s">
        <v>40</v>
      </c>
      <c r="O190" s="62"/>
      <c r="P190" s="165">
        <f>O190*H190</f>
        <v>0</v>
      </c>
      <c r="Q190" s="165">
        <v>0</v>
      </c>
      <c r="R190" s="165">
        <f>Q190*H190</f>
        <v>0</v>
      </c>
      <c r="S190" s="165">
        <v>0</v>
      </c>
      <c r="T190" s="166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7" t="s">
        <v>268</v>
      </c>
      <c r="AT190" s="167" t="s">
        <v>264</v>
      </c>
      <c r="AU190" s="167" t="s">
        <v>87</v>
      </c>
      <c r="AY190" s="18" t="s">
        <v>262</v>
      </c>
      <c r="BE190" s="168">
        <f>IF(N190="základná",J190,0)</f>
        <v>0</v>
      </c>
      <c r="BF190" s="168">
        <f>IF(N190="znížená",J190,0)</f>
        <v>0</v>
      </c>
      <c r="BG190" s="168">
        <f>IF(N190="zákl. prenesená",J190,0)</f>
        <v>0</v>
      </c>
      <c r="BH190" s="168">
        <f>IF(N190="zníž. prenesená",J190,0)</f>
        <v>0</v>
      </c>
      <c r="BI190" s="168">
        <f>IF(N190="nulová",J190,0)</f>
        <v>0</v>
      </c>
      <c r="BJ190" s="18" t="s">
        <v>87</v>
      </c>
      <c r="BK190" s="168">
        <f>ROUND(I190*H190,2)</f>
        <v>0</v>
      </c>
      <c r="BL190" s="18" t="s">
        <v>268</v>
      </c>
      <c r="BM190" s="167" t="s">
        <v>347</v>
      </c>
    </row>
    <row r="191" spans="1:65" s="14" customFormat="1" ht="11.25">
      <c r="B191" s="177"/>
      <c r="D191" s="170" t="s">
        <v>270</v>
      </c>
      <c r="E191" s="178" t="s">
        <v>1</v>
      </c>
      <c r="F191" s="179" t="s">
        <v>329</v>
      </c>
      <c r="H191" s="180">
        <v>312.92099999999999</v>
      </c>
      <c r="I191" s="181"/>
      <c r="L191" s="177"/>
      <c r="M191" s="182"/>
      <c r="N191" s="183"/>
      <c r="O191" s="183"/>
      <c r="P191" s="183"/>
      <c r="Q191" s="183"/>
      <c r="R191" s="183"/>
      <c r="S191" s="183"/>
      <c r="T191" s="184"/>
      <c r="AT191" s="178" t="s">
        <v>270</v>
      </c>
      <c r="AU191" s="178" t="s">
        <v>87</v>
      </c>
      <c r="AV191" s="14" t="s">
        <v>87</v>
      </c>
      <c r="AW191" s="14" t="s">
        <v>30</v>
      </c>
      <c r="AX191" s="14" t="s">
        <v>81</v>
      </c>
      <c r="AY191" s="178" t="s">
        <v>262</v>
      </c>
    </row>
    <row r="192" spans="1:65" s="14" customFormat="1" ht="11.25">
      <c r="B192" s="177"/>
      <c r="D192" s="170" t="s">
        <v>270</v>
      </c>
      <c r="F192" s="179" t="s">
        <v>348</v>
      </c>
      <c r="H192" s="180">
        <v>5319.6570000000002</v>
      </c>
      <c r="I192" s="181"/>
      <c r="L192" s="177"/>
      <c r="M192" s="182"/>
      <c r="N192" s="183"/>
      <c r="O192" s="183"/>
      <c r="P192" s="183"/>
      <c r="Q192" s="183"/>
      <c r="R192" s="183"/>
      <c r="S192" s="183"/>
      <c r="T192" s="184"/>
      <c r="AT192" s="178" t="s">
        <v>270</v>
      </c>
      <c r="AU192" s="178" t="s">
        <v>87</v>
      </c>
      <c r="AV192" s="14" t="s">
        <v>87</v>
      </c>
      <c r="AW192" s="14" t="s">
        <v>3</v>
      </c>
      <c r="AX192" s="14" t="s">
        <v>81</v>
      </c>
      <c r="AY192" s="178" t="s">
        <v>262</v>
      </c>
    </row>
    <row r="193" spans="1:65" s="2" customFormat="1" ht="24.2" customHeight="1">
      <c r="A193" s="33"/>
      <c r="B193" s="154"/>
      <c r="C193" s="155" t="s">
        <v>349</v>
      </c>
      <c r="D193" s="155" t="s">
        <v>264</v>
      </c>
      <c r="E193" s="156" t="s">
        <v>350</v>
      </c>
      <c r="F193" s="157" t="s">
        <v>351</v>
      </c>
      <c r="G193" s="158" t="s">
        <v>282</v>
      </c>
      <c r="H193" s="159">
        <v>318.65899999999999</v>
      </c>
      <c r="I193" s="160"/>
      <c r="J193" s="161">
        <f>ROUND(I193*H193,2)</f>
        <v>0</v>
      </c>
      <c r="K193" s="162"/>
      <c r="L193" s="34"/>
      <c r="M193" s="163" t="s">
        <v>1</v>
      </c>
      <c r="N193" s="164" t="s">
        <v>40</v>
      </c>
      <c r="O193" s="62"/>
      <c r="P193" s="165">
        <f>O193*H193</f>
        <v>0</v>
      </c>
      <c r="Q193" s="165">
        <v>0</v>
      </c>
      <c r="R193" s="165">
        <f>Q193*H193</f>
        <v>0</v>
      </c>
      <c r="S193" s="165">
        <v>0</v>
      </c>
      <c r="T193" s="166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7" t="s">
        <v>268</v>
      </c>
      <c r="AT193" s="167" t="s">
        <v>264</v>
      </c>
      <c r="AU193" s="167" t="s">
        <v>87</v>
      </c>
      <c r="AY193" s="18" t="s">
        <v>262</v>
      </c>
      <c r="BE193" s="168">
        <f>IF(N193="základná",J193,0)</f>
        <v>0</v>
      </c>
      <c r="BF193" s="168">
        <f>IF(N193="znížená",J193,0)</f>
        <v>0</v>
      </c>
      <c r="BG193" s="168">
        <f>IF(N193="zákl. prenesená",J193,0)</f>
        <v>0</v>
      </c>
      <c r="BH193" s="168">
        <f>IF(N193="zníž. prenesená",J193,0)</f>
        <v>0</v>
      </c>
      <c r="BI193" s="168">
        <f>IF(N193="nulová",J193,0)</f>
        <v>0</v>
      </c>
      <c r="BJ193" s="18" t="s">
        <v>87</v>
      </c>
      <c r="BK193" s="168">
        <f>ROUND(I193*H193,2)</f>
        <v>0</v>
      </c>
      <c r="BL193" s="18" t="s">
        <v>268</v>
      </c>
      <c r="BM193" s="167" t="s">
        <v>352</v>
      </c>
    </row>
    <row r="194" spans="1:65" s="14" customFormat="1" ht="11.25">
      <c r="B194" s="177"/>
      <c r="D194" s="170" t="s">
        <v>270</v>
      </c>
      <c r="E194" s="178" t="s">
        <v>1</v>
      </c>
      <c r="F194" s="179" t="s">
        <v>329</v>
      </c>
      <c r="H194" s="180">
        <v>312.92099999999999</v>
      </c>
      <c r="I194" s="181"/>
      <c r="L194" s="177"/>
      <c r="M194" s="182"/>
      <c r="N194" s="183"/>
      <c r="O194" s="183"/>
      <c r="P194" s="183"/>
      <c r="Q194" s="183"/>
      <c r="R194" s="183"/>
      <c r="S194" s="183"/>
      <c r="T194" s="184"/>
      <c r="AT194" s="178" t="s">
        <v>270</v>
      </c>
      <c r="AU194" s="178" t="s">
        <v>87</v>
      </c>
      <c r="AV194" s="14" t="s">
        <v>87</v>
      </c>
      <c r="AW194" s="14" t="s">
        <v>30</v>
      </c>
      <c r="AX194" s="14" t="s">
        <v>74</v>
      </c>
      <c r="AY194" s="178" t="s">
        <v>262</v>
      </c>
    </row>
    <row r="195" spans="1:65" s="14" customFormat="1" ht="11.25">
      <c r="B195" s="177"/>
      <c r="D195" s="170" t="s">
        <v>270</v>
      </c>
      <c r="E195" s="178" t="s">
        <v>1</v>
      </c>
      <c r="F195" s="179" t="s">
        <v>220</v>
      </c>
      <c r="H195" s="180">
        <v>5.7380000000000004</v>
      </c>
      <c r="I195" s="181"/>
      <c r="L195" s="177"/>
      <c r="M195" s="182"/>
      <c r="N195" s="183"/>
      <c r="O195" s="183"/>
      <c r="P195" s="183"/>
      <c r="Q195" s="183"/>
      <c r="R195" s="183"/>
      <c r="S195" s="183"/>
      <c r="T195" s="184"/>
      <c r="AT195" s="178" t="s">
        <v>270</v>
      </c>
      <c r="AU195" s="178" t="s">
        <v>87</v>
      </c>
      <c r="AV195" s="14" t="s">
        <v>87</v>
      </c>
      <c r="AW195" s="14" t="s">
        <v>30</v>
      </c>
      <c r="AX195" s="14" t="s">
        <v>74</v>
      </c>
      <c r="AY195" s="178" t="s">
        <v>262</v>
      </c>
    </row>
    <row r="196" spans="1:65" s="15" customFormat="1" ht="11.25">
      <c r="B196" s="185"/>
      <c r="D196" s="170" t="s">
        <v>270</v>
      </c>
      <c r="E196" s="186" t="s">
        <v>1</v>
      </c>
      <c r="F196" s="187" t="s">
        <v>273</v>
      </c>
      <c r="H196" s="188">
        <v>318.65899999999999</v>
      </c>
      <c r="I196" s="189"/>
      <c r="L196" s="185"/>
      <c r="M196" s="190"/>
      <c r="N196" s="191"/>
      <c r="O196" s="191"/>
      <c r="P196" s="191"/>
      <c r="Q196" s="191"/>
      <c r="R196" s="191"/>
      <c r="S196" s="191"/>
      <c r="T196" s="192"/>
      <c r="AT196" s="186" t="s">
        <v>270</v>
      </c>
      <c r="AU196" s="186" t="s">
        <v>87</v>
      </c>
      <c r="AV196" s="15" t="s">
        <v>268</v>
      </c>
      <c r="AW196" s="15" t="s">
        <v>30</v>
      </c>
      <c r="AX196" s="15" t="s">
        <v>81</v>
      </c>
      <c r="AY196" s="186" t="s">
        <v>262</v>
      </c>
    </row>
    <row r="197" spans="1:65" s="2" customFormat="1" ht="16.5" customHeight="1">
      <c r="A197" s="33"/>
      <c r="B197" s="154"/>
      <c r="C197" s="155" t="s">
        <v>353</v>
      </c>
      <c r="D197" s="155" t="s">
        <v>264</v>
      </c>
      <c r="E197" s="156" t="s">
        <v>354</v>
      </c>
      <c r="F197" s="157" t="s">
        <v>355</v>
      </c>
      <c r="G197" s="158" t="s">
        <v>282</v>
      </c>
      <c r="H197" s="159">
        <v>5.7380000000000004</v>
      </c>
      <c r="I197" s="160"/>
      <c r="J197" s="161">
        <f>ROUND(I197*H197,2)</f>
        <v>0</v>
      </c>
      <c r="K197" s="162"/>
      <c r="L197" s="34"/>
      <c r="M197" s="163" t="s">
        <v>1</v>
      </c>
      <c r="N197" s="164" t="s">
        <v>40</v>
      </c>
      <c r="O197" s="62"/>
      <c r="P197" s="165">
        <f>O197*H197</f>
        <v>0</v>
      </c>
      <c r="Q197" s="165">
        <v>0</v>
      </c>
      <c r="R197" s="165">
        <f>Q197*H197</f>
        <v>0</v>
      </c>
      <c r="S197" s="165">
        <v>0</v>
      </c>
      <c r="T197" s="166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7" t="s">
        <v>268</v>
      </c>
      <c r="AT197" s="167" t="s">
        <v>264</v>
      </c>
      <c r="AU197" s="167" t="s">
        <v>87</v>
      </c>
      <c r="AY197" s="18" t="s">
        <v>262</v>
      </c>
      <c r="BE197" s="168">
        <f>IF(N197="základná",J197,0)</f>
        <v>0</v>
      </c>
      <c r="BF197" s="168">
        <f>IF(N197="znížená",J197,0)</f>
        <v>0</v>
      </c>
      <c r="BG197" s="168">
        <f>IF(N197="zákl. prenesená",J197,0)</f>
        <v>0</v>
      </c>
      <c r="BH197" s="168">
        <f>IF(N197="zníž. prenesená",J197,0)</f>
        <v>0</v>
      </c>
      <c r="BI197" s="168">
        <f>IF(N197="nulová",J197,0)</f>
        <v>0</v>
      </c>
      <c r="BJ197" s="18" t="s">
        <v>87</v>
      </c>
      <c r="BK197" s="168">
        <f>ROUND(I197*H197,2)</f>
        <v>0</v>
      </c>
      <c r="BL197" s="18" t="s">
        <v>268</v>
      </c>
      <c r="BM197" s="167" t="s">
        <v>356</v>
      </c>
    </row>
    <row r="198" spans="1:65" s="14" customFormat="1" ht="11.25">
      <c r="B198" s="177"/>
      <c r="D198" s="170" t="s">
        <v>270</v>
      </c>
      <c r="E198" s="178" t="s">
        <v>1</v>
      </c>
      <c r="F198" s="179" t="s">
        <v>220</v>
      </c>
      <c r="H198" s="180">
        <v>5.7380000000000004</v>
      </c>
      <c r="I198" s="181"/>
      <c r="L198" s="177"/>
      <c r="M198" s="182"/>
      <c r="N198" s="183"/>
      <c r="O198" s="183"/>
      <c r="P198" s="183"/>
      <c r="Q198" s="183"/>
      <c r="R198" s="183"/>
      <c r="S198" s="183"/>
      <c r="T198" s="184"/>
      <c r="AT198" s="178" t="s">
        <v>270</v>
      </c>
      <c r="AU198" s="178" t="s">
        <v>87</v>
      </c>
      <c r="AV198" s="14" t="s">
        <v>87</v>
      </c>
      <c r="AW198" s="14" t="s">
        <v>30</v>
      </c>
      <c r="AX198" s="14" t="s">
        <v>81</v>
      </c>
      <c r="AY198" s="178" t="s">
        <v>262</v>
      </c>
    </row>
    <row r="199" spans="1:65" s="2" customFormat="1" ht="24.2" customHeight="1">
      <c r="A199" s="33"/>
      <c r="B199" s="154"/>
      <c r="C199" s="155" t="s">
        <v>357</v>
      </c>
      <c r="D199" s="155" t="s">
        <v>264</v>
      </c>
      <c r="E199" s="156" t="s">
        <v>358</v>
      </c>
      <c r="F199" s="157" t="s">
        <v>359</v>
      </c>
      <c r="G199" s="158" t="s">
        <v>360</v>
      </c>
      <c r="H199" s="159">
        <v>563.25800000000004</v>
      </c>
      <c r="I199" s="160"/>
      <c r="J199" s="161">
        <f>ROUND(I199*H199,2)</f>
        <v>0</v>
      </c>
      <c r="K199" s="162"/>
      <c r="L199" s="34"/>
      <c r="M199" s="163" t="s">
        <v>1</v>
      </c>
      <c r="N199" s="164" t="s">
        <v>40</v>
      </c>
      <c r="O199" s="62"/>
      <c r="P199" s="165">
        <f>O199*H199</f>
        <v>0</v>
      </c>
      <c r="Q199" s="165">
        <v>0</v>
      </c>
      <c r="R199" s="165">
        <f>Q199*H199</f>
        <v>0</v>
      </c>
      <c r="S199" s="165">
        <v>0</v>
      </c>
      <c r="T199" s="166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7" t="s">
        <v>268</v>
      </c>
      <c r="AT199" s="167" t="s">
        <v>264</v>
      </c>
      <c r="AU199" s="167" t="s">
        <v>87</v>
      </c>
      <c r="AY199" s="18" t="s">
        <v>262</v>
      </c>
      <c r="BE199" s="168">
        <f>IF(N199="základná",J199,0)</f>
        <v>0</v>
      </c>
      <c r="BF199" s="168">
        <f>IF(N199="znížená",J199,0)</f>
        <v>0</v>
      </c>
      <c r="BG199" s="168">
        <f>IF(N199="zákl. prenesená",J199,0)</f>
        <v>0</v>
      </c>
      <c r="BH199" s="168">
        <f>IF(N199="zníž. prenesená",J199,0)</f>
        <v>0</v>
      </c>
      <c r="BI199" s="168">
        <f>IF(N199="nulová",J199,0)</f>
        <v>0</v>
      </c>
      <c r="BJ199" s="18" t="s">
        <v>87</v>
      </c>
      <c r="BK199" s="168">
        <f>ROUND(I199*H199,2)</f>
        <v>0</v>
      </c>
      <c r="BL199" s="18" t="s">
        <v>268</v>
      </c>
      <c r="BM199" s="167" t="s">
        <v>361</v>
      </c>
    </row>
    <row r="200" spans="1:65" s="13" customFormat="1" ht="11.25">
      <c r="B200" s="169"/>
      <c r="D200" s="170" t="s">
        <v>270</v>
      </c>
      <c r="E200" s="171" t="s">
        <v>1</v>
      </c>
      <c r="F200" s="172" t="s">
        <v>362</v>
      </c>
      <c r="H200" s="171" t="s">
        <v>1</v>
      </c>
      <c r="I200" s="173"/>
      <c r="L200" s="169"/>
      <c r="M200" s="174"/>
      <c r="N200" s="175"/>
      <c r="O200" s="175"/>
      <c r="P200" s="175"/>
      <c r="Q200" s="175"/>
      <c r="R200" s="175"/>
      <c r="S200" s="175"/>
      <c r="T200" s="176"/>
      <c r="AT200" s="171" t="s">
        <v>270</v>
      </c>
      <c r="AU200" s="171" t="s">
        <v>87</v>
      </c>
      <c r="AV200" s="13" t="s">
        <v>81</v>
      </c>
      <c r="AW200" s="13" t="s">
        <v>30</v>
      </c>
      <c r="AX200" s="13" t="s">
        <v>74</v>
      </c>
      <c r="AY200" s="171" t="s">
        <v>262</v>
      </c>
    </row>
    <row r="201" spans="1:65" s="14" customFormat="1" ht="11.25">
      <c r="B201" s="177"/>
      <c r="D201" s="170" t="s">
        <v>270</v>
      </c>
      <c r="E201" s="178" t="s">
        <v>1</v>
      </c>
      <c r="F201" s="179" t="s">
        <v>363</v>
      </c>
      <c r="H201" s="180">
        <v>563.25800000000004</v>
      </c>
      <c r="I201" s="181"/>
      <c r="L201" s="177"/>
      <c r="M201" s="182"/>
      <c r="N201" s="183"/>
      <c r="O201" s="183"/>
      <c r="P201" s="183"/>
      <c r="Q201" s="183"/>
      <c r="R201" s="183"/>
      <c r="S201" s="183"/>
      <c r="T201" s="184"/>
      <c r="AT201" s="178" t="s">
        <v>270</v>
      </c>
      <c r="AU201" s="178" t="s">
        <v>87</v>
      </c>
      <c r="AV201" s="14" t="s">
        <v>87</v>
      </c>
      <c r="AW201" s="14" t="s">
        <v>30</v>
      </c>
      <c r="AX201" s="14" t="s">
        <v>81</v>
      </c>
      <c r="AY201" s="178" t="s">
        <v>262</v>
      </c>
    </row>
    <row r="202" spans="1:65" s="2" customFormat="1" ht="24.2" customHeight="1">
      <c r="A202" s="33"/>
      <c r="B202" s="154"/>
      <c r="C202" s="155" t="s">
        <v>364</v>
      </c>
      <c r="D202" s="155" t="s">
        <v>264</v>
      </c>
      <c r="E202" s="156" t="s">
        <v>365</v>
      </c>
      <c r="F202" s="157" t="s">
        <v>366</v>
      </c>
      <c r="G202" s="158" t="s">
        <v>282</v>
      </c>
      <c r="H202" s="159">
        <v>5.7380000000000004</v>
      </c>
      <c r="I202" s="160"/>
      <c r="J202" s="161">
        <f>ROUND(I202*H202,2)</f>
        <v>0</v>
      </c>
      <c r="K202" s="162"/>
      <c r="L202" s="34"/>
      <c r="M202" s="163" t="s">
        <v>1</v>
      </c>
      <c r="N202" s="164" t="s">
        <v>40</v>
      </c>
      <c r="O202" s="62"/>
      <c r="P202" s="165">
        <f>O202*H202</f>
        <v>0</v>
      </c>
      <c r="Q202" s="165">
        <v>0</v>
      </c>
      <c r="R202" s="165">
        <f>Q202*H202</f>
        <v>0</v>
      </c>
      <c r="S202" s="165">
        <v>0</v>
      </c>
      <c r="T202" s="166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7" t="s">
        <v>268</v>
      </c>
      <c r="AT202" s="167" t="s">
        <v>264</v>
      </c>
      <c r="AU202" s="167" t="s">
        <v>87</v>
      </c>
      <c r="AY202" s="18" t="s">
        <v>262</v>
      </c>
      <c r="BE202" s="168">
        <f>IF(N202="základná",J202,0)</f>
        <v>0</v>
      </c>
      <c r="BF202" s="168">
        <f>IF(N202="znížená",J202,0)</f>
        <v>0</v>
      </c>
      <c r="BG202" s="168">
        <f>IF(N202="zákl. prenesená",J202,0)</f>
        <v>0</v>
      </c>
      <c r="BH202" s="168">
        <f>IF(N202="zníž. prenesená",J202,0)</f>
        <v>0</v>
      </c>
      <c r="BI202" s="168">
        <f>IF(N202="nulová",J202,0)</f>
        <v>0</v>
      </c>
      <c r="BJ202" s="18" t="s">
        <v>87</v>
      </c>
      <c r="BK202" s="168">
        <f>ROUND(I202*H202,2)</f>
        <v>0</v>
      </c>
      <c r="BL202" s="18" t="s">
        <v>268</v>
      </c>
      <c r="BM202" s="167" t="s">
        <v>367</v>
      </c>
    </row>
    <row r="203" spans="1:65" s="13" customFormat="1" ht="11.25">
      <c r="B203" s="169"/>
      <c r="D203" s="170" t="s">
        <v>270</v>
      </c>
      <c r="E203" s="171" t="s">
        <v>1</v>
      </c>
      <c r="F203" s="172" t="s">
        <v>304</v>
      </c>
      <c r="H203" s="171" t="s">
        <v>1</v>
      </c>
      <c r="I203" s="173"/>
      <c r="L203" s="169"/>
      <c r="M203" s="174"/>
      <c r="N203" s="175"/>
      <c r="O203" s="175"/>
      <c r="P203" s="175"/>
      <c r="Q203" s="175"/>
      <c r="R203" s="175"/>
      <c r="S203" s="175"/>
      <c r="T203" s="176"/>
      <c r="AT203" s="171" t="s">
        <v>270</v>
      </c>
      <c r="AU203" s="171" t="s">
        <v>87</v>
      </c>
      <c r="AV203" s="13" t="s">
        <v>81</v>
      </c>
      <c r="AW203" s="13" t="s">
        <v>30</v>
      </c>
      <c r="AX203" s="13" t="s">
        <v>74</v>
      </c>
      <c r="AY203" s="171" t="s">
        <v>262</v>
      </c>
    </row>
    <row r="204" spans="1:65" s="13" customFormat="1" ht="11.25">
      <c r="B204" s="169"/>
      <c r="D204" s="170" t="s">
        <v>270</v>
      </c>
      <c r="E204" s="171" t="s">
        <v>1</v>
      </c>
      <c r="F204" s="172" t="s">
        <v>368</v>
      </c>
      <c r="H204" s="171" t="s">
        <v>1</v>
      </c>
      <c r="I204" s="173"/>
      <c r="L204" s="169"/>
      <c r="M204" s="174"/>
      <c r="N204" s="175"/>
      <c r="O204" s="175"/>
      <c r="P204" s="175"/>
      <c r="Q204" s="175"/>
      <c r="R204" s="175"/>
      <c r="S204" s="175"/>
      <c r="T204" s="176"/>
      <c r="AT204" s="171" t="s">
        <v>270</v>
      </c>
      <c r="AU204" s="171" t="s">
        <v>87</v>
      </c>
      <c r="AV204" s="13" t="s">
        <v>81</v>
      </c>
      <c r="AW204" s="13" t="s">
        <v>30</v>
      </c>
      <c r="AX204" s="13" t="s">
        <v>74</v>
      </c>
      <c r="AY204" s="171" t="s">
        <v>262</v>
      </c>
    </row>
    <row r="205" spans="1:65" s="14" customFormat="1" ht="11.25">
      <c r="B205" s="177"/>
      <c r="D205" s="170" t="s">
        <v>270</v>
      </c>
      <c r="E205" s="178" t="s">
        <v>1</v>
      </c>
      <c r="F205" s="179" t="s">
        <v>369</v>
      </c>
      <c r="H205" s="180">
        <v>5.7380000000000004</v>
      </c>
      <c r="I205" s="181"/>
      <c r="L205" s="177"/>
      <c r="M205" s="182"/>
      <c r="N205" s="183"/>
      <c r="O205" s="183"/>
      <c r="P205" s="183"/>
      <c r="Q205" s="183"/>
      <c r="R205" s="183"/>
      <c r="S205" s="183"/>
      <c r="T205" s="184"/>
      <c r="AT205" s="178" t="s">
        <v>270</v>
      </c>
      <c r="AU205" s="178" t="s">
        <v>87</v>
      </c>
      <c r="AV205" s="14" t="s">
        <v>87</v>
      </c>
      <c r="AW205" s="14" t="s">
        <v>30</v>
      </c>
      <c r="AX205" s="14" t="s">
        <v>74</v>
      </c>
      <c r="AY205" s="178" t="s">
        <v>262</v>
      </c>
    </row>
    <row r="206" spans="1:65" s="15" customFormat="1" ht="11.25">
      <c r="B206" s="185"/>
      <c r="D206" s="170" t="s">
        <v>270</v>
      </c>
      <c r="E206" s="186" t="s">
        <v>220</v>
      </c>
      <c r="F206" s="187" t="s">
        <v>273</v>
      </c>
      <c r="H206" s="188">
        <v>5.7380000000000004</v>
      </c>
      <c r="I206" s="189"/>
      <c r="L206" s="185"/>
      <c r="M206" s="190"/>
      <c r="N206" s="191"/>
      <c r="O206" s="191"/>
      <c r="P206" s="191"/>
      <c r="Q206" s="191"/>
      <c r="R206" s="191"/>
      <c r="S206" s="191"/>
      <c r="T206" s="192"/>
      <c r="AT206" s="186" t="s">
        <v>270</v>
      </c>
      <c r="AU206" s="186" t="s">
        <v>87</v>
      </c>
      <c r="AV206" s="15" t="s">
        <v>268</v>
      </c>
      <c r="AW206" s="15" t="s">
        <v>30</v>
      </c>
      <c r="AX206" s="15" t="s">
        <v>81</v>
      </c>
      <c r="AY206" s="186" t="s">
        <v>262</v>
      </c>
    </row>
    <row r="207" spans="1:65" s="12" customFormat="1" ht="22.9" customHeight="1">
      <c r="B207" s="141"/>
      <c r="D207" s="142" t="s">
        <v>73</v>
      </c>
      <c r="E207" s="152" t="s">
        <v>87</v>
      </c>
      <c r="F207" s="152" t="s">
        <v>370</v>
      </c>
      <c r="I207" s="144"/>
      <c r="J207" s="153">
        <f>BK207</f>
        <v>0</v>
      </c>
      <c r="L207" s="141"/>
      <c r="M207" s="146"/>
      <c r="N207" s="147"/>
      <c r="O207" s="147"/>
      <c r="P207" s="148">
        <f>SUM(P208:P347)</f>
        <v>0</v>
      </c>
      <c r="Q207" s="147"/>
      <c r="R207" s="148">
        <f>SUM(R208:R347)</f>
        <v>727.74473721000004</v>
      </c>
      <c r="S207" s="147"/>
      <c r="T207" s="149">
        <f>SUM(T208:T347)</f>
        <v>28.898652000000002</v>
      </c>
      <c r="AR207" s="142" t="s">
        <v>81</v>
      </c>
      <c r="AT207" s="150" t="s">
        <v>73</v>
      </c>
      <c r="AU207" s="150" t="s">
        <v>81</v>
      </c>
      <c r="AY207" s="142" t="s">
        <v>262</v>
      </c>
      <c r="BK207" s="151">
        <f>SUM(BK208:BK347)</f>
        <v>0</v>
      </c>
    </row>
    <row r="208" spans="1:65" s="2" customFormat="1" ht="24.2" customHeight="1">
      <c r="A208" s="33"/>
      <c r="B208" s="154"/>
      <c r="C208" s="155" t="s">
        <v>371</v>
      </c>
      <c r="D208" s="155" t="s">
        <v>264</v>
      </c>
      <c r="E208" s="156" t="s">
        <v>372</v>
      </c>
      <c r="F208" s="157" t="s">
        <v>373</v>
      </c>
      <c r="G208" s="158" t="s">
        <v>276</v>
      </c>
      <c r="H208" s="159">
        <v>2408.221</v>
      </c>
      <c r="I208" s="160"/>
      <c r="J208" s="161">
        <f>ROUND(I208*H208,2)</f>
        <v>0</v>
      </c>
      <c r="K208" s="162"/>
      <c r="L208" s="34"/>
      <c r="M208" s="163" t="s">
        <v>1</v>
      </c>
      <c r="N208" s="164" t="s">
        <v>40</v>
      </c>
      <c r="O208" s="62"/>
      <c r="P208" s="165">
        <f>O208*H208</f>
        <v>0</v>
      </c>
      <c r="Q208" s="165">
        <v>1.65E-3</v>
      </c>
      <c r="R208" s="165">
        <f>Q208*H208</f>
        <v>3.9735646500000001</v>
      </c>
      <c r="S208" s="165">
        <v>0</v>
      </c>
      <c r="T208" s="166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7" t="s">
        <v>268</v>
      </c>
      <c r="AT208" s="167" t="s">
        <v>264</v>
      </c>
      <c r="AU208" s="167" t="s">
        <v>87</v>
      </c>
      <c r="AY208" s="18" t="s">
        <v>262</v>
      </c>
      <c r="BE208" s="168">
        <f>IF(N208="základná",J208,0)</f>
        <v>0</v>
      </c>
      <c r="BF208" s="168">
        <f>IF(N208="znížená",J208,0)</f>
        <v>0</v>
      </c>
      <c r="BG208" s="168">
        <f>IF(N208="zákl. prenesená",J208,0)</f>
        <v>0</v>
      </c>
      <c r="BH208" s="168">
        <f>IF(N208="zníž. prenesená",J208,0)</f>
        <v>0</v>
      </c>
      <c r="BI208" s="168">
        <f>IF(N208="nulová",J208,0)</f>
        <v>0</v>
      </c>
      <c r="BJ208" s="18" t="s">
        <v>87</v>
      </c>
      <c r="BK208" s="168">
        <f>ROUND(I208*H208,2)</f>
        <v>0</v>
      </c>
      <c r="BL208" s="18" t="s">
        <v>268</v>
      </c>
      <c r="BM208" s="167" t="s">
        <v>374</v>
      </c>
    </row>
    <row r="209" spans="2:51" s="13" customFormat="1" ht="22.5">
      <c r="B209" s="169"/>
      <c r="D209" s="170" t="s">
        <v>270</v>
      </c>
      <c r="E209" s="171" t="s">
        <v>1</v>
      </c>
      <c r="F209" s="172" t="s">
        <v>375</v>
      </c>
      <c r="H209" s="171" t="s">
        <v>1</v>
      </c>
      <c r="I209" s="173"/>
      <c r="L209" s="169"/>
      <c r="M209" s="174"/>
      <c r="N209" s="175"/>
      <c r="O209" s="175"/>
      <c r="P209" s="175"/>
      <c r="Q209" s="175"/>
      <c r="R209" s="175"/>
      <c r="S209" s="175"/>
      <c r="T209" s="176"/>
      <c r="AT209" s="171" t="s">
        <v>270</v>
      </c>
      <c r="AU209" s="171" t="s">
        <v>87</v>
      </c>
      <c r="AV209" s="13" t="s">
        <v>81</v>
      </c>
      <c r="AW209" s="13" t="s">
        <v>30</v>
      </c>
      <c r="AX209" s="13" t="s">
        <v>74</v>
      </c>
      <c r="AY209" s="171" t="s">
        <v>262</v>
      </c>
    </row>
    <row r="210" spans="2:51" s="13" customFormat="1" ht="11.25">
      <c r="B210" s="169"/>
      <c r="D210" s="170" t="s">
        <v>270</v>
      </c>
      <c r="E210" s="171" t="s">
        <v>1</v>
      </c>
      <c r="F210" s="172" t="s">
        <v>376</v>
      </c>
      <c r="H210" s="171" t="s">
        <v>1</v>
      </c>
      <c r="I210" s="173"/>
      <c r="L210" s="169"/>
      <c r="M210" s="174"/>
      <c r="N210" s="175"/>
      <c r="O210" s="175"/>
      <c r="P210" s="175"/>
      <c r="Q210" s="175"/>
      <c r="R210" s="175"/>
      <c r="S210" s="175"/>
      <c r="T210" s="176"/>
      <c r="AT210" s="171" t="s">
        <v>270</v>
      </c>
      <c r="AU210" s="171" t="s">
        <v>87</v>
      </c>
      <c r="AV210" s="13" t="s">
        <v>81</v>
      </c>
      <c r="AW210" s="13" t="s">
        <v>30</v>
      </c>
      <c r="AX210" s="13" t="s">
        <v>74</v>
      </c>
      <c r="AY210" s="171" t="s">
        <v>262</v>
      </c>
    </row>
    <row r="211" spans="2:51" s="13" customFormat="1" ht="11.25">
      <c r="B211" s="169"/>
      <c r="D211" s="170" t="s">
        <v>270</v>
      </c>
      <c r="E211" s="171" t="s">
        <v>1</v>
      </c>
      <c r="F211" s="172" t="s">
        <v>377</v>
      </c>
      <c r="H211" s="171" t="s">
        <v>1</v>
      </c>
      <c r="I211" s="173"/>
      <c r="L211" s="169"/>
      <c r="M211" s="174"/>
      <c r="N211" s="175"/>
      <c r="O211" s="175"/>
      <c r="P211" s="175"/>
      <c r="Q211" s="175"/>
      <c r="R211" s="175"/>
      <c r="S211" s="175"/>
      <c r="T211" s="176"/>
      <c r="AT211" s="171" t="s">
        <v>270</v>
      </c>
      <c r="AU211" s="171" t="s">
        <v>87</v>
      </c>
      <c r="AV211" s="13" t="s">
        <v>81</v>
      </c>
      <c r="AW211" s="13" t="s">
        <v>30</v>
      </c>
      <c r="AX211" s="13" t="s">
        <v>74</v>
      </c>
      <c r="AY211" s="171" t="s">
        <v>262</v>
      </c>
    </row>
    <row r="212" spans="2:51" s="14" customFormat="1" ht="11.25">
      <c r="B212" s="177"/>
      <c r="D212" s="170" t="s">
        <v>270</v>
      </c>
      <c r="E212" s="178" t="s">
        <v>1</v>
      </c>
      <c r="F212" s="179" t="s">
        <v>378</v>
      </c>
      <c r="H212" s="180">
        <v>74.8</v>
      </c>
      <c r="I212" s="181"/>
      <c r="L212" s="177"/>
      <c r="M212" s="182"/>
      <c r="N212" s="183"/>
      <c r="O212" s="183"/>
      <c r="P212" s="183"/>
      <c r="Q212" s="183"/>
      <c r="R212" s="183"/>
      <c r="S212" s="183"/>
      <c r="T212" s="184"/>
      <c r="AT212" s="178" t="s">
        <v>270</v>
      </c>
      <c r="AU212" s="178" t="s">
        <v>87</v>
      </c>
      <c r="AV212" s="14" t="s">
        <v>87</v>
      </c>
      <c r="AW212" s="14" t="s">
        <v>30</v>
      </c>
      <c r="AX212" s="14" t="s">
        <v>74</v>
      </c>
      <c r="AY212" s="178" t="s">
        <v>262</v>
      </c>
    </row>
    <row r="213" spans="2:51" s="14" customFormat="1" ht="11.25">
      <c r="B213" s="177"/>
      <c r="D213" s="170" t="s">
        <v>270</v>
      </c>
      <c r="E213" s="178" t="s">
        <v>1</v>
      </c>
      <c r="F213" s="179" t="s">
        <v>379</v>
      </c>
      <c r="H213" s="180">
        <v>-0.33300000000000002</v>
      </c>
      <c r="I213" s="181"/>
      <c r="L213" s="177"/>
      <c r="M213" s="182"/>
      <c r="N213" s="183"/>
      <c r="O213" s="183"/>
      <c r="P213" s="183"/>
      <c r="Q213" s="183"/>
      <c r="R213" s="183"/>
      <c r="S213" s="183"/>
      <c r="T213" s="184"/>
      <c r="AT213" s="178" t="s">
        <v>270</v>
      </c>
      <c r="AU213" s="178" t="s">
        <v>87</v>
      </c>
      <c r="AV213" s="14" t="s">
        <v>87</v>
      </c>
      <c r="AW213" s="14" t="s">
        <v>30</v>
      </c>
      <c r="AX213" s="14" t="s">
        <v>74</v>
      </c>
      <c r="AY213" s="178" t="s">
        <v>262</v>
      </c>
    </row>
    <row r="214" spans="2:51" s="14" customFormat="1" ht="11.25">
      <c r="B214" s="177"/>
      <c r="D214" s="170" t="s">
        <v>270</v>
      </c>
      <c r="E214" s="178" t="s">
        <v>1</v>
      </c>
      <c r="F214" s="179" t="s">
        <v>380</v>
      </c>
      <c r="H214" s="180">
        <v>-0.34200000000000003</v>
      </c>
      <c r="I214" s="181"/>
      <c r="L214" s="177"/>
      <c r="M214" s="182"/>
      <c r="N214" s="183"/>
      <c r="O214" s="183"/>
      <c r="P214" s="183"/>
      <c r="Q214" s="183"/>
      <c r="R214" s="183"/>
      <c r="S214" s="183"/>
      <c r="T214" s="184"/>
      <c r="AT214" s="178" t="s">
        <v>270</v>
      </c>
      <c r="AU214" s="178" t="s">
        <v>87</v>
      </c>
      <c r="AV214" s="14" t="s">
        <v>87</v>
      </c>
      <c r="AW214" s="14" t="s">
        <v>30</v>
      </c>
      <c r="AX214" s="14" t="s">
        <v>74</v>
      </c>
      <c r="AY214" s="178" t="s">
        <v>262</v>
      </c>
    </row>
    <row r="215" spans="2:51" s="14" customFormat="1" ht="11.25">
      <c r="B215" s="177"/>
      <c r="D215" s="170" t="s">
        <v>270</v>
      </c>
      <c r="E215" s="178" t="s">
        <v>1</v>
      </c>
      <c r="F215" s="179" t="s">
        <v>381</v>
      </c>
      <c r="H215" s="180">
        <v>0.90700000000000003</v>
      </c>
      <c r="I215" s="181"/>
      <c r="L215" s="177"/>
      <c r="M215" s="182"/>
      <c r="N215" s="183"/>
      <c r="O215" s="183"/>
      <c r="P215" s="183"/>
      <c r="Q215" s="183"/>
      <c r="R215" s="183"/>
      <c r="S215" s="183"/>
      <c r="T215" s="184"/>
      <c r="AT215" s="178" t="s">
        <v>270</v>
      </c>
      <c r="AU215" s="178" t="s">
        <v>87</v>
      </c>
      <c r="AV215" s="14" t="s">
        <v>87</v>
      </c>
      <c r="AW215" s="14" t="s">
        <v>30</v>
      </c>
      <c r="AX215" s="14" t="s">
        <v>74</v>
      </c>
      <c r="AY215" s="178" t="s">
        <v>262</v>
      </c>
    </row>
    <row r="216" spans="2:51" s="14" customFormat="1" ht="11.25">
      <c r="B216" s="177"/>
      <c r="D216" s="170" t="s">
        <v>270</v>
      </c>
      <c r="E216" s="178" t="s">
        <v>1</v>
      </c>
      <c r="F216" s="179" t="s">
        <v>382</v>
      </c>
      <c r="H216" s="180">
        <v>0.996</v>
      </c>
      <c r="I216" s="181"/>
      <c r="L216" s="177"/>
      <c r="M216" s="182"/>
      <c r="N216" s="183"/>
      <c r="O216" s="183"/>
      <c r="P216" s="183"/>
      <c r="Q216" s="183"/>
      <c r="R216" s="183"/>
      <c r="S216" s="183"/>
      <c r="T216" s="184"/>
      <c r="AT216" s="178" t="s">
        <v>270</v>
      </c>
      <c r="AU216" s="178" t="s">
        <v>87</v>
      </c>
      <c r="AV216" s="14" t="s">
        <v>87</v>
      </c>
      <c r="AW216" s="14" t="s">
        <v>30</v>
      </c>
      <c r="AX216" s="14" t="s">
        <v>74</v>
      </c>
      <c r="AY216" s="178" t="s">
        <v>262</v>
      </c>
    </row>
    <row r="217" spans="2:51" s="13" customFormat="1" ht="11.25">
      <c r="B217" s="169"/>
      <c r="D217" s="170" t="s">
        <v>270</v>
      </c>
      <c r="E217" s="171" t="s">
        <v>1</v>
      </c>
      <c r="F217" s="172" t="s">
        <v>383</v>
      </c>
      <c r="H217" s="171" t="s">
        <v>1</v>
      </c>
      <c r="I217" s="173"/>
      <c r="L217" s="169"/>
      <c r="M217" s="174"/>
      <c r="N217" s="175"/>
      <c r="O217" s="175"/>
      <c r="P217" s="175"/>
      <c r="Q217" s="175"/>
      <c r="R217" s="175"/>
      <c r="S217" s="175"/>
      <c r="T217" s="176"/>
      <c r="AT217" s="171" t="s">
        <v>270</v>
      </c>
      <c r="AU217" s="171" t="s">
        <v>87</v>
      </c>
      <c r="AV217" s="13" t="s">
        <v>81</v>
      </c>
      <c r="AW217" s="13" t="s">
        <v>30</v>
      </c>
      <c r="AX217" s="13" t="s">
        <v>74</v>
      </c>
      <c r="AY217" s="171" t="s">
        <v>262</v>
      </c>
    </row>
    <row r="218" spans="2:51" s="14" customFormat="1" ht="11.25">
      <c r="B218" s="177"/>
      <c r="D218" s="170" t="s">
        <v>270</v>
      </c>
      <c r="E218" s="178" t="s">
        <v>1</v>
      </c>
      <c r="F218" s="179" t="s">
        <v>384</v>
      </c>
      <c r="H218" s="180">
        <v>72.325000000000003</v>
      </c>
      <c r="I218" s="181"/>
      <c r="L218" s="177"/>
      <c r="M218" s="182"/>
      <c r="N218" s="183"/>
      <c r="O218" s="183"/>
      <c r="P218" s="183"/>
      <c r="Q218" s="183"/>
      <c r="R218" s="183"/>
      <c r="S218" s="183"/>
      <c r="T218" s="184"/>
      <c r="AT218" s="178" t="s">
        <v>270</v>
      </c>
      <c r="AU218" s="178" t="s">
        <v>87</v>
      </c>
      <c r="AV218" s="14" t="s">
        <v>87</v>
      </c>
      <c r="AW218" s="14" t="s">
        <v>30</v>
      </c>
      <c r="AX218" s="14" t="s">
        <v>74</v>
      </c>
      <c r="AY218" s="178" t="s">
        <v>262</v>
      </c>
    </row>
    <row r="219" spans="2:51" s="14" customFormat="1" ht="11.25">
      <c r="B219" s="177"/>
      <c r="D219" s="170" t="s">
        <v>270</v>
      </c>
      <c r="E219" s="178" t="s">
        <v>1</v>
      </c>
      <c r="F219" s="179" t="s">
        <v>385</v>
      </c>
      <c r="H219" s="180">
        <v>-1.556</v>
      </c>
      <c r="I219" s="181"/>
      <c r="L219" s="177"/>
      <c r="M219" s="182"/>
      <c r="N219" s="183"/>
      <c r="O219" s="183"/>
      <c r="P219" s="183"/>
      <c r="Q219" s="183"/>
      <c r="R219" s="183"/>
      <c r="S219" s="183"/>
      <c r="T219" s="184"/>
      <c r="AT219" s="178" t="s">
        <v>270</v>
      </c>
      <c r="AU219" s="178" t="s">
        <v>87</v>
      </c>
      <c r="AV219" s="14" t="s">
        <v>87</v>
      </c>
      <c r="AW219" s="14" t="s">
        <v>30</v>
      </c>
      <c r="AX219" s="14" t="s">
        <v>74</v>
      </c>
      <c r="AY219" s="178" t="s">
        <v>262</v>
      </c>
    </row>
    <row r="220" spans="2:51" s="14" customFormat="1" ht="11.25">
      <c r="B220" s="177"/>
      <c r="D220" s="170" t="s">
        <v>270</v>
      </c>
      <c r="E220" s="178" t="s">
        <v>1</v>
      </c>
      <c r="F220" s="179" t="s">
        <v>386</v>
      </c>
      <c r="H220" s="180">
        <v>-1.5169999999999999</v>
      </c>
      <c r="I220" s="181"/>
      <c r="L220" s="177"/>
      <c r="M220" s="182"/>
      <c r="N220" s="183"/>
      <c r="O220" s="183"/>
      <c r="P220" s="183"/>
      <c r="Q220" s="183"/>
      <c r="R220" s="183"/>
      <c r="S220" s="183"/>
      <c r="T220" s="184"/>
      <c r="AT220" s="178" t="s">
        <v>270</v>
      </c>
      <c r="AU220" s="178" t="s">
        <v>87</v>
      </c>
      <c r="AV220" s="14" t="s">
        <v>87</v>
      </c>
      <c r="AW220" s="14" t="s">
        <v>30</v>
      </c>
      <c r="AX220" s="14" t="s">
        <v>74</v>
      </c>
      <c r="AY220" s="178" t="s">
        <v>262</v>
      </c>
    </row>
    <row r="221" spans="2:51" s="14" customFormat="1" ht="11.25">
      <c r="B221" s="177"/>
      <c r="D221" s="170" t="s">
        <v>270</v>
      </c>
      <c r="E221" s="178" t="s">
        <v>1</v>
      </c>
      <c r="F221" s="179" t="s">
        <v>387</v>
      </c>
      <c r="H221" s="180">
        <v>-0.72</v>
      </c>
      <c r="I221" s="181"/>
      <c r="L221" s="177"/>
      <c r="M221" s="182"/>
      <c r="N221" s="183"/>
      <c r="O221" s="183"/>
      <c r="P221" s="183"/>
      <c r="Q221" s="183"/>
      <c r="R221" s="183"/>
      <c r="S221" s="183"/>
      <c r="T221" s="184"/>
      <c r="AT221" s="178" t="s">
        <v>270</v>
      </c>
      <c r="AU221" s="178" t="s">
        <v>87</v>
      </c>
      <c r="AV221" s="14" t="s">
        <v>87</v>
      </c>
      <c r="AW221" s="14" t="s">
        <v>30</v>
      </c>
      <c r="AX221" s="14" t="s">
        <v>74</v>
      </c>
      <c r="AY221" s="178" t="s">
        <v>262</v>
      </c>
    </row>
    <row r="222" spans="2:51" s="14" customFormat="1" ht="11.25">
      <c r="B222" s="177"/>
      <c r="D222" s="170" t="s">
        <v>270</v>
      </c>
      <c r="E222" s="178" t="s">
        <v>1</v>
      </c>
      <c r="F222" s="179" t="s">
        <v>388</v>
      </c>
      <c r="H222" s="180">
        <v>2.0019999999999998</v>
      </c>
      <c r="I222" s="181"/>
      <c r="L222" s="177"/>
      <c r="M222" s="182"/>
      <c r="N222" s="183"/>
      <c r="O222" s="183"/>
      <c r="P222" s="183"/>
      <c r="Q222" s="183"/>
      <c r="R222" s="183"/>
      <c r="S222" s="183"/>
      <c r="T222" s="184"/>
      <c r="AT222" s="178" t="s">
        <v>270</v>
      </c>
      <c r="AU222" s="178" t="s">
        <v>87</v>
      </c>
      <c r="AV222" s="14" t="s">
        <v>87</v>
      </c>
      <c r="AW222" s="14" t="s">
        <v>30</v>
      </c>
      <c r="AX222" s="14" t="s">
        <v>74</v>
      </c>
      <c r="AY222" s="178" t="s">
        <v>262</v>
      </c>
    </row>
    <row r="223" spans="2:51" s="13" customFormat="1" ht="11.25">
      <c r="B223" s="169"/>
      <c r="D223" s="170" t="s">
        <v>270</v>
      </c>
      <c r="E223" s="171" t="s">
        <v>1</v>
      </c>
      <c r="F223" s="172" t="s">
        <v>389</v>
      </c>
      <c r="H223" s="171" t="s">
        <v>1</v>
      </c>
      <c r="I223" s="173"/>
      <c r="L223" s="169"/>
      <c r="M223" s="174"/>
      <c r="N223" s="175"/>
      <c r="O223" s="175"/>
      <c r="P223" s="175"/>
      <c r="Q223" s="175"/>
      <c r="R223" s="175"/>
      <c r="S223" s="175"/>
      <c r="T223" s="176"/>
      <c r="AT223" s="171" t="s">
        <v>270</v>
      </c>
      <c r="AU223" s="171" t="s">
        <v>87</v>
      </c>
      <c r="AV223" s="13" t="s">
        <v>81</v>
      </c>
      <c r="AW223" s="13" t="s">
        <v>30</v>
      </c>
      <c r="AX223" s="13" t="s">
        <v>74</v>
      </c>
      <c r="AY223" s="171" t="s">
        <v>262</v>
      </c>
    </row>
    <row r="224" spans="2:51" s="14" customFormat="1" ht="11.25">
      <c r="B224" s="177"/>
      <c r="D224" s="170" t="s">
        <v>270</v>
      </c>
      <c r="E224" s="178" t="s">
        <v>1</v>
      </c>
      <c r="F224" s="179" t="s">
        <v>390</v>
      </c>
      <c r="H224" s="180">
        <v>44.21</v>
      </c>
      <c r="I224" s="181"/>
      <c r="L224" s="177"/>
      <c r="M224" s="182"/>
      <c r="N224" s="183"/>
      <c r="O224" s="183"/>
      <c r="P224" s="183"/>
      <c r="Q224" s="183"/>
      <c r="R224" s="183"/>
      <c r="S224" s="183"/>
      <c r="T224" s="184"/>
      <c r="AT224" s="178" t="s">
        <v>270</v>
      </c>
      <c r="AU224" s="178" t="s">
        <v>87</v>
      </c>
      <c r="AV224" s="14" t="s">
        <v>87</v>
      </c>
      <c r="AW224" s="14" t="s">
        <v>30</v>
      </c>
      <c r="AX224" s="14" t="s">
        <v>74</v>
      </c>
      <c r="AY224" s="178" t="s">
        <v>262</v>
      </c>
    </row>
    <row r="225" spans="2:51" s="14" customFormat="1" ht="11.25">
      <c r="B225" s="177"/>
      <c r="D225" s="170" t="s">
        <v>270</v>
      </c>
      <c r="E225" s="178" t="s">
        <v>1</v>
      </c>
      <c r="F225" s="179" t="s">
        <v>386</v>
      </c>
      <c r="H225" s="180">
        <v>-1.5169999999999999</v>
      </c>
      <c r="I225" s="181"/>
      <c r="L225" s="177"/>
      <c r="M225" s="182"/>
      <c r="N225" s="183"/>
      <c r="O225" s="183"/>
      <c r="P225" s="183"/>
      <c r="Q225" s="183"/>
      <c r="R225" s="183"/>
      <c r="S225" s="183"/>
      <c r="T225" s="184"/>
      <c r="AT225" s="178" t="s">
        <v>270</v>
      </c>
      <c r="AU225" s="178" t="s">
        <v>87</v>
      </c>
      <c r="AV225" s="14" t="s">
        <v>87</v>
      </c>
      <c r="AW225" s="14" t="s">
        <v>30</v>
      </c>
      <c r="AX225" s="14" t="s">
        <v>74</v>
      </c>
      <c r="AY225" s="178" t="s">
        <v>262</v>
      </c>
    </row>
    <row r="226" spans="2:51" s="14" customFormat="1" ht="11.25">
      <c r="B226" s="177"/>
      <c r="D226" s="170" t="s">
        <v>270</v>
      </c>
      <c r="E226" s="178" t="s">
        <v>1</v>
      </c>
      <c r="F226" s="179" t="s">
        <v>391</v>
      </c>
      <c r="H226" s="180">
        <v>1.389</v>
      </c>
      <c r="I226" s="181"/>
      <c r="L226" s="177"/>
      <c r="M226" s="182"/>
      <c r="N226" s="183"/>
      <c r="O226" s="183"/>
      <c r="P226" s="183"/>
      <c r="Q226" s="183"/>
      <c r="R226" s="183"/>
      <c r="S226" s="183"/>
      <c r="T226" s="184"/>
      <c r="AT226" s="178" t="s">
        <v>270</v>
      </c>
      <c r="AU226" s="178" t="s">
        <v>87</v>
      </c>
      <c r="AV226" s="14" t="s">
        <v>87</v>
      </c>
      <c r="AW226" s="14" t="s">
        <v>30</v>
      </c>
      <c r="AX226" s="14" t="s">
        <v>74</v>
      </c>
      <c r="AY226" s="178" t="s">
        <v>262</v>
      </c>
    </row>
    <row r="227" spans="2:51" s="14" customFormat="1" ht="11.25">
      <c r="B227" s="177"/>
      <c r="D227" s="170" t="s">
        <v>270</v>
      </c>
      <c r="E227" s="178" t="s">
        <v>1</v>
      </c>
      <c r="F227" s="179" t="s">
        <v>392</v>
      </c>
      <c r="H227" s="180">
        <v>-0.377</v>
      </c>
      <c r="I227" s="181"/>
      <c r="L227" s="177"/>
      <c r="M227" s="182"/>
      <c r="N227" s="183"/>
      <c r="O227" s="183"/>
      <c r="P227" s="183"/>
      <c r="Q227" s="183"/>
      <c r="R227" s="183"/>
      <c r="S227" s="183"/>
      <c r="T227" s="184"/>
      <c r="AT227" s="178" t="s">
        <v>270</v>
      </c>
      <c r="AU227" s="178" t="s">
        <v>87</v>
      </c>
      <c r="AV227" s="14" t="s">
        <v>87</v>
      </c>
      <c r="AW227" s="14" t="s">
        <v>30</v>
      </c>
      <c r="AX227" s="14" t="s">
        <v>74</v>
      </c>
      <c r="AY227" s="178" t="s">
        <v>262</v>
      </c>
    </row>
    <row r="228" spans="2:51" s="14" customFormat="1" ht="11.25">
      <c r="B228" s="177"/>
      <c r="D228" s="170" t="s">
        <v>270</v>
      </c>
      <c r="E228" s="178" t="s">
        <v>1</v>
      </c>
      <c r="F228" s="179" t="s">
        <v>393</v>
      </c>
      <c r="H228" s="180">
        <v>1.153</v>
      </c>
      <c r="I228" s="181"/>
      <c r="L228" s="177"/>
      <c r="M228" s="182"/>
      <c r="N228" s="183"/>
      <c r="O228" s="183"/>
      <c r="P228" s="183"/>
      <c r="Q228" s="183"/>
      <c r="R228" s="183"/>
      <c r="S228" s="183"/>
      <c r="T228" s="184"/>
      <c r="AT228" s="178" t="s">
        <v>270</v>
      </c>
      <c r="AU228" s="178" t="s">
        <v>87</v>
      </c>
      <c r="AV228" s="14" t="s">
        <v>87</v>
      </c>
      <c r="AW228" s="14" t="s">
        <v>30</v>
      </c>
      <c r="AX228" s="14" t="s">
        <v>74</v>
      </c>
      <c r="AY228" s="178" t="s">
        <v>262</v>
      </c>
    </row>
    <row r="229" spans="2:51" s="16" customFormat="1" ht="11.25">
      <c r="B229" s="193"/>
      <c r="D229" s="170" t="s">
        <v>270</v>
      </c>
      <c r="E229" s="194" t="s">
        <v>394</v>
      </c>
      <c r="F229" s="195" t="s">
        <v>395</v>
      </c>
      <c r="H229" s="196">
        <v>191.42</v>
      </c>
      <c r="I229" s="197"/>
      <c r="L229" s="193"/>
      <c r="M229" s="198"/>
      <c r="N229" s="199"/>
      <c r="O229" s="199"/>
      <c r="P229" s="199"/>
      <c r="Q229" s="199"/>
      <c r="R229" s="199"/>
      <c r="S229" s="199"/>
      <c r="T229" s="200"/>
      <c r="AT229" s="194" t="s">
        <v>270</v>
      </c>
      <c r="AU229" s="194" t="s">
        <v>87</v>
      </c>
      <c r="AV229" s="16" t="s">
        <v>279</v>
      </c>
      <c r="AW229" s="16" t="s">
        <v>30</v>
      </c>
      <c r="AX229" s="16" t="s">
        <v>74</v>
      </c>
      <c r="AY229" s="194" t="s">
        <v>262</v>
      </c>
    </row>
    <row r="230" spans="2:51" s="13" customFormat="1" ht="11.25">
      <c r="B230" s="169"/>
      <c r="D230" s="170" t="s">
        <v>270</v>
      </c>
      <c r="E230" s="171" t="s">
        <v>1</v>
      </c>
      <c r="F230" s="172" t="s">
        <v>396</v>
      </c>
      <c r="H230" s="171" t="s">
        <v>1</v>
      </c>
      <c r="I230" s="173"/>
      <c r="L230" s="169"/>
      <c r="M230" s="174"/>
      <c r="N230" s="175"/>
      <c r="O230" s="175"/>
      <c r="P230" s="175"/>
      <c r="Q230" s="175"/>
      <c r="R230" s="175"/>
      <c r="S230" s="175"/>
      <c r="T230" s="176"/>
      <c r="AT230" s="171" t="s">
        <v>270</v>
      </c>
      <c r="AU230" s="171" t="s">
        <v>87</v>
      </c>
      <c r="AV230" s="13" t="s">
        <v>81</v>
      </c>
      <c r="AW230" s="13" t="s">
        <v>30</v>
      </c>
      <c r="AX230" s="13" t="s">
        <v>74</v>
      </c>
      <c r="AY230" s="171" t="s">
        <v>262</v>
      </c>
    </row>
    <row r="231" spans="2:51" s="14" customFormat="1" ht="11.25">
      <c r="B231" s="177"/>
      <c r="D231" s="170" t="s">
        <v>270</v>
      </c>
      <c r="E231" s="178" t="s">
        <v>1</v>
      </c>
      <c r="F231" s="179" t="s">
        <v>397</v>
      </c>
      <c r="H231" s="180">
        <v>481.22699999999998</v>
      </c>
      <c r="I231" s="181"/>
      <c r="L231" s="177"/>
      <c r="M231" s="182"/>
      <c r="N231" s="183"/>
      <c r="O231" s="183"/>
      <c r="P231" s="183"/>
      <c r="Q231" s="183"/>
      <c r="R231" s="183"/>
      <c r="S231" s="183"/>
      <c r="T231" s="184"/>
      <c r="AT231" s="178" t="s">
        <v>270</v>
      </c>
      <c r="AU231" s="178" t="s">
        <v>87</v>
      </c>
      <c r="AV231" s="14" t="s">
        <v>87</v>
      </c>
      <c r="AW231" s="14" t="s">
        <v>30</v>
      </c>
      <c r="AX231" s="14" t="s">
        <v>74</v>
      </c>
      <c r="AY231" s="178" t="s">
        <v>262</v>
      </c>
    </row>
    <row r="232" spans="2:51" s="16" customFormat="1" ht="11.25">
      <c r="B232" s="193"/>
      <c r="D232" s="170" t="s">
        <v>270</v>
      </c>
      <c r="E232" s="194" t="s">
        <v>1</v>
      </c>
      <c r="F232" s="195" t="s">
        <v>395</v>
      </c>
      <c r="H232" s="196">
        <v>481.22699999999998</v>
      </c>
      <c r="I232" s="197"/>
      <c r="L232" s="193"/>
      <c r="M232" s="198"/>
      <c r="N232" s="199"/>
      <c r="O232" s="199"/>
      <c r="P232" s="199"/>
      <c r="Q232" s="199"/>
      <c r="R232" s="199"/>
      <c r="S232" s="199"/>
      <c r="T232" s="200"/>
      <c r="AT232" s="194" t="s">
        <v>270</v>
      </c>
      <c r="AU232" s="194" t="s">
        <v>87</v>
      </c>
      <c r="AV232" s="16" t="s">
        <v>279</v>
      </c>
      <c r="AW232" s="16" t="s">
        <v>30</v>
      </c>
      <c r="AX232" s="16" t="s">
        <v>74</v>
      </c>
      <c r="AY232" s="194" t="s">
        <v>262</v>
      </c>
    </row>
    <row r="233" spans="2:51" s="13" customFormat="1" ht="11.25">
      <c r="B233" s="169"/>
      <c r="D233" s="170" t="s">
        <v>270</v>
      </c>
      <c r="E233" s="171" t="s">
        <v>1</v>
      </c>
      <c r="F233" s="172" t="s">
        <v>398</v>
      </c>
      <c r="H233" s="171" t="s">
        <v>1</v>
      </c>
      <c r="I233" s="173"/>
      <c r="L233" s="169"/>
      <c r="M233" s="174"/>
      <c r="N233" s="175"/>
      <c r="O233" s="175"/>
      <c r="P233" s="175"/>
      <c r="Q233" s="175"/>
      <c r="R233" s="175"/>
      <c r="S233" s="175"/>
      <c r="T233" s="176"/>
      <c r="AT233" s="171" t="s">
        <v>270</v>
      </c>
      <c r="AU233" s="171" t="s">
        <v>87</v>
      </c>
      <c r="AV233" s="13" t="s">
        <v>81</v>
      </c>
      <c r="AW233" s="13" t="s">
        <v>30</v>
      </c>
      <c r="AX233" s="13" t="s">
        <v>74</v>
      </c>
      <c r="AY233" s="171" t="s">
        <v>262</v>
      </c>
    </row>
    <row r="234" spans="2:51" s="14" customFormat="1" ht="11.25">
      <c r="B234" s="177"/>
      <c r="D234" s="170" t="s">
        <v>270</v>
      </c>
      <c r="E234" s="178" t="s">
        <v>1</v>
      </c>
      <c r="F234" s="179" t="s">
        <v>145</v>
      </c>
      <c r="H234" s="180">
        <v>303.42399999999998</v>
      </c>
      <c r="I234" s="181"/>
      <c r="L234" s="177"/>
      <c r="M234" s="182"/>
      <c r="N234" s="183"/>
      <c r="O234" s="183"/>
      <c r="P234" s="183"/>
      <c r="Q234" s="183"/>
      <c r="R234" s="183"/>
      <c r="S234" s="183"/>
      <c r="T234" s="184"/>
      <c r="AT234" s="178" t="s">
        <v>270</v>
      </c>
      <c r="AU234" s="178" t="s">
        <v>87</v>
      </c>
      <c r="AV234" s="14" t="s">
        <v>87</v>
      </c>
      <c r="AW234" s="14" t="s">
        <v>30</v>
      </c>
      <c r="AX234" s="14" t="s">
        <v>74</v>
      </c>
      <c r="AY234" s="178" t="s">
        <v>262</v>
      </c>
    </row>
    <row r="235" spans="2:51" s="16" customFormat="1" ht="11.25">
      <c r="B235" s="193"/>
      <c r="D235" s="170" t="s">
        <v>270</v>
      </c>
      <c r="E235" s="194" t="s">
        <v>1</v>
      </c>
      <c r="F235" s="195" t="s">
        <v>395</v>
      </c>
      <c r="H235" s="196">
        <v>303.42399999999998</v>
      </c>
      <c r="I235" s="197"/>
      <c r="L235" s="193"/>
      <c r="M235" s="198"/>
      <c r="N235" s="199"/>
      <c r="O235" s="199"/>
      <c r="P235" s="199"/>
      <c r="Q235" s="199"/>
      <c r="R235" s="199"/>
      <c r="S235" s="199"/>
      <c r="T235" s="200"/>
      <c r="AT235" s="194" t="s">
        <v>270</v>
      </c>
      <c r="AU235" s="194" t="s">
        <v>87</v>
      </c>
      <c r="AV235" s="16" t="s">
        <v>279</v>
      </c>
      <c r="AW235" s="16" t="s">
        <v>30</v>
      </c>
      <c r="AX235" s="16" t="s">
        <v>74</v>
      </c>
      <c r="AY235" s="194" t="s">
        <v>262</v>
      </c>
    </row>
    <row r="236" spans="2:51" s="13" customFormat="1" ht="11.25">
      <c r="B236" s="169"/>
      <c r="D236" s="170" t="s">
        <v>270</v>
      </c>
      <c r="E236" s="171" t="s">
        <v>1</v>
      </c>
      <c r="F236" s="172" t="s">
        <v>399</v>
      </c>
      <c r="H236" s="171" t="s">
        <v>1</v>
      </c>
      <c r="I236" s="173"/>
      <c r="L236" s="169"/>
      <c r="M236" s="174"/>
      <c r="N236" s="175"/>
      <c r="O236" s="175"/>
      <c r="P236" s="175"/>
      <c r="Q236" s="175"/>
      <c r="R236" s="175"/>
      <c r="S236" s="175"/>
      <c r="T236" s="176"/>
      <c r="AT236" s="171" t="s">
        <v>270</v>
      </c>
      <c r="AU236" s="171" t="s">
        <v>87</v>
      </c>
      <c r="AV236" s="13" t="s">
        <v>81</v>
      </c>
      <c r="AW236" s="13" t="s">
        <v>30</v>
      </c>
      <c r="AX236" s="13" t="s">
        <v>74</v>
      </c>
      <c r="AY236" s="171" t="s">
        <v>262</v>
      </c>
    </row>
    <row r="237" spans="2:51" s="14" customFormat="1" ht="11.25">
      <c r="B237" s="177"/>
      <c r="D237" s="170" t="s">
        <v>270</v>
      </c>
      <c r="E237" s="178" t="s">
        <v>1</v>
      </c>
      <c r="F237" s="179" t="s">
        <v>92</v>
      </c>
      <c r="H237" s="180">
        <v>980.26199999999994</v>
      </c>
      <c r="I237" s="181"/>
      <c r="L237" s="177"/>
      <c r="M237" s="182"/>
      <c r="N237" s="183"/>
      <c r="O237" s="183"/>
      <c r="P237" s="183"/>
      <c r="Q237" s="183"/>
      <c r="R237" s="183"/>
      <c r="S237" s="183"/>
      <c r="T237" s="184"/>
      <c r="AT237" s="178" t="s">
        <v>270</v>
      </c>
      <c r="AU237" s="178" t="s">
        <v>87</v>
      </c>
      <c r="AV237" s="14" t="s">
        <v>87</v>
      </c>
      <c r="AW237" s="14" t="s">
        <v>30</v>
      </c>
      <c r="AX237" s="14" t="s">
        <v>74</v>
      </c>
      <c r="AY237" s="178" t="s">
        <v>262</v>
      </c>
    </row>
    <row r="238" spans="2:51" s="13" customFormat="1" ht="11.25">
      <c r="B238" s="169"/>
      <c r="D238" s="170" t="s">
        <v>270</v>
      </c>
      <c r="E238" s="171" t="s">
        <v>1</v>
      </c>
      <c r="F238" s="172" t="s">
        <v>400</v>
      </c>
      <c r="H238" s="171" t="s">
        <v>1</v>
      </c>
      <c r="I238" s="173"/>
      <c r="L238" s="169"/>
      <c r="M238" s="174"/>
      <c r="N238" s="175"/>
      <c r="O238" s="175"/>
      <c r="P238" s="175"/>
      <c r="Q238" s="175"/>
      <c r="R238" s="175"/>
      <c r="S238" s="175"/>
      <c r="T238" s="176"/>
      <c r="AT238" s="171" t="s">
        <v>270</v>
      </c>
      <c r="AU238" s="171" t="s">
        <v>87</v>
      </c>
      <c r="AV238" s="13" t="s">
        <v>81</v>
      </c>
      <c r="AW238" s="13" t="s">
        <v>30</v>
      </c>
      <c r="AX238" s="13" t="s">
        <v>74</v>
      </c>
      <c r="AY238" s="171" t="s">
        <v>262</v>
      </c>
    </row>
    <row r="239" spans="2:51" s="14" customFormat="1" ht="11.25">
      <c r="B239" s="177"/>
      <c r="D239" s="170" t="s">
        <v>270</v>
      </c>
      <c r="E239" s="178" t="s">
        <v>1</v>
      </c>
      <c r="F239" s="179" t="s">
        <v>116</v>
      </c>
      <c r="H239" s="180">
        <v>52.997999999999998</v>
      </c>
      <c r="I239" s="181"/>
      <c r="L239" s="177"/>
      <c r="M239" s="182"/>
      <c r="N239" s="183"/>
      <c r="O239" s="183"/>
      <c r="P239" s="183"/>
      <c r="Q239" s="183"/>
      <c r="R239" s="183"/>
      <c r="S239" s="183"/>
      <c r="T239" s="184"/>
      <c r="AT239" s="178" t="s">
        <v>270</v>
      </c>
      <c r="AU239" s="178" t="s">
        <v>87</v>
      </c>
      <c r="AV239" s="14" t="s">
        <v>87</v>
      </c>
      <c r="AW239" s="14" t="s">
        <v>30</v>
      </c>
      <c r="AX239" s="14" t="s">
        <v>74</v>
      </c>
      <c r="AY239" s="178" t="s">
        <v>262</v>
      </c>
    </row>
    <row r="240" spans="2:51" s="13" customFormat="1" ht="11.25">
      <c r="B240" s="169"/>
      <c r="D240" s="170" t="s">
        <v>270</v>
      </c>
      <c r="E240" s="171" t="s">
        <v>1</v>
      </c>
      <c r="F240" s="172" t="s">
        <v>401</v>
      </c>
      <c r="H240" s="171" t="s">
        <v>1</v>
      </c>
      <c r="I240" s="173"/>
      <c r="L240" s="169"/>
      <c r="M240" s="174"/>
      <c r="N240" s="175"/>
      <c r="O240" s="175"/>
      <c r="P240" s="175"/>
      <c r="Q240" s="175"/>
      <c r="R240" s="175"/>
      <c r="S240" s="175"/>
      <c r="T240" s="176"/>
      <c r="AT240" s="171" t="s">
        <v>270</v>
      </c>
      <c r="AU240" s="171" t="s">
        <v>87</v>
      </c>
      <c r="AV240" s="13" t="s">
        <v>81</v>
      </c>
      <c r="AW240" s="13" t="s">
        <v>30</v>
      </c>
      <c r="AX240" s="13" t="s">
        <v>74</v>
      </c>
      <c r="AY240" s="171" t="s">
        <v>262</v>
      </c>
    </row>
    <row r="241" spans="1:65" s="14" customFormat="1" ht="11.25">
      <c r="B241" s="177"/>
      <c r="D241" s="170" t="s">
        <v>270</v>
      </c>
      <c r="E241" s="178" t="s">
        <v>1</v>
      </c>
      <c r="F241" s="179" t="s">
        <v>99</v>
      </c>
      <c r="H241" s="180">
        <v>278.02199999999999</v>
      </c>
      <c r="I241" s="181"/>
      <c r="L241" s="177"/>
      <c r="M241" s="182"/>
      <c r="N241" s="183"/>
      <c r="O241" s="183"/>
      <c r="P241" s="183"/>
      <c r="Q241" s="183"/>
      <c r="R241" s="183"/>
      <c r="S241" s="183"/>
      <c r="T241" s="184"/>
      <c r="AT241" s="178" t="s">
        <v>270</v>
      </c>
      <c r="AU241" s="178" t="s">
        <v>87</v>
      </c>
      <c r="AV241" s="14" t="s">
        <v>87</v>
      </c>
      <c r="AW241" s="14" t="s">
        <v>30</v>
      </c>
      <c r="AX241" s="14" t="s">
        <v>74</v>
      </c>
      <c r="AY241" s="178" t="s">
        <v>262</v>
      </c>
    </row>
    <row r="242" spans="1:65" s="13" customFormat="1" ht="11.25">
      <c r="B242" s="169"/>
      <c r="D242" s="170" t="s">
        <v>270</v>
      </c>
      <c r="E242" s="171" t="s">
        <v>1</v>
      </c>
      <c r="F242" s="172" t="s">
        <v>402</v>
      </c>
      <c r="H242" s="171" t="s">
        <v>1</v>
      </c>
      <c r="I242" s="173"/>
      <c r="L242" s="169"/>
      <c r="M242" s="174"/>
      <c r="N242" s="175"/>
      <c r="O242" s="175"/>
      <c r="P242" s="175"/>
      <c r="Q242" s="175"/>
      <c r="R242" s="175"/>
      <c r="S242" s="175"/>
      <c r="T242" s="176"/>
      <c r="AT242" s="171" t="s">
        <v>270</v>
      </c>
      <c r="AU242" s="171" t="s">
        <v>87</v>
      </c>
      <c r="AV242" s="13" t="s">
        <v>81</v>
      </c>
      <c r="AW242" s="13" t="s">
        <v>30</v>
      </c>
      <c r="AX242" s="13" t="s">
        <v>74</v>
      </c>
      <c r="AY242" s="171" t="s">
        <v>262</v>
      </c>
    </row>
    <row r="243" spans="1:65" s="14" customFormat="1" ht="11.25">
      <c r="B243" s="177"/>
      <c r="D243" s="170" t="s">
        <v>270</v>
      </c>
      <c r="E243" s="178" t="s">
        <v>1</v>
      </c>
      <c r="F243" s="179" t="s">
        <v>89</v>
      </c>
      <c r="H243" s="180">
        <v>120.86799999999999</v>
      </c>
      <c r="I243" s="181"/>
      <c r="L243" s="177"/>
      <c r="M243" s="182"/>
      <c r="N243" s="183"/>
      <c r="O243" s="183"/>
      <c r="P243" s="183"/>
      <c r="Q243" s="183"/>
      <c r="R243" s="183"/>
      <c r="S243" s="183"/>
      <c r="T243" s="184"/>
      <c r="AT243" s="178" t="s">
        <v>270</v>
      </c>
      <c r="AU243" s="178" t="s">
        <v>87</v>
      </c>
      <c r="AV243" s="14" t="s">
        <v>87</v>
      </c>
      <c r="AW243" s="14" t="s">
        <v>30</v>
      </c>
      <c r="AX243" s="14" t="s">
        <v>74</v>
      </c>
      <c r="AY243" s="178" t="s">
        <v>262</v>
      </c>
    </row>
    <row r="244" spans="1:65" s="15" customFormat="1" ht="11.25">
      <c r="B244" s="185"/>
      <c r="D244" s="170" t="s">
        <v>270</v>
      </c>
      <c r="E244" s="186" t="s">
        <v>119</v>
      </c>
      <c r="F244" s="187" t="s">
        <v>273</v>
      </c>
      <c r="H244" s="188">
        <v>2408.221</v>
      </c>
      <c r="I244" s="189"/>
      <c r="L244" s="185"/>
      <c r="M244" s="190"/>
      <c r="N244" s="191"/>
      <c r="O244" s="191"/>
      <c r="P244" s="191"/>
      <c r="Q244" s="191"/>
      <c r="R244" s="191"/>
      <c r="S244" s="191"/>
      <c r="T244" s="192"/>
      <c r="AT244" s="186" t="s">
        <v>270</v>
      </c>
      <c r="AU244" s="186" t="s">
        <v>87</v>
      </c>
      <c r="AV244" s="15" t="s">
        <v>268</v>
      </c>
      <c r="AW244" s="15" t="s">
        <v>30</v>
      </c>
      <c r="AX244" s="15" t="s">
        <v>81</v>
      </c>
      <c r="AY244" s="186" t="s">
        <v>262</v>
      </c>
    </row>
    <row r="245" spans="1:65" s="2" customFormat="1" ht="21.75" customHeight="1">
      <c r="A245" s="33"/>
      <c r="B245" s="154"/>
      <c r="C245" s="155" t="s">
        <v>7</v>
      </c>
      <c r="D245" s="155" t="s">
        <v>264</v>
      </c>
      <c r="E245" s="156" t="s">
        <v>403</v>
      </c>
      <c r="F245" s="157" t="s">
        <v>404</v>
      </c>
      <c r="G245" s="158" t="s">
        <v>282</v>
      </c>
      <c r="H245" s="159">
        <v>7.0910000000000002</v>
      </c>
      <c r="I245" s="160"/>
      <c r="J245" s="161">
        <f>ROUND(I245*H245,2)</f>
        <v>0</v>
      </c>
      <c r="K245" s="162"/>
      <c r="L245" s="34"/>
      <c r="M245" s="163" t="s">
        <v>1</v>
      </c>
      <c r="N245" s="164" t="s">
        <v>40</v>
      </c>
      <c r="O245" s="62"/>
      <c r="P245" s="165">
        <f>O245*H245</f>
        <v>0</v>
      </c>
      <c r="Q245" s="165">
        <v>2.0663999999999998</v>
      </c>
      <c r="R245" s="165">
        <f>Q245*H245</f>
        <v>14.652842399999999</v>
      </c>
      <c r="S245" s="165">
        <v>0</v>
      </c>
      <c r="T245" s="166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7" t="s">
        <v>268</v>
      </c>
      <c r="AT245" s="167" t="s">
        <v>264</v>
      </c>
      <c r="AU245" s="167" t="s">
        <v>87</v>
      </c>
      <c r="AY245" s="18" t="s">
        <v>262</v>
      </c>
      <c r="BE245" s="168">
        <f>IF(N245="základná",J245,0)</f>
        <v>0</v>
      </c>
      <c r="BF245" s="168">
        <f>IF(N245="znížená",J245,0)</f>
        <v>0</v>
      </c>
      <c r="BG245" s="168">
        <f>IF(N245="zákl. prenesená",J245,0)</f>
        <v>0</v>
      </c>
      <c r="BH245" s="168">
        <f>IF(N245="zníž. prenesená",J245,0)</f>
        <v>0</v>
      </c>
      <c r="BI245" s="168">
        <f>IF(N245="nulová",J245,0)</f>
        <v>0</v>
      </c>
      <c r="BJ245" s="18" t="s">
        <v>87</v>
      </c>
      <c r="BK245" s="168">
        <f>ROUND(I245*H245,2)</f>
        <v>0</v>
      </c>
      <c r="BL245" s="18" t="s">
        <v>268</v>
      </c>
      <c r="BM245" s="167" t="s">
        <v>405</v>
      </c>
    </row>
    <row r="246" spans="1:65" s="13" customFormat="1" ht="11.25">
      <c r="B246" s="169"/>
      <c r="D246" s="170" t="s">
        <v>270</v>
      </c>
      <c r="E246" s="171" t="s">
        <v>1</v>
      </c>
      <c r="F246" s="172" t="s">
        <v>406</v>
      </c>
      <c r="H246" s="171" t="s">
        <v>1</v>
      </c>
      <c r="I246" s="173"/>
      <c r="L246" s="169"/>
      <c r="M246" s="174"/>
      <c r="N246" s="175"/>
      <c r="O246" s="175"/>
      <c r="P246" s="175"/>
      <c r="Q246" s="175"/>
      <c r="R246" s="175"/>
      <c r="S246" s="175"/>
      <c r="T246" s="176"/>
      <c r="AT246" s="171" t="s">
        <v>270</v>
      </c>
      <c r="AU246" s="171" t="s">
        <v>87</v>
      </c>
      <c r="AV246" s="13" t="s">
        <v>81</v>
      </c>
      <c r="AW246" s="13" t="s">
        <v>30</v>
      </c>
      <c r="AX246" s="13" t="s">
        <v>74</v>
      </c>
      <c r="AY246" s="171" t="s">
        <v>262</v>
      </c>
    </row>
    <row r="247" spans="1:65" s="14" customFormat="1" ht="11.25">
      <c r="B247" s="177"/>
      <c r="D247" s="170" t="s">
        <v>270</v>
      </c>
      <c r="E247" s="178" t="s">
        <v>1</v>
      </c>
      <c r="F247" s="179" t="s">
        <v>407</v>
      </c>
      <c r="H247" s="180">
        <v>0.14299999999999999</v>
      </c>
      <c r="I247" s="181"/>
      <c r="L247" s="177"/>
      <c r="M247" s="182"/>
      <c r="N247" s="183"/>
      <c r="O247" s="183"/>
      <c r="P247" s="183"/>
      <c r="Q247" s="183"/>
      <c r="R247" s="183"/>
      <c r="S247" s="183"/>
      <c r="T247" s="184"/>
      <c r="AT247" s="178" t="s">
        <v>270</v>
      </c>
      <c r="AU247" s="178" t="s">
        <v>87</v>
      </c>
      <c r="AV247" s="14" t="s">
        <v>87</v>
      </c>
      <c r="AW247" s="14" t="s">
        <v>30</v>
      </c>
      <c r="AX247" s="14" t="s">
        <v>74</v>
      </c>
      <c r="AY247" s="178" t="s">
        <v>262</v>
      </c>
    </row>
    <row r="248" spans="1:65" s="14" customFormat="1" ht="11.25">
      <c r="B248" s="177"/>
      <c r="D248" s="170" t="s">
        <v>270</v>
      </c>
      <c r="E248" s="178" t="s">
        <v>1</v>
      </c>
      <c r="F248" s="179" t="s">
        <v>408</v>
      </c>
      <c r="H248" s="180">
        <v>0.29899999999999999</v>
      </c>
      <c r="I248" s="181"/>
      <c r="L248" s="177"/>
      <c r="M248" s="182"/>
      <c r="N248" s="183"/>
      <c r="O248" s="183"/>
      <c r="P248" s="183"/>
      <c r="Q248" s="183"/>
      <c r="R248" s="183"/>
      <c r="S248" s="183"/>
      <c r="T248" s="184"/>
      <c r="AT248" s="178" t="s">
        <v>270</v>
      </c>
      <c r="AU248" s="178" t="s">
        <v>87</v>
      </c>
      <c r="AV248" s="14" t="s">
        <v>87</v>
      </c>
      <c r="AW248" s="14" t="s">
        <v>30</v>
      </c>
      <c r="AX248" s="14" t="s">
        <v>74</v>
      </c>
      <c r="AY248" s="178" t="s">
        <v>262</v>
      </c>
    </row>
    <row r="249" spans="1:65" s="16" customFormat="1" ht="11.25">
      <c r="B249" s="193"/>
      <c r="D249" s="170" t="s">
        <v>270</v>
      </c>
      <c r="E249" s="194" t="s">
        <v>1</v>
      </c>
      <c r="F249" s="195" t="s">
        <v>395</v>
      </c>
      <c r="H249" s="196">
        <v>0.442</v>
      </c>
      <c r="I249" s="197"/>
      <c r="L249" s="193"/>
      <c r="M249" s="198"/>
      <c r="N249" s="199"/>
      <c r="O249" s="199"/>
      <c r="P249" s="199"/>
      <c r="Q249" s="199"/>
      <c r="R249" s="199"/>
      <c r="S249" s="199"/>
      <c r="T249" s="200"/>
      <c r="AT249" s="194" t="s">
        <v>270</v>
      </c>
      <c r="AU249" s="194" t="s">
        <v>87</v>
      </c>
      <c r="AV249" s="16" t="s">
        <v>279</v>
      </c>
      <c r="AW249" s="16" t="s">
        <v>30</v>
      </c>
      <c r="AX249" s="16" t="s">
        <v>74</v>
      </c>
      <c r="AY249" s="194" t="s">
        <v>262</v>
      </c>
    </row>
    <row r="250" spans="1:65" s="13" customFormat="1" ht="11.25">
      <c r="B250" s="169"/>
      <c r="D250" s="170" t="s">
        <v>270</v>
      </c>
      <c r="E250" s="171" t="s">
        <v>1</v>
      </c>
      <c r="F250" s="172" t="s">
        <v>304</v>
      </c>
      <c r="H250" s="171" t="s">
        <v>1</v>
      </c>
      <c r="I250" s="173"/>
      <c r="L250" s="169"/>
      <c r="M250" s="174"/>
      <c r="N250" s="175"/>
      <c r="O250" s="175"/>
      <c r="P250" s="175"/>
      <c r="Q250" s="175"/>
      <c r="R250" s="175"/>
      <c r="S250" s="175"/>
      <c r="T250" s="176"/>
      <c r="AT250" s="171" t="s">
        <v>270</v>
      </c>
      <c r="AU250" s="171" t="s">
        <v>87</v>
      </c>
      <c r="AV250" s="13" t="s">
        <v>81</v>
      </c>
      <c r="AW250" s="13" t="s">
        <v>30</v>
      </c>
      <c r="AX250" s="13" t="s">
        <v>74</v>
      </c>
      <c r="AY250" s="171" t="s">
        <v>262</v>
      </c>
    </row>
    <row r="251" spans="1:65" s="14" customFormat="1" ht="11.25">
      <c r="B251" s="177"/>
      <c r="D251" s="170" t="s">
        <v>270</v>
      </c>
      <c r="E251" s="178" t="s">
        <v>1</v>
      </c>
      <c r="F251" s="179" t="s">
        <v>409</v>
      </c>
      <c r="H251" s="180">
        <v>0.72399999999999998</v>
      </c>
      <c r="I251" s="181"/>
      <c r="L251" s="177"/>
      <c r="M251" s="182"/>
      <c r="N251" s="183"/>
      <c r="O251" s="183"/>
      <c r="P251" s="183"/>
      <c r="Q251" s="183"/>
      <c r="R251" s="183"/>
      <c r="S251" s="183"/>
      <c r="T251" s="184"/>
      <c r="AT251" s="178" t="s">
        <v>270</v>
      </c>
      <c r="AU251" s="178" t="s">
        <v>87</v>
      </c>
      <c r="AV251" s="14" t="s">
        <v>87</v>
      </c>
      <c r="AW251" s="14" t="s">
        <v>30</v>
      </c>
      <c r="AX251" s="14" t="s">
        <v>74</v>
      </c>
      <c r="AY251" s="178" t="s">
        <v>262</v>
      </c>
    </row>
    <row r="252" spans="1:65" s="14" customFormat="1" ht="11.25">
      <c r="B252" s="177"/>
      <c r="D252" s="170" t="s">
        <v>270</v>
      </c>
      <c r="E252" s="178" t="s">
        <v>1</v>
      </c>
      <c r="F252" s="179" t="s">
        <v>410</v>
      </c>
      <c r="H252" s="180">
        <v>1.008</v>
      </c>
      <c r="I252" s="181"/>
      <c r="L252" s="177"/>
      <c r="M252" s="182"/>
      <c r="N252" s="183"/>
      <c r="O252" s="183"/>
      <c r="P252" s="183"/>
      <c r="Q252" s="183"/>
      <c r="R252" s="183"/>
      <c r="S252" s="183"/>
      <c r="T252" s="184"/>
      <c r="AT252" s="178" t="s">
        <v>270</v>
      </c>
      <c r="AU252" s="178" t="s">
        <v>87</v>
      </c>
      <c r="AV252" s="14" t="s">
        <v>87</v>
      </c>
      <c r="AW252" s="14" t="s">
        <v>30</v>
      </c>
      <c r="AX252" s="14" t="s">
        <v>74</v>
      </c>
      <c r="AY252" s="178" t="s">
        <v>262</v>
      </c>
    </row>
    <row r="253" spans="1:65" s="14" customFormat="1" ht="11.25">
      <c r="B253" s="177"/>
      <c r="D253" s="170" t="s">
        <v>270</v>
      </c>
      <c r="E253" s="178" t="s">
        <v>1</v>
      </c>
      <c r="F253" s="179" t="s">
        <v>411</v>
      </c>
      <c r="H253" s="180">
        <v>0.80500000000000005</v>
      </c>
      <c r="I253" s="181"/>
      <c r="L253" s="177"/>
      <c r="M253" s="182"/>
      <c r="N253" s="183"/>
      <c r="O253" s="183"/>
      <c r="P253" s="183"/>
      <c r="Q253" s="183"/>
      <c r="R253" s="183"/>
      <c r="S253" s="183"/>
      <c r="T253" s="184"/>
      <c r="AT253" s="178" t="s">
        <v>270</v>
      </c>
      <c r="AU253" s="178" t="s">
        <v>87</v>
      </c>
      <c r="AV253" s="14" t="s">
        <v>87</v>
      </c>
      <c r="AW253" s="14" t="s">
        <v>30</v>
      </c>
      <c r="AX253" s="14" t="s">
        <v>74</v>
      </c>
      <c r="AY253" s="178" t="s">
        <v>262</v>
      </c>
    </row>
    <row r="254" spans="1:65" s="14" customFormat="1" ht="11.25">
      <c r="B254" s="177"/>
      <c r="D254" s="170" t="s">
        <v>270</v>
      </c>
      <c r="E254" s="178" t="s">
        <v>1</v>
      </c>
      <c r="F254" s="179" t="s">
        <v>412</v>
      </c>
      <c r="H254" s="180">
        <v>0.19600000000000001</v>
      </c>
      <c r="I254" s="181"/>
      <c r="L254" s="177"/>
      <c r="M254" s="182"/>
      <c r="N254" s="183"/>
      <c r="O254" s="183"/>
      <c r="P254" s="183"/>
      <c r="Q254" s="183"/>
      <c r="R254" s="183"/>
      <c r="S254" s="183"/>
      <c r="T254" s="184"/>
      <c r="AT254" s="178" t="s">
        <v>270</v>
      </c>
      <c r="AU254" s="178" t="s">
        <v>87</v>
      </c>
      <c r="AV254" s="14" t="s">
        <v>87</v>
      </c>
      <c r="AW254" s="14" t="s">
        <v>30</v>
      </c>
      <c r="AX254" s="14" t="s">
        <v>74</v>
      </c>
      <c r="AY254" s="178" t="s">
        <v>262</v>
      </c>
    </row>
    <row r="255" spans="1:65" s="14" customFormat="1" ht="11.25">
      <c r="B255" s="177"/>
      <c r="D255" s="170" t="s">
        <v>270</v>
      </c>
      <c r="E255" s="178" t="s">
        <v>1</v>
      </c>
      <c r="F255" s="179" t="s">
        <v>413</v>
      </c>
      <c r="H255" s="180">
        <v>3.7999999999999999E-2</v>
      </c>
      <c r="I255" s="181"/>
      <c r="L255" s="177"/>
      <c r="M255" s="182"/>
      <c r="N255" s="183"/>
      <c r="O255" s="183"/>
      <c r="P255" s="183"/>
      <c r="Q255" s="183"/>
      <c r="R255" s="183"/>
      <c r="S255" s="183"/>
      <c r="T255" s="184"/>
      <c r="AT255" s="178" t="s">
        <v>270</v>
      </c>
      <c r="AU255" s="178" t="s">
        <v>87</v>
      </c>
      <c r="AV255" s="14" t="s">
        <v>87</v>
      </c>
      <c r="AW255" s="14" t="s">
        <v>30</v>
      </c>
      <c r="AX255" s="14" t="s">
        <v>74</v>
      </c>
      <c r="AY255" s="178" t="s">
        <v>262</v>
      </c>
    </row>
    <row r="256" spans="1:65" s="16" customFormat="1" ht="11.25">
      <c r="B256" s="193"/>
      <c r="D256" s="170" t="s">
        <v>270</v>
      </c>
      <c r="E256" s="194" t="s">
        <v>1</v>
      </c>
      <c r="F256" s="195" t="s">
        <v>395</v>
      </c>
      <c r="H256" s="196">
        <v>2.7709999999999999</v>
      </c>
      <c r="I256" s="197"/>
      <c r="L256" s="193"/>
      <c r="M256" s="198"/>
      <c r="N256" s="199"/>
      <c r="O256" s="199"/>
      <c r="P256" s="199"/>
      <c r="Q256" s="199"/>
      <c r="R256" s="199"/>
      <c r="S256" s="199"/>
      <c r="T256" s="200"/>
      <c r="AT256" s="194" t="s">
        <v>270</v>
      </c>
      <c r="AU256" s="194" t="s">
        <v>87</v>
      </c>
      <c r="AV256" s="16" t="s">
        <v>279</v>
      </c>
      <c r="AW256" s="16" t="s">
        <v>30</v>
      </c>
      <c r="AX256" s="16" t="s">
        <v>74</v>
      </c>
      <c r="AY256" s="194" t="s">
        <v>262</v>
      </c>
    </row>
    <row r="257" spans="1:65" s="13" customFormat="1" ht="11.25">
      <c r="B257" s="169"/>
      <c r="D257" s="170" t="s">
        <v>270</v>
      </c>
      <c r="E257" s="171" t="s">
        <v>1</v>
      </c>
      <c r="F257" s="172" t="s">
        <v>306</v>
      </c>
      <c r="H257" s="171" t="s">
        <v>1</v>
      </c>
      <c r="I257" s="173"/>
      <c r="L257" s="169"/>
      <c r="M257" s="174"/>
      <c r="N257" s="175"/>
      <c r="O257" s="175"/>
      <c r="P257" s="175"/>
      <c r="Q257" s="175"/>
      <c r="R257" s="175"/>
      <c r="S257" s="175"/>
      <c r="T257" s="176"/>
      <c r="AT257" s="171" t="s">
        <v>270</v>
      </c>
      <c r="AU257" s="171" t="s">
        <v>87</v>
      </c>
      <c r="AV257" s="13" t="s">
        <v>81</v>
      </c>
      <c r="AW257" s="13" t="s">
        <v>30</v>
      </c>
      <c r="AX257" s="13" t="s">
        <v>74</v>
      </c>
      <c r="AY257" s="171" t="s">
        <v>262</v>
      </c>
    </row>
    <row r="258" spans="1:65" s="14" customFormat="1" ht="11.25">
      <c r="B258" s="177"/>
      <c r="D258" s="170" t="s">
        <v>270</v>
      </c>
      <c r="E258" s="178" t="s">
        <v>1</v>
      </c>
      <c r="F258" s="179" t="s">
        <v>414</v>
      </c>
      <c r="H258" s="180">
        <v>0.72899999999999998</v>
      </c>
      <c r="I258" s="181"/>
      <c r="L258" s="177"/>
      <c r="M258" s="182"/>
      <c r="N258" s="183"/>
      <c r="O258" s="183"/>
      <c r="P258" s="183"/>
      <c r="Q258" s="183"/>
      <c r="R258" s="183"/>
      <c r="S258" s="183"/>
      <c r="T258" s="184"/>
      <c r="AT258" s="178" t="s">
        <v>270</v>
      </c>
      <c r="AU258" s="178" t="s">
        <v>87</v>
      </c>
      <c r="AV258" s="14" t="s">
        <v>87</v>
      </c>
      <c r="AW258" s="14" t="s">
        <v>30</v>
      </c>
      <c r="AX258" s="14" t="s">
        <v>74</v>
      </c>
      <c r="AY258" s="178" t="s">
        <v>262</v>
      </c>
    </row>
    <row r="259" spans="1:65" s="14" customFormat="1" ht="11.25">
      <c r="B259" s="177"/>
      <c r="D259" s="170" t="s">
        <v>270</v>
      </c>
      <c r="E259" s="178" t="s">
        <v>1</v>
      </c>
      <c r="F259" s="179" t="s">
        <v>415</v>
      </c>
      <c r="H259" s="180">
        <v>5.7000000000000002E-2</v>
      </c>
      <c r="I259" s="181"/>
      <c r="L259" s="177"/>
      <c r="M259" s="182"/>
      <c r="N259" s="183"/>
      <c r="O259" s="183"/>
      <c r="P259" s="183"/>
      <c r="Q259" s="183"/>
      <c r="R259" s="183"/>
      <c r="S259" s="183"/>
      <c r="T259" s="184"/>
      <c r="AT259" s="178" t="s">
        <v>270</v>
      </c>
      <c r="AU259" s="178" t="s">
        <v>87</v>
      </c>
      <c r="AV259" s="14" t="s">
        <v>87</v>
      </c>
      <c r="AW259" s="14" t="s">
        <v>30</v>
      </c>
      <c r="AX259" s="14" t="s">
        <v>74</v>
      </c>
      <c r="AY259" s="178" t="s">
        <v>262</v>
      </c>
    </row>
    <row r="260" spans="1:65" s="14" customFormat="1" ht="11.25">
      <c r="B260" s="177"/>
      <c r="D260" s="170" t="s">
        <v>270</v>
      </c>
      <c r="E260" s="178" t="s">
        <v>1</v>
      </c>
      <c r="F260" s="179" t="s">
        <v>416</v>
      </c>
      <c r="H260" s="180">
        <v>2.532</v>
      </c>
      <c r="I260" s="181"/>
      <c r="L260" s="177"/>
      <c r="M260" s="182"/>
      <c r="N260" s="183"/>
      <c r="O260" s="183"/>
      <c r="P260" s="183"/>
      <c r="Q260" s="183"/>
      <c r="R260" s="183"/>
      <c r="S260" s="183"/>
      <c r="T260" s="184"/>
      <c r="AT260" s="178" t="s">
        <v>270</v>
      </c>
      <c r="AU260" s="178" t="s">
        <v>87</v>
      </c>
      <c r="AV260" s="14" t="s">
        <v>87</v>
      </c>
      <c r="AW260" s="14" t="s">
        <v>30</v>
      </c>
      <c r="AX260" s="14" t="s">
        <v>74</v>
      </c>
      <c r="AY260" s="178" t="s">
        <v>262</v>
      </c>
    </row>
    <row r="261" spans="1:65" s="14" customFormat="1" ht="11.25">
      <c r="B261" s="177"/>
      <c r="D261" s="170" t="s">
        <v>270</v>
      </c>
      <c r="E261" s="178" t="s">
        <v>1</v>
      </c>
      <c r="F261" s="179" t="s">
        <v>417</v>
      </c>
      <c r="H261" s="180">
        <v>0.56000000000000005</v>
      </c>
      <c r="I261" s="181"/>
      <c r="L261" s="177"/>
      <c r="M261" s="182"/>
      <c r="N261" s="183"/>
      <c r="O261" s="183"/>
      <c r="P261" s="183"/>
      <c r="Q261" s="183"/>
      <c r="R261" s="183"/>
      <c r="S261" s="183"/>
      <c r="T261" s="184"/>
      <c r="AT261" s="178" t="s">
        <v>270</v>
      </c>
      <c r="AU261" s="178" t="s">
        <v>87</v>
      </c>
      <c r="AV261" s="14" t="s">
        <v>87</v>
      </c>
      <c r="AW261" s="14" t="s">
        <v>30</v>
      </c>
      <c r="AX261" s="14" t="s">
        <v>74</v>
      </c>
      <c r="AY261" s="178" t="s">
        <v>262</v>
      </c>
    </row>
    <row r="262" spans="1:65" s="16" customFormat="1" ht="11.25">
      <c r="B262" s="193"/>
      <c r="D262" s="170" t="s">
        <v>270</v>
      </c>
      <c r="E262" s="194" t="s">
        <v>1</v>
      </c>
      <c r="F262" s="195" t="s">
        <v>395</v>
      </c>
      <c r="H262" s="196">
        <v>3.8780000000000001</v>
      </c>
      <c r="I262" s="197"/>
      <c r="L262" s="193"/>
      <c r="M262" s="198"/>
      <c r="N262" s="199"/>
      <c r="O262" s="199"/>
      <c r="P262" s="199"/>
      <c r="Q262" s="199"/>
      <c r="R262" s="199"/>
      <c r="S262" s="199"/>
      <c r="T262" s="200"/>
      <c r="AT262" s="194" t="s">
        <v>270</v>
      </c>
      <c r="AU262" s="194" t="s">
        <v>87</v>
      </c>
      <c r="AV262" s="16" t="s">
        <v>279</v>
      </c>
      <c r="AW262" s="16" t="s">
        <v>30</v>
      </c>
      <c r="AX262" s="16" t="s">
        <v>74</v>
      </c>
      <c r="AY262" s="194" t="s">
        <v>262</v>
      </c>
    </row>
    <row r="263" spans="1:65" s="15" customFormat="1" ht="11.25">
      <c r="B263" s="185"/>
      <c r="D263" s="170" t="s">
        <v>270</v>
      </c>
      <c r="E263" s="186" t="s">
        <v>1</v>
      </c>
      <c r="F263" s="187" t="s">
        <v>273</v>
      </c>
      <c r="H263" s="188">
        <v>7.0910000000000002</v>
      </c>
      <c r="I263" s="189"/>
      <c r="L263" s="185"/>
      <c r="M263" s="190"/>
      <c r="N263" s="191"/>
      <c r="O263" s="191"/>
      <c r="P263" s="191"/>
      <c r="Q263" s="191"/>
      <c r="R263" s="191"/>
      <c r="S263" s="191"/>
      <c r="T263" s="192"/>
      <c r="AT263" s="186" t="s">
        <v>270</v>
      </c>
      <c r="AU263" s="186" t="s">
        <v>87</v>
      </c>
      <c r="AV263" s="15" t="s">
        <v>268</v>
      </c>
      <c r="AW263" s="15" t="s">
        <v>30</v>
      </c>
      <c r="AX263" s="15" t="s">
        <v>81</v>
      </c>
      <c r="AY263" s="186" t="s">
        <v>262</v>
      </c>
    </row>
    <row r="264" spans="1:65" s="2" customFormat="1" ht="16.5" customHeight="1">
      <c r="A264" s="33"/>
      <c r="B264" s="154"/>
      <c r="C264" s="155" t="s">
        <v>418</v>
      </c>
      <c r="D264" s="155" t="s">
        <v>264</v>
      </c>
      <c r="E264" s="156" t="s">
        <v>419</v>
      </c>
      <c r="F264" s="157" t="s">
        <v>420</v>
      </c>
      <c r="G264" s="158" t="s">
        <v>282</v>
      </c>
      <c r="H264" s="159">
        <v>0.56299999999999994</v>
      </c>
      <c r="I264" s="160"/>
      <c r="J264" s="161">
        <f>ROUND(I264*H264,2)</f>
        <v>0</v>
      </c>
      <c r="K264" s="162"/>
      <c r="L264" s="34"/>
      <c r="M264" s="163" t="s">
        <v>1</v>
      </c>
      <c r="N264" s="164" t="s">
        <v>40</v>
      </c>
      <c r="O264" s="62"/>
      <c r="P264" s="165">
        <f>O264*H264</f>
        <v>0</v>
      </c>
      <c r="Q264" s="165">
        <v>2.3143699999999998</v>
      </c>
      <c r="R264" s="165">
        <f>Q264*H264</f>
        <v>1.3029903099999998</v>
      </c>
      <c r="S264" s="165">
        <v>0</v>
      </c>
      <c r="T264" s="166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7" t="s">
        <v>268</v>
      </c>
      <c r="AT264" s="167" t="s">
        <v>264</v>
      </c>
      <c r="AU264" s="167" t="s">
        <v>87</v>
      </c>
      <c r="AY264" s="18" t="s">
        <v>262</v>
      </c>
      <c r="BE264" s="168">
        <f>IF(N264="základná",J264,0)</f>
        <v>0</v>
      </c>
      <c r="BF264" s="168">
        <f>IF(N264="znížená",J264,0)</f>
        <v>0</v>
      </c>
      <c r="BG264" s="168">
        <f>IF(N264="zákl. prenesená",J264,0)</f>
        <v>0</v>
      </c>
      <c r="BH264" s="168">
        <f>IF(N264="zníž. prenesená",J264,0)</f>
        <v>0</v>
      </c>
      <c r="BI264" s="168">
        <f>IF(N264="nulová",J264,0)</f>
        <v>0</v>
      </c>
      <c r="BJ264" s="18" t="s">
        <v>87</v>
      </c>
      <c r="BK264" s="168">
        <f>ROUND(I264*H264,2)</f>
        <v>0</v>
      </c>
      <c r="BL264" s="18" t="s">
        <v>268</v>
      </c>
      <c r="BM264" s="167" t="s">
        <v>421</v>
      </c>
    </row>
    <row r="265" spans="1:65" s="13" customFormat="1" ht="11.25">
      <c r="B265" s="169"/>
      <c r="D265" s="170" t="s">
        <v>270</v>
      </c>
      <c r="E265" s="171" t="s">
        <v>1</v>
      </c>
      <c r="F265" s="172" t="s">
        <v>422</v>
      </c>
      <c r="H265" s="171" t="s">
        <v>1</v>
      </c>
      <c r="I265" s="173"/>
      <c r="L265" s="169"/>
      <c r="M265" s="174"/>
      <c r="N265" s="175"/>
      <c r="O265" s="175"/>
      <c r="P265" s="175"/>
      <c r="Q265" s="175"/>
      <c r="R265" s="175"/>
      <c r="S265" s="175"/>
      <c r="T265" s="176"/>
      <c r="AT265" s="171" t="s">
        <v>270</v>
      </c>
      <c r="AU265" s="171" t="s">
        <v>87</v>
      </c>
      <c r="AV265" s="13" t="s">
        <v>81</v>
      </c>
      <c r="AW265" s="13" t="s">
        <v>30</v>
      </c>
      <c r="AX265" s="13" t="s">
        <v>74</v>
      </c>
      <c r="AY265" s="171" t="s">
        <v>262</v>
      </c>
    </row>
    <row r="266" spans="1:65" s="14" customFormat="1" ht="11.25">
      <c r="B266" s="177"/>
      <c r="D266" s="170" t="s">
        <v>270</v>
      </c>
      <c r="E266" s="178" t="s">
        <v>1</v>
      </c>
      <c r="F266" s="179" t="s">
        <v>423</v>
      </c>
      <c r="H266" s="180">
        <v>0.433</v>
      </c>
      <c r="I266" s="181"/>
      <c r="L266" s="177"/>
      <c r="M266" s="182"/>
      <c r="N266" s="183"/>
      <c r="O266" s="183"/>
      <c r="P266" s="183"/>
      <c r="Q266" s="183"/>
      <c r="R266" s="183"/>
      <c r="S266" s="183"/>
      <c r="T266" s="184"/>
      <c r="AT266" s="178" t="s">
        <v>270</v>
      </c>
      <c r="AU266" s="178" t="s">
        <v>87</v>
      </c>
      <c r="AV266" s="14" t="s">
        <v>87</v>
      </c>
      <c r="AW266" s="14" t="s">
        <v>30</v>
      </c>
      <c r="AX266" s="14" t="s">
        <v>74</v>
      </c>
      <c r="AY266" s="178" t="s">
        <v>262</v>
      </c>
    </row>
    <row r="267" spans="1:65" s="13" customFormat="1" ht="11.25">
      <c r="B267" s="169"/>
      <c r="D267" s="170" t="s">
        <v>270</v>
      </c>
      <c r="E267" s="171" t="s">
        <v>1</v>
      </c>
      <c r="F267" s="172" t="s">
        <v>424</v>
      </c>
      <c r="H267" s="171" t="s">
        <v>1</v>
      </c>
      <c r="I267" s="173"/>
      <c r="L267" s="169"/>
      <c r="M267" s="174"/>
      <c r="N267" s="175"/>
      <c r="O267" s="175"/>
      <c r="P267" s="175"/>
      <c r="Q267" s="175"/>
      <c r="R267" s="175"/>
      <c r="S267" s="175"/>
      <c r="T267" s="176"/>
      <c r="AT267" s="171" t="s">
        <v>270</v>
      </c>
      <c r="AU267" s="171" t="s">
        <v>87</v>
      </c>
      <c r="AV267" s="13" t="s">
        <v>81</v>
      </c>
      <c r="AW267" s="13" t="s">
        <v>30</v>
      </c>
      <c r="AX267" s="13" t="s">
        <v>74</v>
      </c>
      <c r="AY267" s="171" t="s">
        <v>262</v>
      </c>
    </row>
    <row r="268" spans="1:65" s="14" customFormat="1" ht="11.25">
      <c r="B268" s="177"/>
      <c r="D268" s="170" t="s">
        <v>270</v>
      </c>
      <c r="E268" s="178" t="s">
        <v>1</v>
      </c>
      <c r="F268" s="179" t="s">
        <v>425</v>
      </c>
      <c r="H268" s="180">
        <v>0.13</v>
      </c>
      <c r="I268" s="181"/>
      <c r="L268" s="177"/>
      <c r="M268" s="182"/>
      <c r="N268" s="183"/>
      <c r="O268" s="183"/>
      <c r="P268" s="183"/>
      <c r="Q268" s="183"/>
      <c r="R268" s="183"/>
      <c r="S268" s="183"/>
      <c r="T268" s="184"/>
      <c r="AT268" s="178" t="s">
        <v>270</v>
      </c>
      <c r="AU268" s="178" t="s">
        <v>87</v>
      </c>
      <c r="AV268" s="14" t="s">
        <v>87</v>
      </c>
      <c r="AW268" s="14" t="s">
        <v>30</v>
      </c>
      <c r="AX268" s="14" t="s">
        <v>74</v>
      </c>
      <c r="AY268" s="178" t="s">
        <v>262</v>
      </c>
    </row>
    <row r="269" spans="1:65" s="15" customFormat="1" ht="11.25">
      <c r="B269" s="185"/>
      <c r="D269" s="170" t="s">
        <v>270</v>
      </c>
      <c r="E269" s="186" t="s">
        <v>1</v>
      </c>
      <c r="F269" s="187" t="s">
        <v>273</v>
      </c>
      <c r="H269" s="188">
        <v>0.56299999999999994</v>
      </c>
      <c r="I269" s="189"/>
      <c r="L269" s="185"/>
      <c r="M269" s="190"/>
      <c r="N269" s="191"/>
      <c r="O269" s="191"/>
      <c r="P269" s="191"/>
      <c r="Q269" s="191"/>
      <c r="R269" s="191"/>
      <c r="S269" s="191"/>
      <c r="T269" s="192"/>
      <c r="AT269" s="186" t="s">
        <v>270</v>
      </c>
      <c r="AU269" s="186" t="s">
        <v>87</v>
      </c>
      <c r="AV269" s="15" t="s">
        <v>268</v>
      </c>
      <c r="AW269" s="15" t="s">
        <v>30</v>
      </c>
      <c r="AX269" s="15" t="s">
        <v>81</v>
      </c>
      <c r="AY269" s="186" t="s">
        <v>262</v>
      </c>
    </row>
    <row r="270" spans="1:65" s="13" customFormat="1" ht="11.25">
      <c r="B270" s="169"/>
      <c r="D270" s="170" t="s">
        <v>270</v>
      </c>
      <c r="E270" s="171" t="s">
        <v>1</v>
      </c>
      <c r="F270" s="172" t="s">
        <v>426</v>
      </c>
      <c r="H270" s="171" t="s">
        <v>1</v>
      </c>
      <c r="I270" s="173"/>
      <c r="L270" s="169"/>
      <c r="M270" s="174"/>
      <c r="N270" s="175"/>
      <c r="O270" s="175"/>
      <c r="P270" s="175"/>
      <c r="Q270" s="175"/>
      <c r="R270" s="175"/>
      <c r="S270" s="175"/>
      <c r="T270" s="176"/>
      <c r="AT270" s="171" t="s">
        <v>270</v>
      </c>
      <c r="AU270" s="171" t="s">
        <v>87</v>
      </c>
      <c r="AV270" s="13" t="s">
        <v>81</v>
      </c>
      <c r="AW270" s="13" t="s">
        <v>30</v>
      </c>
      <c r="AX270" s="13" t="s">
        <v>74</v>
      </c>
      <c r="AY270" s="171" t="s">
        <v>262</v>
      </c>
    </row>
    <row r="271" spans="1:65" s="2" customFormat="1" ht="24.2" customHeight="1">
      <c r="A271" s="33"/>
      <c r="B271" s="154"/>
      <c r="C271" s="155" t="s">
        <v>427</v>
      </c>
      <c r="D271" s="155" t="s">
        <v>264</v>
      </c>
      <c r="E271" s="156" t="s">
        <v>428</v>
      </c>
      <c r="F271" s="157" t="s">
        <v>429</v>
      </c>
      <c r="G271" s="158" t="s">
        <v>282</v>
      </c>
      <c r="H271" s="159">
        <v>65.661000000000001</v>
      </c>
      <c r="I271" s="160"/>
      <c r="J271" s="161">
        <f>ROUND(I271*H271,2)</f>
        <v>0</v>
      </c>
      <c r="K271" s="162"/>
      <c r="L271" s="34"/>
      <c r="M271" s="163" t="s">
        <v>1</v>
      </c>
      <c r="N271" s="164" t="s">
        <v>40</v>
      </c>
      <c r="O271" s="62"/>
      <c r="P271" s="165">
        <f>O271*H271</f>
        <v>0</v>
      </c>
      <c r="Q271" s="165">
        <v>2.3132299999999999</v>
      </c>
      <c r="R271" s="165">
        <f>Q271*H271</f>
        <v>151.88899502999999</v>
      </c>
      <c r="S271" s="165">
        <v>0</v>
      </c>
      <c r="T271" s="166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7" t="s">
        <v>268</v>
      </c>
      <c r="AT271" s="167" t="s">
        <v>264</v>
      </c>
      <c r="AU271" s="167" t="s">
        <v>87</v>
      </c>
      <c r="AY271" s="18" t="s">
        <v>262</v>
      </c>
      <c r="BE271" s="168">
        <f>IF(N271="základná",J271,0)</f>
        <v>0</v>
      </c>
      <c r="BF271" s="168">
        <f>IF(N271="znížená",J271,0)</f>
        <v>0</v>
      </c>
      <c r="BG271" s="168">
        <f>IF(N271="zákl. prenesená",J271,0)</f>
        <v>0</v>
      </c>
      <c r="BH271" s="168">
        <f>IF(N271="zníž. prenesená",J271,0)</f>
        <v>0</v>
      </c>
      <c r="BI271" s="168">
        <f>IF(N271="nulová",J271,0)</f>
        <v>0</v>
      </c>
      <c r="BJ271" s="18" t="s">
        <v>87</v>
      </c>
      <c r="BK271" s="168">
        <f>ROUND(I271*H271,2)</f>
        <v>0</v>
      </c>
      <c r="BL271" s="18" t="s">
        <v>268</v>
      </c>
      <c r="BM271" s="167" t="s">
        <v>430</v>
      </c>
    </row>
    <row r="272" spans="1:65" s="13" customFormat="1" ht="11.25">
      <c r="B272" s="169"/>
      <c r="D272" s="170" t="s">
        <v>270</v>
      </c>
      <c r="E272" s="171" t="s">
        <v>1</v>
      </c>
      <c r="F272" s="172" t="s">
        <v>431</v>
      </c>
      <c r="H272" s="171" t="s">
        <v>1</v>
      </c>
      <c r="I272" s="173"/>
      <c r="L272" s="169"/>
      <c r="M272" s="174"/>
      <c r="N272" s="175"/>
      <c r="O272" s="175"/>
      <c r="P272" s="175"/>
      <c r="Q272" s="175"/>
      <c r="R272" s="175"/>
      <c r="S272" s="175"/>
      <c r="T272" s="176"/>
      <c r="AT272" s="171" t="s">
        <v>270</v>
      </c>
      <c r="AU272" s="171" t="s">
        <v>87</v>
      </c>
      <c r="AV272" s="13" t="s">
        <v>81</v>
      </c>
      <c r="AW272" s="13" t="s">
        <v>30</v>
      </c>
      <c r="AX272" s="13" t="s">
        <v>74</v>
      </c>
      <c r="AY272" s="171" t="s">
        <v>262</v>
      </c>
    </row>
    <row r="273" spans="1:65" s="14" customFormat="1" ht="11.25">
      <c r="B273" s="177"/>
      <c r="D273" s="170" t="s">
        <v>270</v>
      </c>
      <c r="E273" s="178" t="s">
        <v>1</v>
      </c>
      <c r="F273" s="179" t="s">
        <v>432</v>
      </c>
      <c r="H273" s="180">
        <v>1.046</v>
      </c>
      <c r="I273" s="181"/>
      <c r="L273" s="177"/>
      <c r="M273" s="182"/>
      <c r="N273" s="183"/>
      <c r="O273" s="183"/>
      <c r="P273" s="183"/>
      <c r="Q273" s="183"/>
      <c r="R273" s="183"/>
      <c r="S273" s="183"/>
      <c r="T273" s="184"/>
      <c r="AT273" s="178" t="s">
        <v>270</v>
      </c>
      <c r="AU273" s="178" t="s">
        <v>87</v>
      </c>
      <c r="AV273" s="14" t="s">
        <v>87</v>
      </c>
      <c r="AW273" s="14" t="s">
        <v>30</v>
      </c>
      <c r="AX273" s="14" t="s">
        <v>74</v>
      </c>
      <c r="AY273" s="178" t="s">
        <v>262</v>
      </c>
    </row>
    <row r="274" spans="1:65" s="13" customFormat="1" ht="11.25">
      <c r="B274" s="169"/>
      <c r="D274" s="170" t="s">
        <v>270</v>
      </c>
      <c r="E274" s="171" t="s">
        <v>1</v>
      </c>
      <c r="F274" s="172" t="s">
        <v>433</v>
      </c>
      <c r="H274" s="171" t="s">
        <v>1</v>
      </c>
      <c r="I274" s="173"/>
      <c r="L274" s="169"/>
      <c r="M274" s="174"/>
      <c r="N274" s="175"/>
      <c r="O274" s="175"/>
      <c r="P274" s="175"/>
      <c r="Q274" s="175"/>
      <c r="R274" s="175"/>
      <c r="S274" s="175"/>
      <c r="T274" s="176"/>
      <c r="AT274" s="171" t="s">
        <v>270</v>
      </c>
      <c r="AU274" s="171" t="s">
        <v>87</v>
      </c>
      <c r="AV274" s="13" t="s">
        <v>81</v>
      </c>
      <c r="AW274" s="13" t="s">
        <v>30</v>
      </c>
      <c r="AX274" s="13" t="s">
        <v>74</v>
      </c>
      <c r="AY274" s="171" t="s">
        <v>262</v>
      </c>
    </row>
    <row r="275" spans="1:65" s="14" customFormat="1" ht="11.25">
      <c r="B275" s="177"/>
      <c r="D275" s="170" t="s">
        <v>270</v>
      </c>
      <c r="E275" s="178" t="s">
        <v>1</v>
      </c>
      <c r="F275" s="179" t="s">
        <v>434</v>
      </c>
      <c r="H275" s="180">
        <v>62.65</v>
      </c>
      <c r="I275" s="181"/>
      <c r="L275" s="177"/>
      <c r="M275" s="182"/>
      <c r="N275" s="183"/>
      <c r="O275" s="183"/>
      <c r="P275" s="183"/>
      <c r="Q275" s="183"/>
      <c r="R275" s="183"/>
      <c r="S275" s="183"/>
      <c r="T275" s="184"/>
      <c r="AT275" s="178" t="s">
        <v>270</v>
      </c>
      <c r="AU275" s="178" t="s">
        <v>87</v>
      </c>
      <c r="AV275" s="14" t="s">
        <v>87</v>
      </c>
      <c r="AW275" s="14" t="s">
        <v>30</v>
      </c>
      <c r="AX275" s="14" t="s">
        <v>74</v>
      </c>
      <c r="AY275" s="178" t="s">
        <v>262</v>
      </c>
    </row>
    <row r="276" spans="1:65" s="13" customFormat="1" ht="11.25">
      <c r="B276" s="169"/>
      <c r="D276" s="170" t="s">
        <v>270</v>
      </c>
      <c r="E276" s="171" t="s">
        <v>1</v>
      </c>
      <c r="F276" s="172" t="s">
        <v>306</v>
      </c>
      <c r="H276" s="171" t="s">
        <v>1</v>
      </c>
      <c r="I276" s="173"/>
      <c r="L276" s="169"/>
      <c r="M276" s="174"/>
      <c r="N276" s="175"/>
      <c r="O276" s="175"/>
      <c r="P276" s="175"/>
      <c r="Q276" s="175"/>
      <c r="R276" s="175"/>
      <c r="S276" s="175"/>
      <c r="T276" s="176"/>
      <c r="AT276" s="171" t="s">
        <v>270</v>
      </c>
      <c r="AU276" s="171" t="s">
        <v>87</v>
      </c>
      <c r="AV276" s="13" t="s">
        <v>81</v>
      </c>
      <c r="AW276" s="13" t="s">
        <v>30</v>
      </c>
      <c r="AX276" s="13" t="s">
        <v>74</v>
      </c>
      <c r="AY276" s="171" t="s">
        <v>262</v>
      </c>
    </row>
    <row r="277" spans="1:65" s="14" customFormat="1" ht="11.25">
      <c r="B277" s="177"/>
      <c r="D277" s="170" t="s">
        <v>270</v>
      </c>
      <c r="E277" s="178" t="s">
        <v>1</v>
      </c>
      <c r="F277" s="179" t="s">
        <v>435</v>
      </c>
      <c r="H277" s="180">
        <v>1.9650000000000001</v>
      </c>
      <c r="I277" s="181"/>
      <c r="L277" s="177"/>
      <c r="M277" s="182"/>
      <c r="N277" s="183"/>
      <c r="O277" s="183"/>
      <c r="P277" s="183"/>
      <c r="Q277" s="183"/>
      <c r="R277" s="183"/>
      <c r="S277" s="183"/>
      <c r="T277" s="184"/>
      <c r="AT277" s="178" t="s">
        <v>270</v>
      </c>
      <c r="AU277" s="178" t="s">
        <v>87</v>
      </c>
      <c r="AV277" s="14" t="s">
        <v>87</v>
      </c>
      <c r="AW277" s="14" t="s">
        <v>30</v>
      </c>
      <c r="AX277" s="14" t="s">
        <v>74</v>
      </c>
      <c r="AY277" s="178" t="s">
        <v>262</v>
      </c>
    </row>
    <row r="278" spans="1:65" s="15" customFormat="1" ht="11.25">
      <c r="B278" s="185"/>
      <c r="D278" s="170" t="s">
        <v>270</v>
      </c>
      <c r="E278" s="186" t="s">
        <v>1</v>
      </c>
      <c r="F278" s="187" t="s">
        <v>273</v>
      </c>
      <c r="H278" s="188">
        <v>65.661000000000001</v>
      </c>
      <c r="I278" s="189"/>
      <c r="L278" s="185"/>
      <c r="M278" s="190"/>
      <c r="N278" s="191"/>
      <c r="O278" s="191"/>
      <c r="P278" s="191"/>
      <c r="Q278" s="191"/>
      <c r="R278" s="191"/>
      <c r="S278" s="191"/>
      <c r="T278" s="192"/>
      <c r="AT278" s="186" t="s">
        <v>270</v>
      </c>
      <c r="AU278" s="186" t="s">
        <v>87</v>
      </c>
      <c r="AV278" s="15" t="s">
        <v>268</v>
      </c>
      <c r="AW278" s="15" t="s">
        <v>30</v>
      </c>
      <c r="AX278" s="15" t="s">
        <v>81</v>
      </c>
      <c r="AY278" s="186" t="s">
        <v>262</v>
      </c>
    </row>
    <row r="279" spans="1:65" s="13" customFormat="1" ht="11.25">
      <c r="B279" s="169"/>
      <c r="D279" s="170" t="s">
        <v>270</v>
      </c>
      <c r="E279" s="171" t="s">
        <v>1</v>
      </c>
      <c r="F279" s="172" t="s">
        <v>436</v>
      </c>
      <c r="H279" s="171" t="s">
        <v>1</v>
      </c>
      <c r="I279" s="173"/>
      <c r="L279" s="169"/>
      <c r="M279" s="174"/>
      <c r="N279" s="175"/>
      <c r="O279" s="175"/>
      <c r="P279" s="175"/>
      <c r="Q279" s="175"/>
      <c r="R279" s="175"/>
      <c r="S279" s="175"/>
      <c r="T279" s="176"/>
      <c r="AT279" s="171" t="s">
        <v>270</v>
      </c>
      <c r="AU279" s="171" t="s">
        <v>87</v>
      </c>
      <c r="AV279" s="13" t="s">
        <v>81</v>
      </c>
      <c r="AW279" s="13" t="s">
        <v>30</v>
      </c>
      <c r="AX279" s="13" t="s">
        <v>74</v>
      </c>
      <c r="AY279" s="171" t="s">
        <v>262</v>
      </c>
    </row>
    <row r="280" spans="1:65" s="13" customFormat="1" ht="11.25">
      <c r="B280" s="169"/>
      <c r="D280" s="170" t="s">
        <v>270</v>
      </c>
      <c r="E280" s="171" t="s">
        <v>1</v>
      </c>
      <c r="F280" s="172" t="s">
        <v>437</v>
      </c>
      <c r="H280" s="171" t="s">
        <v>1</v>
      </c>
      <c r="I280" s="173"/>
      <c r="L280" s="169"/>
      <c r="M280" s="174"/>
      <c r="N280" s="175"/>
      <c r="O280" s="175"/>
      <c r="P280" s="175"/>
      <c r="Q280" s="175"/>
      <c r="R280" s="175"/>
      <c r="S280" s="175"/>
      <c r="T280" s="176"/>
      <c r="AT280" s="171" t="s">
        <v>270</v>
      </c>
      <c r="AU280" s="171" t="s">
        <v>87</v>
      </c>
      <c r="AV280" s="13" t="s">
        <v>81</v>
      </c>
      <c r="AW280" s="13" t="s">
        <v>30</v>
      </c>
      <c r="AX280" s="13" t="s">
        <v>74</v>
      </c>
      <c r="AY280" s="171" t="s">
        <v>262</v>
      </c>
    </row>
    <row r="281" spans="1:65" s="2" customFormat="1" ht="21.75" customHeight="1">
      <c r="A281" s="33"/>
      <c r="B281" s="154"/>
      <c r="C281" s="155" t="s">
        <v>438</v>
      </c>
      <c r="D281" s="155" t="s">
        <v>264</v>
      </c>
      <c r="E281" s="156" t="s">
        <v>439</v>
      </c>
      <c r="F281" s="157" t="s">
        <v>440</v>
      </c>
      <c r="G281" s="158" t="s">
        <v>276</v>
      </c>
      <c r="H281" s="159">
        <v>5.827</v>
      </c>
      <c r="I281" s="160"/>
      <c r="J281" s="161">
        <f>ROUND(I281*H281,2)</f>
        <v>0</v>
      </c>
      <c r="K281" s="162"/>
      <c r="L281" s="34"/>
      <c r="M281" s="163" t="s">
        <v>1</v>
      </c>
      <c r="N281" s="164" t="s">
        <v>40</v>
      </c>
      <c r="O281" s="62"/>
      <c r="P281" s="165">
        <f>O281*H281</f>
        <v>0</v>
      </c>
      <c r="Q281" s="165">
        <v>1.149E-2</v>
      </c>
      <c r="R281" s="165">
        <f>Q281*H281</f>
        <v>6.6952230000000001E-2</v>
      </c>
      <c r="S281" s="165">
        <v>0</v>
      </c>
      <c r="T281" s="166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7" t="s">
        <v>268</v>
      </c>
      <c r="AT281" s="167" t="s">
        <v>264</v>
      </c>
      <c r="AU281" s="167" t="s">
        <v>87</v>
      </c>
      <c r="AY281" s="18" t="s">
        <v>262</v>
      </c>
      <c r="BE281" s="168">
        <f>IF(N281="základná",J281,0)</f>
        <v>0</v>
      </c>
      <c r="BF281" s="168">
        <f>IF(N281="znížená",J281,0)</f>
        <v>0</v>
      </c>
      <c r="BG281" s="168">
        <f>IF(N281="zákl. prenesená",J281,0)</f>
        <v>0</v>
      </c>
      <c r="BH281" s="168">
        <f>IF(N281="zníž. prenesená",J281,0)</f>
        <v>0</v>
      </c>
      <c r="BI281" s="168">
        <f>IF(N281="nulová",J281,0)</f>
        <v>0</v>
      </c>
      <c r="BJ281" s="18" t="s">
        <v>87</v>
      </c>
      <c r="BK281" s="168">
        <f>ROUND(I281*H281,2)</f>
        <v>0</v>
      </c>
      <c r="BL281" s="18" t="s">
        <v>268</v>
      </c>
      <c r="BM281" s="167" t="s">
        <v>441</v>
      </c>
    </row>
    <row r="282" spans="1:65" s="13" customFormat="1" ht="11.25">
      <c r="B282" s="169"/>
      <c r="D282" s="170" t="s">
        <v>270</v>
      </c>
      <c r="E282" s="171" t="s">
        <v>1</v>
      </c>
      <c r="F282" s="172" t="s">
        <v>442</v>
      </c>
      <c r="H282" s="171" t="s">
        <v>1</v>
      </c>
      <c r="I282" s="173"/>
      <c r="L282" s="169"/>
      <c r="M282" s="174"/>
      <c r="N282" s="175"/>
      <c r="O282" s="175"/>
      <c r="P282" s="175"/>
      <c r="Q282" s="175"/>
      <c r="R282" s="175"/>
      <c r="S282" s="175"/>
      <c r="T282" s="176"/>
      <c r="AT282" s="171" t="s">
        <v>270</v>
      </c>
      <c r="AU282" s="171" t="s">
        <v>87</v>
      </c>
      <c r="AV282" s="13" t="s">
        <v>81</v>
      </c>
      <c r="AW282" s="13" t="s">
        <v>30</v>
      </c>
      <c r="AX282" s="13" t="s">
        <v>74</v>
      </c>
      <c r="AY282" s="171" t="s">
        <v>262</v>
      </c>
    </row>
    <row r="283" spans="1:65" s="14" customFormat="1" ht="11.25">
      <c r="B283" s="177"/>
      <c r="D283" s="170" t="s">
        <v>270</v>
      </c>
      <c r="E283" s="178" t="s">
        <v>1</v>
      </c>
      <c r="F283" s="179" t="s">
        <v>443</v>
      </c>
      <c r="H283" s="180">
        <v>0.82199999999999995</v>
      </c>
      <c r="I283" s="181"/>
      <c r="L283" s="177"/>
      <c r="M283" s="182"/>
      <c r="N283" s="183"/>
      <c r="O283" s="183"/>
      <c r="P283" s="183"/>
      <c r="Q283" s="183"/>
      <c r="R283" s="183"/>
      <c r="S283" s="183"/>
      <c r="T283" s="184"/>
      <c r="AT283" s="178" t="s">
        <v>270</v>
      </c>
      <c r="AU283" s="178" t="s">
        <v>87</v>
      </c>
      <c r="AV283" s="14" t="s">
        <v>87</v>
      </c>
      <c r="AW283" s="14" t="s">
        <v>30</v>
      </c>
      <c r="AX283" s="14" t="s">
        <v>74</v>
      </c>
      <c r="AY283" s="178" t="s">
        <v>262</v>
      </c>
    </row>
    <row r="284" spans="1:65" s="13" customFormat="1" ht="11.25">
      <c r="B284" s="169"/>
      <c r="D284" s="170" t="s">
        <v>270</v>
      </c>
      <c r="E284" s="171" t="s">
        <v>1</v>
      </c>
      <c r="F284" s="172" t="s">
        <v>444</v>
      </c>
      <c r="H284" s="171" t="s">
        <v>1</v>
      </c>
      <c r="I284" s="173"/>
      <c r="L284" s="169"/>
      <c r="M284" s="174"/>
      <c r="N284" s="175"/>
      <c r="O284" s="175"/>
      <c r="P284" s="175"/>
      <c r="Q284" s="175"/>
      <c r="R284" s="175"/>
      <c r="S284" s="175"/>
      <c r="T284" s="176"/>
      <c r="AT284" s="171" t="s">
        <v>270</v>
      </c>
      <c r="AU284" s="171" t="s">
        <v>87</v>
      </c>
      <c r="AV284" s="13" t="s">
        <v>81</v>
      </c>
      <c r="AW284" s="13" t="s">
        <v>30</v>
      </c>
      <c r="AX284" s="13" t="s">
        <v>74</v>
      </c>
      <c r="AY284" s="171" t="s">
        <v>262</v>
      </c>
    </row>
    <row r="285" spans="1:65" s="14" customFormat="1" ht="11.25">
      <c r="B285" s="177"/>
      <c r="D285" s="170" t="s">
        <v>270</v>
      </c>
      <c r="E285" s="178" t="s">
        <v>1</v>
      </c>
      <c r="F285" s="179" t="s">
        <v>445</v>
      </c>
      <c r="H285" s="180">
        <v>2.056</v>
      </c>
      <c r="I285" s="181"/>
      <c r="L285" s="177"/>
      <c r="M285" s="182"/>
      <c r="N285" s="183"/>
      <c r="O285" s="183"/>
      <c r="P285" s="183"/>
      <c r="Q285" s="183"/>
      <c r="R285" s="183"/>
      <c r="S285" s="183"/>
      <c r="T285" s="184"/>
      <c r="AT285" s="178" t="s">
        <v>270</v>
      </c>
      <c r="AU285" s="178" t="s">
        <v>87</v>
      </c>
      <c r="AV285" s="14" t="s">
        <v>87</v>
      </c>
      <c r="AW285" s="14" t="s">
        <v>30</v>
      </c>
      <c r="AX285" s="14" t="s">
        <v>74</v>
      </c>
      <c r="AY285" s="178" t="s">
        <v>262</v>
      </c>
    </row>
    <row r="286" spans="1:65" s="13" customFormat="1" ht="11.25">
      <c r="B286" s="169"/>
      <c r="D286" s="170" t="s">
        <v>270</v>
      </c>
      <c r="E286" s="171" t="s">
        <v>1</v>
      </c>
      <c r="F286" s="172" t="s">
        <v>306</v>
      </c>
      <c r="H286" s="171" t="s">
        <v>1</v>
      </c>
      <c r="I286" s="173"/>
      <c r="L286" s="169"/>
      <c r="M286" s="174"/>
      <c r="N286" s="175"/>
      <c r="O286" s="175"/>
      <c r="P286" s="175"/>
      <c r="Q286" s="175"/>
      <c r="R286" s="175"/>
      <c r="S286" s="175"/>
      <c r="T286" s="176"/>
      <c r="AT286" s="171" t="s">
        <v>270</v>
      </c>
      <c r="AU286" s="171" t="s">
        <v>87</v>
      </c>
      <c r="AV286" s="13" t="s">
        <v>81</v>
      </c>
      <c r="AW286" s="13" t="s">
        <v>30</v>
      </c>
      <c r="AX286" s="13" t="s">
        <v>74</v>
      </c>
      <c r="AY286" s="171" t="s">
        <v>262</v>
      </c>
    </row>
    <row r="287" spans="1:65" s="14" customFormat="1" ht="11.25">
      <c r="B287" s="177"/>
      <c r="D287" s="170" t="s">
        <v>270</v>
      </c>
      <c r="E287" s="178" t="s">
        <v>1</v>
      </c>
      <c r="F287" s="179" t="s">
        <v>446</v>
      </c>
      <c r="H287" s="180">
        <v>2.9489999999999998</v>
      </c>
      <c r="I287" s="181"/>
      <c r="L287" s="177"/>
      <c r="M287" s="182"/>
      <c r="N287" s="183"/>
      <c r="O287" s="183"/>
      <c r="P287" s="183"/>
      <c r="Q287" s="183"/>
      <c r="R287" s="183"/>
      <c r="S287" s="183"/>
      <c r="T287" s="184"/>
      <c r="AT287" s="178" t="s">
        <v>270</v>
      </c>
      <c r="AU287" s="178" t="s">
        <v>87</v>
      </c>
      <c r="AV287" s="14" t="s">
        <v>87</v>
      </c>
      <c r="AW287" s="14" t="s">
        <v>30</v>
      </c>
      <c r="AX287" s="14" t="s">
        <v>74</v>
      </c>
      <c r="AY287" s="178" t="s">
        <v>262</v>
      </c>
    </row>
    <row r="288" spans="1:65" s="15" customFormat="1" ht="11.25">
      <c r="B288" s="185"/>
      <c r="D288" s="170" t="s">
        <v>270</v>
      </c>
      <c r="E288" s="186" t="s">
        <v>1</v>
      </c>
      <c r="F288" s="187" t="s">
        <v>273</v>
      </c>
      <c r="H288" s="188">
        <v>5.827</v>
      </c>
      <c r="I288" s="189"/>
      <c r="L288" s="185"/>
      <c r="M288" s="190"/>
      <c r="N288" s="191"/>
      <c r="O288" s="191"/>
      <c r="P288" s="191"/>
      <c r="Q288" s="191"/>
      <c r="R288" s="191"/>
      <c r="S288" s="191"/>
      <c r="T288" s="192"/>
      <c r="AT288" s="186" t="s">
        <v>270</v>
      </c>
      <c r="AU288" s="186" t="s">
        <v>87</v>
      </c>
      <c r="AV288" s="15" t="s">
        <v>268</v>
      </c>
      <c r="AW288" s="15" t="s">
        <v>30</v>
      </c>
      <c r="AX288" s="15" t="s">
        <v>81</v>
      </c>
      <c r="AY288" s="186" t="s">
        <v>262</v>
      </c>
    </row>
    <row r="289" spans="1:65" s="2" customFormat="1" ht="21.75" customHeight="1">
      <c r="A289" s="33"/>
      <c r="B289" s="154"/>
      <c r="C289" s="155" t="s">
        <v>447</v>
      </c>
      <c r="D289" s="155" t="s">
        <v>264</v>
      </c>
      <c r="E289" s="156" t="s">
        <v>448</v>
      </c>
      <c r="F289" s="157" t="s">
        <v>449</v>
      </c>
      <c r="G289" s="158" t="s">
        <v>276</v>
      </c>
      <c r="H289" s="159">
        <v>5.827</v>
      </c>
      <c r="I289" s="160"/>
      <c r="J289" s="161">
        <f>ROUND(I289*H289,2)</f>
        <v>0</v>
      </c>
      <c r="K289" s="162"/>
      <c r="L289" s="34"/>
      <c r="M289" s="163" t="s">
        <v>1</v>
      </c>
      <c r="N289" s="164" t="s">
        <v>40</v>
      </c>
      <c r="O289" s="62"/>
      <c r="P289" s="165">
        <f>O289*H289</f>
        <v>0</v>
      </c>
      <c r="Q289" s="165">
        <v>0</v>
      </c>
      <c r="R289" s="165">
        <f>Q289*H289</f>
        <v>0</v>
      </c>
      <c r="S289" s="165">
        <v>0</v>
      </c>
      <c r="T289" s="166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7" t="s">
        <v>268</v>
      </c>
      <c r="AT289" s="167" t="s">
        <v>264</v>
      </c>
      <c r="AU289" s="167" t="s">
        <v>87</v>
      </c>
      <c r="AY289" s="18" t="s">
        <v>262</v>
      </c>
      <c r="BE289" s="168">
        <f>IF(N289="základná",J289,0)</f>
        <v>0</v>
      </c>
      <c r="BF289" s="168">
        <f>IF(N289="znížená",J289,0)</f>
        <v>0</v>
      </c>
      <c r="BG289" s="168">
        <f>IF(N289="zákl. prenesená",J289,0)</f>
        <v>0</v>
      </c>
      <c r="BH289" s="168">
        <f>IF(N289="zníž. prenesená",J289,0)</f>
        <v>0</v>
      </c>
      <c r="BI289" s="168">
        <f>IF(N289="nulová",J289,0)</f>
        <v>0</v>
      </c>
      <c r="BJ289" s="18" t="s">
        <v>87</v>
      </c>
      <c r="BK289" s="168">
        <f>ROUND(I289*H289,2)</f>
        <v>0</v>
      </c>
      <c r="BL289" s="18" t="s">
        <v>268</v>
      </c>
      <c r="BM289" s="167" t="s">
        <v>450</v>
      </c>
    </row>
    <row r="290" spans="1:65" s="2" customFormat="1" ht="16.5" customHeight="1">
      <c r="A290" s="33"/>
      <c r="B290" s="154"/>
      <c r="C290" s="155" t="s">
        <v>451</v>
      </c>
      <c r="D290" s="155" t="s">
        <v>264</v>
      </c>
      <c r="E290" s="156" t="s">
        <v>452</v>
      </c>
      <c r="F290" s="157" t="s">
        <v>453</v>
      </c>
      <c r="G290" s="158" t="s">
        <v>360</v>
      </c>
      <c r="H290" s="159">
        <v>1.4259999999999999</v>
      </c>
      <c r="I290" s="160"/>
      <c r="J290" s="161">
        <f>ROUND(I290*H290,2)</f>
        <v>0</v>
      </c>
      <c r="K290" s="162"/>
      <c r="L290" s="34"/>
      <c r="M290" s="163" t="s">
        <v>1</v>
      </c>
      <c r="N290" s="164" t="s">
        <v>40</v>
      </c>
      <c r="O290" s="62"/>
      <c r="P290" s="165">
        <f>O290*H290</f>
        <v>0</v>
      </c>
      <c r="Q290" s="165">
        <v>1.20296</v>
      </c>
      <c r="R290" s="165">
        <f>Q290*H290</f>
        <v>1.7154209599999999</v>
      </c>
      <c r="S290" s="165">
        <v>0</v>
      </c>
      <c r="T290" s="166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7" t="s">
        <v>268</v>
      </c>
      <c r="AT290" s="167" t="s">
        <v>264</v>
      </c>
      <c r="AU290" s="167" t="s">
        <v>87</v>
      </c>
      <c r="AY290" s="18" t="s">
        <v>262</v>
      </c>
      <c r="BE290" s="168">
        <f>IF(N290="základná",J290,0)</f>
        <v>0</v>
      </c>
      <c r="BF290" s="168">
        <f>IF(N290="znížená",J290,0)</f>
        <v>0</v>
      </c>
      <c r="BG290" s="168">
        <f>IF(N290="zákl. prenesená",J290,0)</f>
        <v>0</v>
      </c>
      <c r="BH290" s="168">
        <f>IF(N290="zníž. prenesená",J290,0)</f>
        <v>0</v>
      </c>
      <c r="BI290" s="168">
        <f>IF(N290="nulová",J290,0)</f>
        <v>0</v>
      </c>
      <c r="BJ290" s="18" t="s">
        <v>87</v>
      </c>
      <c r="BK290" s="168">
        <f>ROUND(I290*H290,2)</f>
        <v>0</v>
      </c>
      <c r="BL290" s="18" t="s">
        <v>268</v>
      </c>
      <c r="BM290" s="167" t="s">
        <v>454</v>
      </c>
    </row>
    <row r="291" spans="1:65" s="13" customFormat="1" ht="11.25">
      <c r="B291" s="169"/>
      <c r="D291" s="170" t="s">
        <v>270</v>
      </c>
      <c r="E291" s="171" t="s">
        <v>1</v>
      </c>
      <c r="F291" s="172" t="s">
        <v>455</v>
      </c>
      <c r="H291" s="171" t="s">
        <v>1</v>
      </c>
      <c r="I291" s="173"/>
      <c r="L291" s="169"/>
      <c r="M291" s="174"/>
      <c r="N291" s="175"/>
      <c r="O291" s="175"/>
      <c r="P291" s="175"/>
      <c r="Q291" s="175"/>
      <c r="R291" s="175"/>
      <c r="S291" s="175"/>
      <c r="T291" s="176"/>
      <c r="AT291" s="171" t="s">
        <v>270</v>
      </c>
      <c r="AU291" s="171" t="s">
        <v>87</v>
      </c>
      <c r="AV291" s="13" t="s">
        <v>81</v>
      </c>
      <c r="AW291" s="13" t="s">
        <v>30</v>
      </c>
      <c r="AX291" s="13" t="s">
        <v>74</v>
      </c>
      <c r="AY291" s="171" t="s">
        <v>262</v>
      </c>
    </row>
    <row r="292" spans="1:65" s="14" customFormat="1" ht="11.25">
      <c r="B292" s="177"/>
      <c r="D292" s="170" t="s">
        <v>270</v>
      </c>
      <c r="E292" s="178" t="s">
        <v>1</v>
      </c>
      <c r="F292" s="179" t="s">
        <v>456</v>
      </c>
      <c r="H292" s="180">
        <v>1.383</v>
      </c>
      <c r="I292" s="181"/>
      <c r="L292" s="177"/>
      <c r="M292" s="182"/>
      <c r="N292" s="183"/>
      <c r="O292" s="183"/>
      <c r="P292" s="183"/>
      <c r="Q292" s="183"/>
      <c r="R292" s="183"/>
      <c r="S292" s="183"/>
      <c r="T292" s="184"/>
      <c r="AT292" s="178" t="s">
        <v>270</v>
      </c>
      <c r="AU292" s="178" t="s">
        <v>87</v>
      </c>
      <c r="AV292" s="14" t="s">
        <v>87</v>
      </c>
      <c r="AW292" s="14" t="s">
        <v>30</v>
      </c>
      <c r="AX292" s="14" t="s">
        <v>74</v>
      </c>
      <c r="AY292" s="178" t="s">
        <v>262</v>
      </c>
    </row>
    <row r="293" spans="1:65" s="13" customFormat="1" ht="11.25">
      <c r="B293" s="169"/>
      <c r="D293" s="170" t="s">
        <v>270</v>
      </c>
      <c r="E293" s="171" t="s">
        <v>1</v>
      </c>
      <c r="F293" s="172" t="s">
        <v>457</v>
      </c>
      <c r="H293" s="171" t="s">
        <v>1</v>
      </c>
      <c r="I293" s="173"/>
      <c r="L293" s="169"/>
      <c r="M293" s="174"/>
      <c r="N293" s="175"/>
      <c r="O293" s="175"/>
      <c r="P293" s="175"/>
      <c r="Q293" s="175"/>
      <c r="R293" s="175"/>
      <c r="S293" s="175"/>
      <c r="T293" s="176"/>
      <c r="AT293" s="171" t="s">
        <v>270</v>
      </c>
      <c r="AU293" s="171" t="s">
        <v>87</v>
      </c>
      <c r="AV293" s="13" t="s">
        <v>81</v>
      </c>
      <c r="AW293" s="13" t="s">
        <v>30</v>
      </c>
      <c r="AX293" s="13" t="s">
        <v>74</v>
      </c>
      <c r="AY293" s="171" t="s">
        <v>262</v>
      </c>
    </row>
    <row r="294" spans="1:65" s="14" customFormat="1" ht="11.25">
      <c r="B294" s="177"/>
      <c r="D294" s="170" t="s">
        <v>270</v>
      </c>
      <c r="E294" s="178" t="s">
        <v>1</v>
      </c>
      <c r="F294" s="179" t="s">
        <v>458</v>
      </c>
      <c r="H294" s="180">
        <v>4.2999999999999997E-2</v>
      </c>
      <c r="I294" s="181"/>
      <c r="L294" s="177"/>
      <c r="M294" s="182"/>
      <c r="N294" s="183"/>
      <c r="O294" s="183"/>
      <c r="P294" s="183"/>
      <c r="Q294" s="183"/>
      <c r="R294" s="183"/>
      <c r="S294" s="183"/>
      <c r="T294" s="184"/>
      <c r="AT294" s="178" t="s">
        <v>270</v>
      </c>
      <c r="AU294" s="178" t="s">
        <v>87</v>
      </c>
      <c r="AV294" s="14" t="s">
        <v>87</v>
      </c>
      <c r="AW294" s="14" t="s">
        <v>30</v>
      </c>
      <c r="AX294" s="14" t="s">
        <v>74</v>
      </c>
      <c r="AY294" s="178" t="s">
        <v>262</v>
      </c>
    </row>
    <row r="295" spans="1:65" s="15" customFormat="1" ht="11.25">
      <c r="B295" s="185"/>
      <c r="D295" s="170" t="s">
        <v>270</v>
      </c>
      <c r="E295" s="186" t="s">
        <v>1</v>
      </c>
      <c r="F295" s="187" t="s">
        <v>273</v>
      </c>
      <c r="H295" s="188">
        <v>1.4259999999999999</v>
      </c>
      <c r="I295" s="189"/>
      <c r="L295" s="185"/>
      <c r="M295" s="190"/>
      <c r="N295" s="191"/>
      <c r="O295" s="191"/>
      <c r="P295" s="191"/>
      <c r="Q295" s="191"/>
      <c r="R295" s="191"/>
      <c r="S295" s="191"/>
      <c r="T295" s="192"/>
      <c r="AT295" s="186" t="s">
        <v>270</v>
      </c>
      <c r="AU295" s="186" t="s">
        <v>87</v>
      </c>
      <c r="AV295" s="15" t="s">
        <v>268</v>
      </c>
      <c r="AW295" s="15" t="s">
        <v>30</v>
      </c>
      <c r="AX295" s="15" t="s">
        <v>81</v>
      </c>
      <c r="AY295" s="186" t="s">
        <v>262</v>
      </c>
    </row>
    <row r="296" spans="1:65" s="13" customFormat="1" ht="11.25">
      <c r="B296" s="169"/>
      <c r="D296" s="170" t="s">
        <v>270</v>
      </c>
      <c r="E296" s="171" t="s">
        <v>1</v>
      </c>
      <c r="F296" s="172" t="s">
        <v>459</v>
      </c>
      <c r="H296" s="171" t="s">
        <v>1</v>
      </c>
      <c r="I296" s="173"/>
      <c r="L296" s="169"/>
      <c r="M296" s="174"/>
      <c r="N296" s="175"/>
      <c r="O296" s="175"/>
      <c r="P296" s="175"/>
      <c r="Q296" s="175"/>
      <c r="R296" s="175"/>
      <c r="S296" s="175"/>
      <c r="T296" s="176"/>
      <c r="AT296" s="171" t="s">
        <v>270</v>
      </c>
      <c r="AU296" s="171" t="s">
        <v>87</v>
      </c>
      <c r="AV296" s="13" t="s">
        <v>81</v>
      </c>
      <c r="AW296" s="13" t="s">
        <v>30</v>
      </c>
      <c r="AX296" s="13" t="s">
        <v>74</v>
      </c>
      <c r="AY296" s="171" t="s">
        <v>262</v>
      </c>
    </row>
    <row r="297" spans="1:65" s="2" customFormat="1" ht="33" customHeight="1">
      <c r="A297" s="33"/>
      <c r="B297" s="154"/>
      <c r="C297" s="155" t="s">
        <v>460</v>
      </c>
      <c r="D297" s="155" t="s">
        <v>264</v>
      </c>
      <c r="E297" s="156" t="s">
        <v>461</v>
      </c>
      <c r="F297" s="157" t="s">
        <v>462</v>
      </c>
      <c r="G297" s="158" t="s">
        <v>282</v>
      </c>
      <c r="H297" s="159">
        <v>0.30599999999999999</v>
      </c>
      <c r="I297" s="160"/>
      <c r="J297" s="161">
        <f>ROUND(I297*H297,2)</f>
        <v>0</v>
      </c>
      <c r="K297" s="162"/>
      <c r="L297" s="34"/>
      <c r="M297" s="163" t="s">
        <v>1</v>
      </c>
      <c r="N297" s="164" t="s">
        <v>40</v>
      </c>
      <c r="O297" s="62"/>
      <c r="P297" s="165">
        <f>O297*H297</f>
        <v>0</v>
      </c>
      <c r="Q297" s="165">
        <v>2.16499</v>
      </c>
      <c r="R297" s="165">
        <f>Q297*H297</f>
        <v>0.66248693999999997</v>
      </c>
      <c r="S297" s="165">
        <v>0</v>
      </c>
      <c r="T297" s="166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7" t="s">
        <v>268</v>
      </c>
      <c r="AT297" s="167" t="s">
        <v>264</v>
      </c>
      <c r="AU297" s="167" t="s">
        <v>87</v>
      </c>
      <c r="AY297" s="18" t="s">
        <v>262</v>
      </c>
      <c r="BE297" s="168">
        <f>IF(N297="základná",J297,0)</f>
        <v>0</v>
      </c>
      <c r="BF297" s="168">
        <f>IF(N297="znížená",J297,0)</f>
        <v>0</v>
      </c>
      <c r="BG297" s="168">
        <f>IF(N297="zákl. prenesená",J297,0)</f>
        <v>0</v>
      </c>
      <c r="BH297" s="168">
        <f>IF(N297="zníž. prenesená",J297,0)</f>
        <v>0</v>
      </c>
      <c r="BI297" s="168">
        <f>IF(N297="nulová",J297,0)</f>
        <v>0</v>
      </c>
      <c r="BJ297" s="18" t="s">
        <v>87</v>
      </c>
      <c r="BK297" s="168">
        <f>ROUND(I297*H297,2)</f>
        <v>0</v>
      </c>
      <c r="BL297" s="18" t="s">
        <v>268</v>
      </c>
      <c r="BM297" s="167" t="s">
        <v>463</v>
      </c>
    </row>
    <row r="298" spans="1:65" s="13" customFormat="1" ht="11.25">
      <c r="B298" s="169"/>
      <c r="D298" s="170" t="s">
        <v>270</v>
      </c>
      <c r="E298" s="171" t="s">
        <v>1</v>
      </c>
      <c r="F298" s="172" t="s">
        <v>304</v>
      </c>
      <c r="H298" s="171" t="s">
        <v>1</v>
      </c>
      <c r="I298" s="173"/>
      <c r="L298" s="169"/>
      <c r="M298" s="174"/>
      <c r="N298" s="175"/>
      <c r="O298" s="175"/>
      <c r="P298" s="175"/>
      <c r="Q298" s="175"/>
      <c r="R298" s="175"/>
      <c r="S298" s="175"/>
      <c r="T298" s="176"/>
      <c r="AT298" s="171" t="s">
        <v>270</v>
      </c>
      <c r="AU298" s="171" t="s">
        <v>87</v>
      </c>
      <c r="AV298" s="13" t="s">
        <v>81</v>
      </c>
      <c r="AW298" s="13" t="s">
        <v>30</v>
      </c>
      <c r="AX298" s="13" t="s">
        <v>74</v>
      </c>
      <c r="AY298" s="171" t="s">
        <v>262</v>
      </c>
    </row>
    <row r="299" spans="1:65" s="14" customFormat="1" ht="11.25">
      <c r="B299" s="177"/>
      <c r="D299" s="170" t="s">
        <v>270</v>
      </c>
      <c r="E299" s="178" t="s">
        <v>1</v>
      </c>
      <c r="F299" s="179" t="s">
        <v>464</v>
      </c>
      <c r="H299" s="180">
        <v>0.30599999999999999</v>
      </c>
      <c r="I299" s="181"/>
      <c r="L299" s="177"/>
      <c r="M299" s="182"/>
      <c r="N299" s="183"/>
      <c r="O299" s="183"/>
      <c r="P299" s="183"/>
      <c r="Q299" s="183"/>
      <c r="R299" s="183"/>
      <c r="S299" s="183"/>
      <c r="T299" s="184"/>
      <c r="AT299" s="178" t="s">
        <v>270</v>
      </c>
      <c r="AU299" s="178" t="s">
        <v>87</v>
      </c>
      <c r="AV299" s="14" t="s">
        <v>87</v>
      </c>
      <c r="AW299" s="14" t="s">
        <v>30</v>
      </c>
      <c r="AX299" s="14" t="s">
        <v>74</v>
      </c>
      <c r="AY299" s="178" t="s">
        <v>262</v>
      </c>
    </row>
    <row r="300" spans="1:65" s="15" customFormat="1" ht="11.25">
      <c r="B300" s="185"/>
      <c r="D300" s="170" t="s">
        <v>270</v>
      </c>
      <c r="E300" s="186" t="s">
        <v>1</v>
      </c>
      <c r="F300" s="187" t="s">
        <v>273</v>
      </c>
      <c r="H300" s="188">
        <v>0.30599999999999999</v>
      </c>
      <c r="I300" s="189"/>
      <c r="L300" s="185"/>
      <c r="M300" s="190"/>
      <c r="N300" s="191"/>
      <c r="O300" s="191"/>
      <c r="P300" s="191"/>
      <c r="Q300" s="191"/>
      <c r="R300" s="191"/>
      <c r="S300" s="191"/>
      <c r="T300" s="192"/>
      <c r="AT300" s="186" t="s">
        <v>270</v>
      </c>
      <c r="AU300" s="186" t="s">
        <v>87</v>
      </c>
      <c r="AV300" s="15" t="s">
        <v>268</v>
      </c>
      <c r="AW300" s="15" t="s">
        <v>30</v>
      </c>
      <c r="AX300" s="15" t="s">
        <v>81</v>
      </c>
      <c r="AY300" s="186" t="s">
        <v>262</v>
      </c>
    </row>
    <row r="301" spans="1:65" s="2" customFormat="1" ht="33" customHeight="1">
      <c r="A301" s="33"/>
      <c r="B301" s="154"/>
      <c r="C301" s="155" t="s">
        <v>465</v>
      </c>
      <c r="D301" s="155" t="s">
        <v>264</v>
      </c>
      <c r="E301" s="156" t="s">
        <v>466</v>
      </c>
      <c r="F301" s="157" t="s">
        <v>467</v>
      </c>
      <c r="G301" s="158" t="s">
        <v>282</v>
      </c>
      <c r="H301" s="159">
        <v>1.24</v>
      </c>
      <c r="I301" s="160"/>
      <c r="J301" s="161">
        <f>ROUND(I301*H301,2)</f>
        <v>0</v>
      </c>
      <c r="K301" s="162"/>
      <c r="L301" s="34"/>
      <c r="M301" s="163" t="s">
        <v>1</v>
      </c>
      <c r="N301" s="164" t="s">
        <v>40</v>
      </c>
      <c r="O301" s="62"/>
      <c r="P301" s="165">
        <f>O301*H301</f>
        <v>0</v>
      </c>
      <c r="Q301" s="165">
        <v>2.1286399999999999</v>
      </c>
      <c r="R301" s="165">
        <f>Q301*H301</f>
        <v>2.6395135999999999</v>
      </c>
      <c r="S301" s="165">
        <v>0</v>
      </c>
      <c r="T301" s="166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7" t="s">
        <v>268</v>
      </c>
      <c r="AT301" s="167" t="s">
        <v>264</v>
      </c>
      <c r="AU301" s="167" t="s">
        <v>87</v>
      </c>
      <c r="AY301" s="18" t="s">
        <v>262</v>
      </c>
      <c r="BE301" s="168">
        <f>IF(N301="základná",J301,0)</f>
        <v>0</v>
      </c>
      <c r="BF301" s="168">
        <f>IF(N301="znížená",J301,0)</f>
        <v>0</v>
      </c>
      <c r="BG301" s="168">
        <f>IF(N301="zákl. prenesená",J301,0)</f>
        <v>0</v>
      </c>
      <c r="BH301" s="168">
        <f>IF(N301="zníž. prenesená",J301,0)</f>
        <v>0</v>
      </c>
      <c r="BI301" s="168">
        <f>IF(N301="nulová",J301,0)</f>
        <v>0</v>
      </c>
      <c r="BJ301" s="18" t="s">
        <v>87</v>
      </c>
      <c r="BK301" s="168">
        <f>ROUND(I301*H301,2)</f>
        <v>0</v>
      </c>
      <c r="BL301" s="18" t="s">
        <v>268</v>
      </c>
      <c r="BM301" s="167" t="s">
        <v>468</v>
      </c>
    </row>
    <row r="302" spans="1:65" s="13" customFormat="1" ht="11.25">
      <c r="B302" s="169"/>
      <c r="D302" s="170" t="s">
        <v>270</v>
      </c>
      <c r="E302" s="171" t="s">
        <v>1</v>
      </c>
      <c r="F302" s="172" t="s">
        <v>304</v>
      </c>
      <c r="H302" s="171" t="s">
        <v>1</v>
      </c>
      <c r="I302" s="173"/>
      <c r="L302" s="169"/>
      <c r="M302" s="174"/>
      <c r="N302" s="175"/>
      <c r="O302" s="175"/>
      <c r="P302" s="175"/>
      <c r="Q302" s="175"/>
      <c r="R302" s="175"/>
      <c r="S302" s="175"/>
      <c r="T302" s="176"/>
      <c r="AT302" s="171" t="s">
        <v>270</v>
      </c>
      <c r="AU302" s="171" t="s">
        <v>87</v>
      </c>
      <c r="AV302" s="13" t="s">
        <v>81</v>
      </c>
      <c r="AW302" s="13" t="s">
        <v>30</v>
      </c>
      <c r="AX302" s="13" t="s">
        <v>74</v>
      </c>
      <c r="AY302" s="171" t="s">
        <v>262</v>
      </c>
    </row>
    <row r="303" spans="1:65" s="13" customFormat="1" ht="11.25">
      <c r="B303" s="169"/>
      <c r="D303" s="170" t="s">
        <v>270</v>
      </c>
      <c r="E303" s="171" t="s">
        <v>1</v>
      </c>
      <c r="F303" s="172" t="s">
        <v>469</v>
      </c>
      <c r="H303" s="171" t="s">
        <v>1</v>
      </c>
      <c r="I303" s="173"/>
      <c r="L303" s="169"/>
      <c r="M303" s="174"/>
      <c r="N303" s="175"/>
      <c r="O303" s="175"/>
      <c r="P303" s="175"/>
      <c r="Q303" s="175"/>
      <c r="R303" s="175"/>
      <c r="S303" s="175"/>
      <c r="T303" s="176"/>
      <c r="AT303" s="171" t="s">
        <v>270</v>
      </c>
      <c r="AU303" s="171" t="s">
        <v>87</v>
      </c>
      <c r="AV303" s="13" t="s">
        <v>81</v>
      </c>
      <c r="AW303" s="13" t="s">
        <v>30</v>
      </c>
      <c r="AX303" s="13" t="s">
        <v>74</v>
      </c>
      <c r="AY303" s="171" t="s">
        <v>262</v>
      </c>
    </row>
    <row r="304" spans="1:65" s="14" customFormat="1" ht="11.25">
      <c r="B304" s="177"/>
      <c r="D304" s="170" t="s">
        <v>270</v>
      </c>
      <c r="E304" s="178" t="s">
        <v>1</v>
      </c>
      <c r="F304" s="179" t="s">
        <v>470</v>
      </c>
      <c r="H304" s="180">
        <v>1.24</v>
      </c>
      <c r="I304" s="181"/>
      <c r="L304" s="177"/>
      <c r="M304" s="182"/>
      <c r="N304" s="183"/>
      <c r="O304" s="183"/>
      <c r="P304" s="183"/>
      <c r="Q304" s="183"/>
      <c r="R304" s="183"/>
      <c r="S304" s="183"/>
      <c r="T304" s="184"/>
      <c r="AT304" s="178" t="s">
        <v>270</v>
      </c>
      <c r="AU304" s="178" t="s">
        <v>87</v>
      </c>
      <c r="AV304" s="14" t="s">
        <v>87</v>
      </c>
      <c r="AW304" s="14" t="s">
        <v>30</v>
      </c>
      <c r="AX304" s="14" t="s">
        <v>74</v>
      </c>
      <c r="AY304" s="178" t="s">
        <v>262</v>
      </c>
    </row>
    <row r="305" spans="1:65" s="15" customFormat="1" ht="11.25">
      <c r="B305" s="185"/>
      <c r="D305" s="170" t="s">
        <v>270</v>
      </c>
      <c r="E305" s="186" t="s">
        <v>1</v>
      </c>
      <c r="F305" s="187" t="s">
        <v>273</v>
      </c>
      <c r="H305" s="188">
        <v>1.24</v>
      </c>
      <c r="I305" s="189"/>
      <c r="L305" s="185"/>
      <c r="M305" s="190"/>
      <c r="N305" s="191"/>
      <c r="O305" s="191"/>
      <c r="P305" s="191"/>
      <c r="Q305" s="191"/>
      <c r="R305" s="191"/>
      <c r="S305" s="191"/>
      <c r="T305" s="192"/>
      <c r="AT305" s="186" t="s">
        <v>270</v>
      </c>
      <c r="AU305" s="186" t="s">
        <v>87</v>
      </c>
      <c r="AV305" s="15" t="s">
        <v>268</v>
      </c>
      <c r="AW305" s="15" t="s">
        <v>30</v>
      </c>
      <c r="AX305" s="15" t="s">
        <v>81</v>
      </c>
      <c r="AY305" s="186" t="s">
        <v>262</v>
      </c>
    </row>
    <row r="306" spans="1:65" s="2" customFormat="1" ht="33" customHeight="1">
      <c r="A306" s="33"/>
      <c r="B306" s="154"/>
      <c r="C306" s="155" t="s">
        <v>471</v>
      </c>
      <c r="D306" s="155" t="s">
        <v>264</v>
      </c>
      <c r="E306" s="156" t="s">
        <v>472</v>
      </c>
      <c r="F306" s="157" t="s">
        <v>473</v>
      </c>
      <c r="G306" s="158" t="s">
        <v>282</v>
      </c>
      <c r="H306" s="159">
        <v>0.13500000000000001</v>
      </c>
      <c r="I306" s="160"/>
      <c r="J306" s="161">
        <f>ROUND(I306*H306,2)</f>
        <v>0</v>
      </c>
      <c r="K306" s="162"/>
      <c r="L306" s="34"/>
      <c r="M306" s="163" t="s">
        <v>1</v>
      </c>
      <c r="N306" s="164" t="s">
        <v>40</v>
      </c>
      <c r="O306" s="62"/>
      <c r="P306" s="165">
        <f>O306*H306</f>
        <v>0</v>
      </c>
      <c r="Q306" s="165">
        <v>2.1190899999999999</v>
      </c>
      <c r="R306" s="165">
        <f>Q306*H306</f>
        <v>0.28607715</v>
      </c>
      <c r="S306" s="165">
        <v>0</v>
      </c>
      <c r="T306" s="166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7" t="s">
        <v>268</v>
      </c>
      <c r="AT306" s="167" t="s">
        <v>264</v>
      </c>
      <c r="AU306" s="167" t="s">
        <v>87</v>
      </c>
      <c r="AY306" s="18" t="s">
        <v>262</v>
      </c>
      <c r="BE306" s="168">
        <f>IF(N306="základná",J306,0)</f>
        <v>0</v>
      </c>
      <c r="BF306" s="168">
        <f>IF(N306="znížená",J306,0)</f>
        <v>0</v>
      </c>
      <c r="BG306" s="168">
        <f>IF(N306="zákl. prenesená",J306,0)</f>
        <v>0</v>
      </c>
      <c r="BH306" s="168">
        <f>IF(N306="zníž. prenesená",J306,0)</f>
        <v>0</v>
      </c>
      <c r="BI306" s="168">
        <f>IF(N306="nulová",J306,0)</f>
        <v>0</v>
      </c>
      <c r="BJ306" s="18" t="s">
        <v>87</v>
      </c>
      <c r="BK306" s="168">
        <f>ROUND(I306*H306,2)</f>
        <v>0</v>
      </c>
      <c r="BL306" s="18" t="s">
        <v>268</v>
      </c>
      <c r="BM306" s="167" t="s">
        <v>474</v>
      </c>
    </row>
    <row r="307" spans="1:65" s="13" customFormat="1" ht="11.25">
      <c r="B307" s="169"/>
      <c r="D307" s="170" t="s">
        <v>270</v>
      </c>
      <c r="E307" s="171" t="s">
        <v>1</v>
      </c>
      <c r="F307" s="172" t="s">
        <v>304</v>
      </c>
      <c r="H307" s="171" t="s">
        <v>1</v>
      </c>
      <c r="I307" s="173"/>
      <c r="L307" s="169"/>
      <c r="M307" s="174"/>
      <c r="N307" s="175"/>
      <c r="O307" s="175"/>
      <c r="P307" s="175"/>
      <c r="Q307" s="175"/>
      <c r="R307" s="175"/>
      <c r="S307" s="175"/>
      <c r="T307" s="176"/>
      <c r="AT307" s="171" t="s">
        <v>270</v>
      </c>
      <c r="AU307" s="171" t="s">
        <v>87</v>
      </c>
      <c r="AV307" s="13" t="s">
        <v>81</v>
      </c>
      <c r="AW307" s="13" t="s">
        <v>30</v>
      </c>
      <c r="AX307" s="13" t="s">
        <v>74</v>
      </c>
      <c r="AY307" s="171" t="s">
        <v>262</v>
      </c>
    </row>
    <row r="308" spans="1:65" s="14" customFormat="1" ht="11.25">
      <c r="B308" s="177"/>
      <c r="D308" s="170" t="s">
        <v>270</v>
      </c>
      <c r="E308" s="178" t="s">
        <v>1</v>
      </c>
      <c r="F308" s="179" t="s">
        <v>475</v>
      </c>
      <c r="H308" s="180">
        <v>0.13500000000000001</v>
      </c>
      <c r="I308" s="181"/>
      <c r="L308" s="177"/>
      <c r="M308" s="182"/>
      <c r="N308" s="183"/>
      <c r="O308" s="183"/>
      <c r="P308" s="183"/>
      <c r="Q308" s="183"/>
      <c r="R308" s="183"/>
      <c r="S308" s="183"/>
      <c r="T308" s="184"/>
      <c r="AT308" s="178" t="s">
        <v>270</v>
      </c>
      <c r="AU308" s="178" t="s">
        <v>87</v>
      </c>
      <c r="AV308" s="14" t="s">
        <v>87</v>
      </c>
      <c r="AW308" s="14" t="s">
        <v>30</v>
      </c>
      <c r="AX308" s="14" t="s">
        <v>74</v>
      </c>
      <c r="AY308" s="178" t="s">
        <v>262</v>
      </c>
    </row>
    <row r="309" spans="1:65" s="15" customFormat="1" ht="11.25">
      <c r="B309" s="185"/>
      <c r="D309" s="170" t="s">
        <v>270</v>
      </c>
      <c r="E309" s="186" t="s">
        <v>1</v>
      </c>
      <c r="F309" s="187" t="s">
        <v>273</v>
      </c>
      <c r="H309" s="188">
        <v>0.13500000000000001</v>
      </c>
      <c r="I309" s="189"/>
      <c r="L309" s="185"/>
      <c r="M309" s="190"/>
      <c r="N309" s="191"/>
      <c r="O309" s="191"/>
      <c r="P309" s="191"/>
      <c r="Q309" s="191"/>
      <c r="R309" s="191"/>
      <c r="S309" s="191"/>
      <c r="T309" s="192"/>
      <c r="AT309" s="186" t="s">
        <v>270</v>
      </c>
      <c r="AU309" s="186" t="s">
        <v>87</v>
      </c>
      <c r="AV309" s="15" t="s">
        <v>268</v>
      </c>
      <c r="AW309" s="15" t="s">
        <v>30</v>
      </c>
      <c r="AX309" s="15" t="s">
        <v>81</v>
      </c>
      <c r="AY309" s="186" t="s">
        <v>262</v>
      </c>
    </row>
    <row r="310" spans="1:65" s="2" customFormat="1" ht="16.5" customHeight="1">
      <c r="A310" s="33"/>
      <c r="B310" s="154"/>
      <c r="C310" s="155" t="s">
        <v>476</v>
      </c>
      <c r="D310" s="155" t="s">
        <v>264</v>
      </c>
      <c r="E310" s="156" t="s">
        <v>477</v>
      </c>
      <c r="F310" s="157" t="s">
        <v>478</v>
      </c>
      <c r="G310" s="158" t="s">
        <v>282</v>
      </c>
      <c r="H310" s="159">
        <v>11.031000000000001</v>
      </c>
      <c r="I310" s="160"/>
      <c r="J310" s="161">
        <f>ROUND(I310*H310,2)</f>
        <v>0</v>
      </c>
      <c r="K310" s="162"/>
      <c r="L310" s="34"/>
      <c r="M310" s="163" t="s">
        <v>1</v>
      </c>
      <c r="N310" s="164" t="s">
        <v>40</v>
      </c>
      <c r="O310" s="62"/>
      <c r="P310" s="165">
        <f>O310*H310</f>
        <v>0</v>
      </c>
      <c r="Q310" s="165">
        <v>2.3354300000000001</v>
      </c>
      <c r="R310" s="165">
        <f>Q310*H310</f>
        <v>25.762128330000003</v>
      </c>
      <c r="S310" s="165">
        <v>0</v>
      </c>
      <c r="T310" s="166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7" t="s">
        <v>268</v>
      </c>
      <c r="AT310" s="167" t="s">
        <v>264</v>
      </c>
      <c r="AU310" s="167" t="s">
        <v>87</v>
      </c>
      <c r="AY310" s="18" t="s">
        <v>262</v>
      </c>
      <c r="BE310" s="168">
        <f>IF(N310="základná",J310,0)</f>
        <v>0</v>
      </c>
      <c r="BF310" s="168">
        <f>IF(N310="znížená",J310,0)</f>
        <v>0</v>
      </c>
      <c r="BG310" s="168">
        <f>IF(N310="zákl. prenesená",J310,0)</f>
        <v>0</v>
      </c>
      <c r="BH310" s="168">
        <f>IF(N310="zníž. prenesená",J310,0)</f>
        <v>0</v>
      </c>
      <c r="BI310" s="168">
        <f>IF(N310="nulová",J310,0)</f>
        <v>0</v>
      </c>
      <c r="BJ310" s="18" t="s">
        <v>87</v>
      </c>
      <c r="BK310" s="168">
        <f>ROUND(I310*H310,2)</f>
        <v>0</v>
      </c>
      <c r="BL310" s="18" t="s">
        <v>268</v>
      </c>
      <c r="BM310" s="167" t="s">
        <v>479</v>
      </c>
    </row>
    <row r="311" spans="1:65" s="13" customFormat="1" ht="11.25">
      <c r="B311" s="169"/>
      <c r="D311" s="170" t="s">
        <v>270</v>
      </c>
      <c r="E311" s="171" t="s">
        <v>1</v>
      </c>
      <c r="F311" s="172" t="s">
        <v>304</v>
      </c>
      <c r="H311" s="171" t="s">
        <v>1</v>
      </c>
      <c r="I311" s="173"/>
      <c r="L311" s="169"/>
      <c r="M311" s="174"/>
      <c r="N311" s="175"/>
      <c r="O311" s="175"/>
      <c r="P311" s="175"/>
      <c r="Q311" s="175"/>
      <c r="R311" s="175"/>
      <c r="S311" s="175"/>
      <c r="T311" s="176"/>
      <c r="AT311" s="171" t="s">
        <v>270</v>
      </c>
      <c r="AU311" s="171" t="s">
        <v>87</v>
      </c>
      <c r="AV311" s="13" t="s">
        <v>81</v>
      </c>
      <c r="AW311" s="13" t="s">
        <v>30</v>
      </c>
      <c r="AX311" s="13" t="s">
        <v>74</v>
      </c>
      <c r="AY311" s="171" t="s">
        <v>262</v>
      </c>
    </row>
    <row r="312" spans="1:65" s="14" customFormat="1" ht="11.25">
      <c r="B312" s="177"/>
      <c r="D312" s="170" t="s">
        <v>270</v>
      </c>
      <c r="E312" s="178" t="s">
        <v>1</v>
      </c>
      <c r="F312" s="179" t="s">
        <v>480</v>
      </c>
      <c r="H312" s="180">
        <v>2.302</v>
      </c>
      <c r="I312" s="181"/>
      <c r="L312" s="177"/>
      <c r="M312" s="182"/>
      <c r="N312" s="183"/>
      <c r="O312" s="183"/>
      <c r="P312" s="183"/>
      <c r="Q312" s="183"/>
      <c r="R312" s="183"/>
      <c r="S312" s="183"/>
      <c r="T312" s="184"/>
      <c r="AT312" s="178" t="s">
        <v>270</v>
      </c>
      <c r="AU312" s="178" t="s">
        <v>87</v>
      </c>
      <c r="AV312" s="14" t="s">
        <v>87</v>
      </c>
      <c r="AW312" s="14" t="s">
        <v>30</v>
      </c>
      <c r="AX312" s="14" t="s">
        <v>74</v>
      </c>
      <c r="AY312" s="178" t="s">
        <v>262</v>
      </c>
    </row>
    <row r="313" spans="1:65" s="13" customFormat="1" ht="11.25">
      <c r="B313" s="169"/>
      <c r="D313" s="170" t="s">
        <v>270</v>
      </c>
      <c r="E313" s="171" t="s">
        <v>1</v>
      </c>
      <c r="F313" s="172" t="s">
        <v>306</v>
      </c>
      <c r="H313" s="171" t="s">
        <v>1</v>
      </c>
      <c r="I313" s="173"/>
      <c r="L313" s="169"/>
      <c r="M313" s="174"/>
      <c r="N313" s="175"/>
      <c r="O313" s="175"/>
      <c r="P313" s="175"/>
      <c r="Q313" s="175"/>
      <c r="R313" s="175"/>
      <c r="S313" s="175"/>
      <c r="T313" s="176"/>
      <c r="AT313" s="171" t="s">
        <v>270</v>
      </c>
      <c r="AU313" s="171" t="s">
        <v>87</v>
      </c>
      <c r="AV313" s="13" t="s">
        <v>81</v>
      </c>
      <c r="AW313" s="13" t="s">
        <v>30</v>
      </c>
      <c r="AX313" s="13" t="s">
        <v>74</v>
      </c>
      <c r="AY313" s="171" t="s">
        <v>262</v>
      </c>
    </row>
    <row r="314" spans="1:65" s="14" customFormat="1" ht="11.25">
      <c r="B314" s="177"/>
      <c r="D314" s="170" t="s">
        <v>270</v>
      </c>
      <c r="E314" s="178" t="s">
        <v>1</v>
      </c>
      <c r="F314" s="179" t="s">
        <v>481</v>
      </c>
      <c r="H314" s="180">
        <v>8.7289999999999992</v>
      </c>
      <c r="I314" s="181"/>
      <c r="L314" s="177"/>
      <c r="M314" s="182"/>
      <c r="N314" s="183"/>
      <c r="O314" s="183"/>
      <c r="P314" s="183"/>
      <c r="Q314" s="183"/>
      <c r="R314" s="183"/>
      <c r="S314" s="183"/>
      <c r="T314" s="184"/>
      <c r="AT314" s="178" t="s">
        <v>270</v>
      </c>
      <c r="AU314" s="178" t="s">
        <v>87</v>
      </c>
      <c r="AV314" s="14" t="s">
        <v>87</v>
      </c>
      <c r="AW314" s="14" t="s">
        <v>30</v>
      </c>
      <c r="AX314" s="14" t="s">
        <v>74</v>
      </c>
      <c r="AY314" s="178" t="s">
        <v>262</v>
      </c>
    </row>
    <row r="315" spans="1:65" s="15" customFormat="1" ht="11.25">
      <c r="B315" s="185"/>
      <c r="D315" s="170" t="s">
        <v>270</v>
      </c>
      <c r="E315" s="186" t="s">
        <v>1</v>
      </c>
      <c r="F315" s="187" t="s">
        <v>273</v>
      </c>
      <c r="H315" s="188">
        <v>11.031000000000001</v>
      </c>
      <c r="I315" s="189"/>
      <c r="L315" s="185"/>
      <c r="M315" s="190"/>
      <c r="N315" s="191"/>
      <c r="O315" s="191"/>
      <c r="P315" s="191"/>
      <c r="Q315" s="191"/>
      <c r="R315" s="191"/>
      <c r="S315" s="191"/>
      <c r="T315" s="192"/>
      <c r="AT315" s="186" t="s">
        <v>270</v>
      </c>
      <c r="AU315" s="186" t="s">
        <v>87</v>
      </c>
      <c r="AV315" s="15" t="s">
        <v>268</v>
      </c>
      <c r="AW315" s="15" t="s">
        <v>30</v>
      </c>
      <c r="AX315" s="15" t="s">
        <v>81</v>
      </c>
      <c r="AY315" s="186" t="s">
        <v>262</v>
      </c>
    </row>
    <row r="316" spans="1:65" s="2" customFormat="1" ht="24.2" customHeight="1">
      <c r="A316" s="33"/>
      <c r="B316" s="154"/>
      <c r="C316" s="155" t="s">
        <v>482</v>
      </c>
      <c r="D316" s="155" t="s">
        <v>264</v>
      </c>
      <c r="E316" s="156" t="s">
        <v>483</v>
      </c>
      <c r="F316" s="157" t="s">
        <v>484</v>
      </c>
      <c r="G316" s="158" t="s">
        <v>282</v>
      </c>
      <c r="H316" s="159">
        <v>0.44700000000000001</v>
      </c>
      <c r="I316" s="160"/>
      <c r="J316" s="161">
        <f>ROUND(I316*H316,2)</f>
        <v>0</v>
      </c>
      <c r="K316" s="162"/>
      <c r="L316" s="34"/>
      <c r="M316" s="163" t="s">
        <v>1</v>
      </c>
      <c r="N316" s="164" t="s">
        <v>40</v>
      </c>
      <c r="O316" s="62"/>
      <c r="P316" s="165">
        <f>O316*H316</f>
        <v>0</v>
      </c>
      <c r="Q316" s="165">
        <v>2.3132299999999999</v>
      </c>
      <c r="R316" s="165">
        <f>Q316*H316</f>
        <v>1.03401381</v>
      </c>
      <c r="S316" s="165">
        <v>0</v>
      </c>
      <c r="T316" s="166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7" t="s">
        <v>268</v>
      </c>
      <c r="AT316" s="167" t="s">
        <v>264</v>
      </c>
      <c r="AU316" s="167" t="s">
        <v>87</v>
      </c>
      <c r="AY316" s="18" t="s">
        <v>262</v>
      </c>
      <c r="BE316" s="168">
        <f>IF(N316="základná",J316,0)</f>
        <v>0</v>
      </c>
      <c r="BF316" s="168">
        <f>IF(N316="znížená",J316,0)</f>
        <v>0</v>
      </c>
      <c r="BG316" s="168">
        <f>IF(N316="zákl. prenesená",J316,0)</f>
        <v>0</v>
      </c>
      <c r="BH316" s="168">
        <f>IF(N316="zníž. prenesená",J316,0)</f>
        <v>0</v>
      </c>
      <c r="BI316" s="168">
        <f>IF(N316="nulová",J316,0)</f>
        <v>0</v>
      </c>
      <c r="BJ316" s="18" t="s">
        <v>87</v>
      </c>
      <c r="BK316" s="168">
        <f>ROUND(I316*H316,2)</f>
        <v>0</v>
      </c>
      <c r="BL316" s="18" t="s">
        <v>268</v>
      </c>
      <c r="BM316" s="167" t="s">
        <v>485</v>
      </c>
    </row>
    <row r="317" spans="1:65" s="13" customFormat="1" ht="11.25">
      <c r="B317" s="169"/>
      <c r="D317" s="170" t="s">
        <v>270</v>
      </c>
      <c r="E317" s="171" t="s">
        <v>1</v>
      </c>
      <c r="F317" s="172" t="s">
        <v>304</v>
      </c>
      <c r="H317" s="171" t="s">
        <v>1</v>
      </c>
      <c r="I317" s="173"/>
      <c r="L317" s="169"/>
      <c r="M317" s="174"/>
      <c r="N317" s="175"/>
      <c r="O317" s="175"/>
      <c r="P317" s="175"/>
      <c r="Q317" s="175"/>
      <c r="R317" s="175"/>
      <c r="S317" s="175"/>
      <c r="T317" s="176"/>
      <c r="AT317" s="171" t="s">
        <v>270</v>
      </c>
      <c r="AU317" s="171" t="s">
        <v>87</v>
      </c>
      <c r="AV317" s="13" t="s">
        <v>81</v>
      </c>
      <c r="AW317" s="13" t="s">
        <v>30</v>
      </c>
      <c r="AX317" s="13" t="s">
        <v>74</v>
      </c>
      <c r="AY317" s="171" t="s">
        <v>262</v>
      </c>
    </row>
    <row r="318" spans="1:65" s="14" customFormat="1" ht="11.25">
      <c r="B318" s="177"/>
      <c r="D318" s="170" t="s">
        <v>270</v>
      </c>
      <c r="E318" s="178" t="s">
        <v>1</v>
      </c>
      <c r="F318" s="179" t="s">
        <v>486</v>
      </c>
      <c r="H318" s="180">
        <v>0.44700000000000001</v>
      </c>
      <c r="I318" s="181"/>
      <c r="L318" s="177"/>
      <c r="M318" s="182"/>
      <c r="N318" s="183"/>
      <c r="O318" s="183"/>
      <c r="P318" s="183"/>
      <c r="Q318" s="183"/>
      <c r="R318" s="183"/>
      <c r="S318" s="183"/>
      <c r="T318" s="184"/>
      <c r="AT318" s="178" t="s">
        <v>270</v>
      </c>
      <c r="AU318" s="178" t="s">
        <v>87</v>
      </c>
      <c r="AV318" s="14" t="s">
        <v>87</v>
      </c>
      <c r="AW318" s="14" t="s">
        <v>30</v>
      </c>
      <c r="AX318" s="14" t="s">
        <v>81</v>
      </c>
      <c r="AY318" s="178" t="s">
        <v>262</v>
      </c>
    </row>
    <row r="319" spans="1:65" s="2" customFormat="1" ht="21.75" customHeight="1">
      <c r="A319" s="33"/>
      <c r="B319" s="154"/>
      <c r="C319" s="155" t="s">
        <v>487</v>
      </c>
      <c r="D319" s="155" t="s">
        <v>264</v>
      </c>
      <c r="E319" s="156" t="s">
        <v>488</v>
      </c>
      <c r="F319" s="157" t="s">
        <v>489</v>
      </c>
      <c r="G319" s="158" t="s">
        <v>276</v>
      </c>
      <c r="H319" s="159">
        <v>51.502000000000002</v>
      </c>
      <c r="I319" s="160"/>
      <c r="J319" s="161">
        <f>ROUND(I319*H319,2)</f>
        <v>0</v>
      </c>
      <c r="K319" s="162"/>
      <c r="L319" s="34"/>
      <c r="M319" s="163" t="s">
        <v>1</v>
      </c>
      <c r="N319" s="164" t="s">
        <v>40</v>
      </c>
      <c r="O319" s="62"/>
      <c r="P319" s="165">
        <f>O319*H319</f>
        <v>0</v>
      </c>
      <c r="Q319" s="165">
        <v>8.7299999999999999E-3</v>
      </c>
      <c r="R319" s="165">
        <f>Q319*H319</f>
        <v>0.44961245999999999</v>
      </c>
      <c r="S319" s="165">
        <v>0</v>
      </c>
      <c r="T319" s="166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167" t="s">
        <v>268</v>
      </c>
      <c r="AT319" s="167" t="s">
        <v>264</v>
      </c>
      <c r="AU319" s="167" t="s">
        <v>87</v>
      </c>
      <c r="AY319" s="18" t="s">
        <v>262</v>
      </c>
      <c r="BE319" s="168">
        <f>IF(N319="základná",J319,0)</f>
        <v>0</v>
      </c>
      <c r="BF319" s="168">
        <f>IF(N319="znížená",J319,0)</f>
        <v>0</v>
      </c>
      <c r="BG319" s="168">
        <f>IF(N319="zákl. prenesená",J319,0)</f>
        <v>0</v>
      </c>
      <c r="BH319" s="168">
        <f>IF(N319="zníž. prenesená",J319,0)</f>
        <v>0</v>
      </c>
      <c r="BI319" s="168">
        <f>IF(N319="nulová",J319,0)</f>
        <v>0</v>
      </c>
      <c r="BJ319" s="18" t="s">
        <v>87</v>
      </c>
      <c r="BK319" s="168">
        <f>ROUND(I319*H319,2)</f>
        <v>0</v>
      </c>
      <c r="BL319" s="18" t="s">
        <v>268</v>
      </c>
      <c r="BM319" s="167" t="s">
        <v>490</v>
      </c>
    </row>
    <row r="320" spans="1:65" s="13" customFormat="1" ht="11.25">
      <c r="B320" s="169"/>
      <c r="D320" s="170" t="s">
        <v>270</v>
      </c>
      <c r="E320" s="171" t="s">
        <v>1</v>
      </c>
      <c r="F320" s="172" t="s">
        <v>304</v>
      </c>
      <c r="H320" s="171" t="s">
        <v>1</v>
      </c>
      <c r="I320" s="173"/>
      <c r="L320" s="169"/>
      <c r="M320" s="174"/>
      <c r="N320" s="175"/>
      <c r="O320" s="175"/>
      <c r="P320" s="175"/>
      <c r="Q320" s="175"/>
      <c r="R320" s="175"/>
      <c r="S320" s="175"/>
      <c r="T320" s="176"/>
      <c r="AT320" s="171" t="s">
        <v>270</v>
      </c>
      <c r="AU320" s="171" t="s">
        <v>87</v>
      </c>
      <c r="AV320" s="13" t="s">
        <v>81</v>
      </c>
      <c r="AW320" s="13" t="s">
        <v>30</v>
      </c>
      <c r="AX320" s="13" t="s">
        <v>74</v>
      </c>
      <c r="AY320" s="171" t="s">
        <v>262</v>
      </c>
    </row>
    <row r="321" spans="1:65" s="14" customFormat="1" ht="11.25">
      <c r="B321" s="177"/>
      <c r="D321" s="170" t="s">
        <v>270</v>
      </c>
      <c r="E321" s="178" t="s">
        <v>1</v>
      </c>
      <c r="F321" s="179" t="s">
        <v>491</v>
      </c>
      <c r="H321" s="180">
        <v>11.464</v>
      </c>
      <c r="I321" s="181"/>
      <c r="L321" s="177"/>
      <c r="M321" s="182"/>
      <c r="N321" s="183"/>
      <c r="O321" s="183"/>
      <c r="P321" s="183"/>
      <c r="Q321" s="183"/>
      <c r="R321" s="183"/>
      <c r="S321" s="183"/>
      <c r="T321" s="184"/>
      <c r="AT321" s="178" t="s">
        <v>270</v>
      </c>
      <c r="AU321" s="178" t="s">
        <v>87</v>
      </c>
      <c r="AV321" s="14" t="s">
        <v>87</v>
      </c>
      <c r="AW321" s="14" t="s">
        <v>30</v>
      </c>
      <c r="AX321" s="14" t="s">
        <v>74</v>
      </c>
      <c r="AY321" s="178" t="s">
        <v>262</v>
      </c>
    </row>
    <row r="322" spans="1:65" s="16" customFormat="1" ht="11.25">
      <c r="B322" s="193"/>
      <c r="D322" s="170" t="s">
        <v>270</v>
      </c>
      <c r="E322" s="194" t="s">
        <v>1</v>
      </c>
      <c r="F322" s="195" t="s">
        <v>395</v>
      </c>
      <c r="H322" s="196">
        <v>11.464</v>
      </c>
      <c r="I322" s="197"/>
      <c r="L322" s="193"/>
      <c r="M322" s="198"/>
      <c r="N322" s="199"/>
      <c r="O322" s="199"/>
      <c r="P322" s="199"/>
      <c r="Q322" s="199"/>
      <c r="R322" s="199"/>
      <c r="S322" s="199"/>
      <c r="T322" s="200"/>
      <c r="AT322" s="194" t="s">
        <v>270</v>
      </c>
      <c r="AU322" s="194" t="s">
        <v>87</v>
      </c>
      <c r="AV322" s="16" t="s">
        <v>279</v>
      </c>
      <c r="AW322" s="16" t="s">
        <v>30</v>
      </c>
      <c r="AX322" s="16" t="s">
        <v>74</v>
      </c>
      <c r="AY322" s="194" t="s">
        <v>262</v>
      </c>
    </row>
    <row r="323" spans="1:65" s="13" customFormat="1" ht="11.25">
      <c r="B323" s="169"/>
      <c r="D323" s="170" t="s">
        <v>270</v>
      </c>
      <c r="E323" s="171" t="s">
        <v>1</v>
      </c>
      <c r="F323" s="172" t="s">
        <v>306</v>
      </c>
      <c r="H323" s="171" t="s">
        <v>1</v>
      </c>
      <c r="I323" s="173"/>
      <c r="L323" s="169"/>
      <c r="M323" s="174"/>
      <c r="N323" s="175"/>
      <c r="O323" s="175"/>
      <c r="P323" s="175"/>
      <c r="Q323" s="175"/>
      <c r="R323" s="175"/>
      <c r="S323" s="175"/>
      <c r="T323" s="176"/>
      <c r="AT323" s="171" t="s">
        <v>270</v>
      </c>
      <c r="AU323" s="171" t="s">
        <v>87</v>
      </c>
      <c r="AV323" s="13" t="s">
        <v>81</v>
      </c>
      <c r="AW323" s="13" t="s">
        <v>30</v>
      </c>
      <c r="AX323" s="13" t="s">
        <v>74</v>
      </c>
      <c r="AY323" s="171" t="s">
        <v>262</v>
      </c>
    </row>
    <row r="324" spans="1:65" s="14" customFormat="1" ht="11.25">
      <c r="B324" s="177"/>
      <c r="D324" s="170" t="s">
        <v>270</v>
      </c>
      <c r="E324" s="178" t="s">
        <v>1</v>
      </c>
      <c r="F324" s="179" t="s">
        <v>492</v>
      </c>
      <c r="H324" s="180">
        <v>38.4</v>
      </c>
      <c r="I324" s="181"/>
      <c r="L324" s="177"/>
      <c r="M324" s="182"/>
      <c r="N324" s="183"/>
      <c r="O324" s="183"/>
      <c r="P324" s="183"/>
      <c r="Q324" s="183"/>
      <c r="R324" s="183"/>
      <c r="S324" s="183"/>
      <c r="T324" s="184"/>
      <c r="AT324" s="178" t="s">
        <v>270</v>
      </c>
      <c r="AU324" s="178" t="s">
        <v>87</v>
      </c>
      <c r="AV324" s="14" t="s">
        <v>87</v>
      </c>
      <c r="AW324" s="14" t="s">
        <v>30</v>
      </c>
      <c r="AX324" s="14" t="s">
        <v>74</v>
      </c>
      <c r="AY324" s="178" t="s">
        <v>262</v>
      </c>
    </row>
    <row r="325" spans="1:65" s="14" customFormat="1" ht="11.25">
      <c r="B325" s="177"/>
      <c r="D325" s="170" t="s">
        <v>270</v>
      </c>
      <c r="E325" s="178" t="s">
        <v>1</v>
      </c>
      <c r="F325" s="179" t="s">
        <v>493</v>
      </c>
      <c r="H325" s="180">
        <v>0.50800000000000001</v>
      </c>
      <c r="I325" s="181"/>
      <c r="L325" s="177"/>
      <c r="M325" s="182"/>
      <c r="N325" s="183"/>
      <c r="O325" s="183"/>
      <c r="P325" s="183"/>
      <c r="Q325" s="183"/>
      <c r="R325" s="183"/>
      <c r="S325" s="183"/>
      <c r="T325" s="184"/>
      <c r="AT325" s="178" t="s">
        <v>270</v>
      </c>
      <c r="AU325" s="178" t="s">
        <v>87</v>
      </c>
      <c r="AV325" s="14" t="s">
        <v>87</v>
      </c>
      <c r="AW325" s="14" t="s">
        <v>30</v>
      </c>
      <c r="AX325" s="14" t="s">
        <v>74</v>
      </c>
      <c r="AY325" s="178" t="s">
        <v>262</v>
      </c>
    </row>
    <row r="326" spans="1:65" s="14" customFormat="1" ht="11.25">
      <c r="B326" s="177"/>
      <c r="D326" s="170" t="s">
        <v>270</v>
      </c>
      <c r="E326" s="178" t="s">
        <v>1</v>
      </c>
      <c r="F326" s="179" t="s">
        <v>494</v>
      </c>
      <c r="H326" s="180">
        <v>1.1299999999999999</v>
      </c>
      <c r="I326" s="181"/>
      <c r="L326" s="177"/>
      <c r="M326" s="182"/>
      <c r="N326" s="183"/>
      <c r="O326" s="183"/>
      <c r="P326" s="183"/>
      <c r="Q326" s="183"/>
      <c r="R326" s="183"/>
      <c r="S326" s="183"/>
      <c r="T326" s="184"/>
      <c r="AT326" s="178" t="s">
        <v>270</v>
      </c>
      <c r="AU326" s="178" t="s">
        <v>87</v>
      </c>
      <c r="AV326" s="14" t="s">
        <v>87</v>
      </c>
      <c r="AW326" s="14" t="s">
        <v>30</v>
      </c>
      <c r="AX326" s="14" t="s">
        <v>74</v>
      </c>
      <c r="AY326" s="178" t="s">
        <v>262</v>
      </c>
    </row>
    <row r="327" spans="1:65" s="16" customFormat="1" ht="11.25">
      <c r="B327" s="193"/>
      <c r="D327" s="170" t="s">
        <v>270</v>
      </c>
      <c r="E327" s="194" t="s">
        <v>1</v>
      </c>
      <c r="F327" s="195" t="s">
        <v>395</v>
      </c>
      <c r="H327" s="196">
        <v>40.037999999999997</v>
      </c>
      <c r="I327" s="197"/>
      <c r="L327" s="193"/>
      <c r="M327" s="198"/>
      <c r="N327" s="199"/>
      <c r="O327" s="199"/>
      <c r="P327" s="199"/>
      <c r="Q327" s="199"/>
      <c r="R327" s="199"/>
      <c r="S327" s="199"/>
      <c r="T327" s="200"/>
      <c r="AT327" s="194" t="s">
        <v>270</v>
      </c>
      <c r="AU327" s="194" t="s">
        <v>87</v>
      </c>
      <c r="AV327" s="16" t="s">
        <v>279</v>
      </c>
      <c r="AW327" s="16" t="s">
        <v>30</v>
      </c>
      <c r="AX327" s="16" t="s">
        <v>74</v>
      </c>
      <c r="AY327" s="194" t="s">
        <v>262</v>
      </c>
    </row>
    <row r="328" spans="1:65" s="15" customFormat="1" ht="11.25">
      <c r="B328" s="185"/>
      <c r="D328" s="170" t="s">
        <v>270</v>
      </c>
      <c r="E328" s="186" t="s">
        <v>1</v>
      </c>
      <c r="F328" s="187" t="s">
        <v>273</v>
      </c>
      <c r="H328" s="188">
        <v>51.502000000000002</v>
      </c>
      <c r="I328" s="189"/>
      <c r="L328" s="185"/>
      <c r="M328" s="190"/>
      <c r="N328" s="191"/>
      <c r="O328" s="191"/>
      <c r="P328" s="191"/>
      <c r="Q328" s="191"/>
      <c r="R328" s="191"/>
      <c r="S328" s="191"/>
      <c r="T328" s="192"/>
      <c r="AT328" s="186" t="s">
        <v>270</v>
      </c>
      <c r="AU328" s="186" t="s">
        <v>87</v>
      </c>
      <c r="AV328" s="15" t="s">
        <v>268</v>
      </c>
      <c r="AW328" s="15" t="s">
        <v>30</v>
      </c>
      <c r="AX328" s="15" t="s">
        <v>81</v>
      </c>
      <c r="AY328" s="186" t="s">
        <v>262</v>
      </c>
    </row>
    <row r="329" spans="1:65" s="2" customFormat="1" ht="21.75" customHeight="1">
      <c r="A329" s="33"/>
      <c r="B329" s="154"/>
      <c r="C329" s="155" t="s">
        <v>495</v>
      </c>
      <c r="D329" s="155" t="s">
        <v>264</v>
      </c>
      <c r="E329" s="156" t="s">
        <v>496</v>
      </c>
      <c r="F329" s="157" t="s">
        <v>497</v>
      </c>
      <c r="G329" s="158" t="s">
        <v>276</v>
      </c>
      <c r="H329" s="159">
        <v>51.502000000000002</v>
      </c>
      <c r="I329" s="160"/>
      <c r="J329" s="161">
        <f>ROUND(I329*H329,2)</f>
        <v>0</v>
      </c>
      <c r="K329" s="162"/>
      <c r="L329" s="34"/>
      <c r="M329" s="163" t="s">
        <v>1</v>
      </c>
      <c r="N329" s="164" t="s">
        <v>40</v>
      </c>
      <c r="O329" s="62"/>
      <c r="P329" s="165">
        <f>O329*H329</f>
        <v>0</v>
      </c>
      <c r="Q329" s="165">
        <v>0</v>
      </c>
      <c r="R329" s="165">
        <f>Q329*H329</f>
        <v>0</v>
      </c>
      <c r="S329" s="165">
        <v>0</v>
      </c>
      <c r="T329" s="166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7" t="s">
        <v>268</v>
      </c>
      <c r="AT329" s="167" t="s">
        <v>264</v>
      </c>
      <c r="AU329" s="167" t="s">
        <v>87</v>
      </c>
      <c r="AY329" s="18" t="s">
        <v>262</v>
      </c>
      <c r="BE329" s="168">
        <f>IF(N329="základná",J329,0)</f>
        <v>0</v>
      </c>
      <c r="BF329" s="168">
        <f>IF(N329="znížená",J329,0)</f>
        <v>0</v>
      </c>
      <c r="BG329" s="168">
        <f>IF(N329="zákl. prenesená",J329,0)</f>
        <v>0</v>
      </c>
      <c r="BH329" s="168">
        <f>IF(N329="zníž. prenesená",J329,0)</f>
        <v>0</v>
      </c>
      <c r="BI329" s="168">
        <f>IF(N329="nulová",J329,0)</f>
        <v>0</v>
      </c>
      <c r="BJ329" s="18" t="s">
        <v>87</v>
      </c>
      <c r="BK329" s="168">
        <f>ROUND(I329*H329,2)</f>
        <v>0</v>
      </c>
      <c r="BL329" s="18" t="s">
        <v>268</v>
      </c>
      <c r="BM329" s="167" t="s">
        <v>498</v>
      </c>
    </row>
    <row r="330" spans="1:65" s="2" customFormat="1" ht="16.5" customHeight="1">
      <c r="A330" s="33"/>
      <c r="B330" s="154"/>
      <c r="C330" s="155" t="s">
        <v>499</v>
      </c>
      <c r="D330" s="155" t="s">
        <v>264</v>
      </c>
      <c r="E330" s="156" t="s">
        <v>500</v>
      </c>
      <c r="F330" s="157" t="s">
        <v>501</v>
      </c>
      <c r="G330" s="158" t="s">
        <v>360</v>
      </c>
      <c r="H330" s="159">
        <v>5.3999999999999999E-2</v>
      </c>
      <c r="I330" s="160"/>
      <c r="J330" s="161">
        <f>ROUND(I330*H330,2)</f>
        <v>0</v>
      </c>
      <c r="K330" s="162"/>
      <c r="L330" s="34"/>
      <c r="M330" s="163" t="s">
        <v>1</v>
      </c>
      <c r="N330" s="164" t="s">
        <v>40</v>
      </c>
      <c r="O330" s="62"/>
      <c r="P330" s="165">
        <f>O330*H330</f>
        <v>0</v>
      </c>
      <c r="Q330" s="165">
        <v>1.01895</v>
      </c>
      <c r="R330" s="165">
        <f>Q330*H330</f>
        <v>5.5023299999999997E-2</v>
      </c>
      <c r="S330" s="165">
        <v>0</v>
      </c>
      <c r="T330" s="166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7" t="s">
        <v>268</v>
      </c>
      <c r="AT330" s="167" t="s">
        <v>264</v>
      </c>
      <c r="AU330" s="167" t="s">
        <v>87</v>
      </c>
      <c r="AY330" s="18" t="s">
        <v>262</v>
      </c>
      <c r="BE330" s="168">
        <f>IF(N330="základná",J330,0)</f>
        <v>0</v>
      </c>
      <c r="BF330" s="168">
        <f>IF(N330="znížená",J330,0)</f>
        <v>0</v>
      </c>
      <c r="BG330" s="168">
        <f>IF(N330="zákl. prenesená",J330,0)</f>
        <v>0</v>
      </c>
      <c r="BH330" s="168">
        <f>IF(N330="zníž. prenesená",J330,0)</f>
        <v>0</v>
      </c>
      <c r="BI330" s="168">
        <f>IF(N330="nulová",J330,0)</f>
        <v>0</v>
      </c>
      <c r="BJ330" s="18" t="s">
        <v>87</v>
      </c>
      <c r="BK330" s="168">
        <f>ROUND(I330*H330,2)</f>
        <v>0</v>
      </c>
      <c r="BL330" s="18" t="s">
        <v>268</v>
      </c>
      <c r="BM330" s="167" t="s">
        <v>502</v>
      </c>
    </row>
    <row r="331" spans="1:65" s="13" customFormat="1" ht="11.25">
      <c r="B331" s="169"/>
      <c r="D331" s="170" t="s">
        <v>270</v>
      </c>
      <c r="E331" s="171" t="s">
        <v>1</v>
      </c>
      <c r="F331" s="172" t="s">
        <v>503</v>
      </c>
      <c r="H331" s="171" t="s">
        <v>1</v>
      </c>
      <c r="I331" s="173"/>
      <c r="L331" s="169"/>
      <c r="M331" s="174"/>
      <c r="N331" s="175"/>
      <c r="O331" s="175"/>
      <c r="P331" s="175"/>
      <c r="Q331" s="175"/>
      <c r="R331" s="175"/>
      <c r="S331" s="175"/>
      <c r="T331" s="176"/>
      <c r="AT331" s="171" t="s">
        <v>270</v>
      </c>
      <c r="AU331" s="171" t="s">
        <v>87</v>
      </c>
      <c r="AV331" s="13" t="s">
        <v>81</v>
      </c>
      <c r="AW331" s="13" t="s">
        <v>30</v>
      </c>
      <c r="AX331" s="13" t="s">
        <v>74</v>
      </c>
      <c r="AY331" s="171" t="s">
        <v>262</v>
      </c>
    </row>
    <row r="332" spans="1:65" s="14" customFormat="1" ht="11.25">
      <c r="B332" s="177"/>
      <c r="D332" s="170" t="s">
        <v>270</v>
      </c>
      <c r="E332" s="178" t="s">
        <v>1</v>
      </c>
      <c r="F332" s="179" t="s">
        <v>504</v>
      </c>
      <c r="H332" s="180">
        <v>5.3999999999999999E-2</v>
      </c>
      <c r="I332" s="181"/>
      <c r="L332" s="177"/>
      <c r="M332" s="182"/>
      <c r="N332" s="183"/>
      <c r="O332" s="183"/>
      <c r="P332" s="183"/>
      <c r="Q332" s="183"/>
      <c r="R332" s="183"/>
      <c r="S332" s="183"/>
      <c r="T332" s="184"/>
      <c r="AT332" s="178" t="s">
        <v>270</v>
      </c>
      <c r="AU332" s="178" t="s">
        <v>87</v>
      </c>
      <c r="AV332" s="14" t="s">
        <v>87</v>
      </c>
      <c r="AW332" s="14" t="s">
        <v>30</v>
      </c>
      <c r="AX332" s="14" t="s">
        <v>74</v>
      </c>
      <c r="AY332" s="178" t="s">
        <v>262</v>
      </c>
    </row>
    <row r="333" spans="1:65" s="15" customFormat="1" ht="11.25">
      <c r="B333" s="185"/>
      <c r="D333" s="170" t="s">
        <v>270</v>
      </c>
      <c r="E333" s="186" t="s">
        <v>1</v>
      </c>
      <c r="F333" s="187" t="s">
        <v>273</v>
      </c>
      <c r="H333" s="188">
        <v>5.3999999999999999E-2</v>
      </c>
      <c r="I333" s="189"/>
      <c r="L333" s="185"/>
      <c r="M333" s="190"/>
      <c r="N333" s="191"/>
      <c r="O333" s="191"/>
      <c r="P333" s="191"/>
      <c r="Q333" s="191"/>
      <c r="R333" s="191"/>
      <c r="S333" s="191"/>
      <c r="T333" s="192"/>
      <c r="AT333" s="186" t="s">
        <v>270</v>
      </c>
      <c r="AU333" s="186" t="s">
        <v>87</v>
      </c>
      <c r="AV333" s="15" t="s">
        <v>268</v>
      </c>
      <c r="AW333" s="15" t="s">
        <v>30</v>
      </c>
      <c r="AX333" s="15" t="s">
        <v>81</v>
      </c>
      <c r="AY333" s="186" t="s">
        <v>262</v>
      </c>
    </row>
    <row r="334" spans="1:65" s="2" customFormat="1" ht="24.2" customHeight="1">
      <c r="A334" s="33"/>
      <c r="B334" s="154"/>
      <c r="C334" s="155" t="s">
        <v>219</v>
      </c>
      <c r="D334" s="155" t="s">
        <v>264</v>
      </c>
      <c r="E334" s="156" t="s">
        <v>505</v>
      </c>
      <c r="F334" s="157" t="s">
        <v>506</v>
      </c>
      <c r="G334" s="158" t="s">
        <v>360</v>
      </c>
      <c r="H334" s="159">
        <v>9.2999999999999999E-2</v>
      </c>
      <c r="I334" s="160"/>
      <c r="J334" s="161">
        <f>ROUND(I334*H334,2)</f>
        <v>0</v>
      </c>
      <c r="K334" s="162"/>
      <c r="L334" s="34"/>
      <c r="M334" s="163" t="s">
        <v>1</v>
      </c>
      <c r="N334" s="164" t="s">
        <v>40</v>
      </c>
      <c r="O334" s="62"/>
      <c r="P334" s="165">
        <f>O334*H334</f>
        <v>0</v>
      </c>
      <c r="Q334" s="165">
        <v>1.002</v>
      </c>
      <c r="R334" s="165">
        <f>Q334*H334</f>
        <v>9.3186000000000005E-2</v>
      </c>
      <c r="S334" s="165">
        <v>0</v>
      </c>
      <c r="T334" s="166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7" t="s">
        <v>268</v>
      </c>
      <c r="AT334" s="167" t="s">
        <v>264</v>
      </c>
      <c r="AU334" s="167" t="s">
        <v>87</v>
      </c>
      <c r="AY334" s="18" t="s">
        <v>262</v>
      </c>
      <c r="BE334" s="168">
        <f>IF(N334="základná",J334,0)</f>
        <v>0</v>
      </c>
      <c r="BF334" s="168">
        <f>IF(N334="znížená",J334,0)</f>
        <v>0</v>
      </c>
      <c r="BG334" s="168">
        <f>IF(N334="zákl. prenesená",J334,0)</f>
        <v>0</v>
      </c>
      <c r="BH334" s="168">
        <f>IF(N334="zníž. prenesená",J334,0)</f>
        <v>0</v>
      </c>
      <c r="BI334" s="168">
        <f>IF(N334="nulová",J334,0)</f>
        <v>0</v>
      </c>
      <c r="BJ334" s="18" t="s">
        <v>87</v>
      </c>
      <c r="BK334" s="168">
        <f>ROUND(I334*H334,2)</f>
        <v>0</v>
      </c>
      <c r="BL334" s="18" t="s">
        <v>268</v>
      </c>
      <c r="BM334" s="167" t="s">
        <v>507</v>
      </c>
    </row>
    <row r="335" spans="1:65" s="13" customFormat="1" ht="11.25">
      <c r="B335" s="169"/>
      <c r="D335" s="170" t="s">
        <v>270</v>
      </c>
      <c r="E335" s="171" t="s">
        <v>1</v>
      </c>
      <c r="F335" s="172" t="s">
        <v>508</v>
      </c>
      <c r="H335" s="171" t="s">
        <v>1</v>
      </c>
      <c r="I335" s="173"/>
      <c r="L335" s="169"/>
      <c r="M335" s="174"/>
      <c r="N335" s="175"/>
      <c r="O335" s="175"/>
      <c r="P335" s="175"/>
      <c r="Q335" s="175"/>
      <c r="R335" s="175"/>
      <c r="S335" s="175"/>
      <c r="T335" s="176"/>
      <c r="AT335" s="171" t="s">
        <v>270</v>
      </c>
      <c r="AU335" s="171" t="s">
        <v>87</v>
      </c>
      <c r="AV335" s="13" t="s">
        <v>81</v>
      </c>
      <c r="AW335" s="13" t="s">
        <v>30</v>
      </c>
      <c r="AX335" s="13" t="s">
        <v>74</v>
      </c>
      <c r="AY335" s="171" t="s">
        <v>262</v>
      </c>
    </row>
    <row r="336" spans="1:65" s="13" customFormat="1" ht="11.25">
      <c r="B336" s="169"/>
      <c r="D336" s="170" t="s">
        <v>270</v>
      </c>
      <c r="E336" s="171" t="s">
        <v>1</v>
      </c>
      <c r="F336" s="172" t="s">
        <v>304</v>
      </c>
      <c r="H336" s="171" t="s">
        <v>1</v>
      </c>
      <c r="I336" s="173"/>
      <c r="L336" s="169"/>
      <c r="M336" s="174"/>
      <c r="N336" s="175"/>
      <c r="O336" s="175"/>
      <c r="P336" s="175"/>
      <c r="Q336" s="175"/>
      <c r="R336" s="175"/>
      <c r="S336" s="175"/>
      <c r="T336" s="176"/>
      <c r="AT336" s="171" t="s">
        <v>270</v>
      </c>
      <c r="AU336" s="171" t="s">
        <v>87</v>
      </c>
      <c r="AV336" s="13" t="s">
        <v>81</v>
      </c>
      <c r="AW336" s="13" t="s">
        <v>30</v>
      </c>
      <c r="AX336" s="13" t="s">
        <v>74</v>
      </c>
      <c r="AY336" s="171" t="s">
        <v>262</v>
      </c>
    </row>
    <row r="337" spans="1:65" s="14" customFormat="1" ht="11.25">
      <c r="B337" s="177"/>
      <c r="D337" s="170" t="s">
        <v>270</v>
      </c>
      <c r="E337" s="178" t="s">
        <v>1</v>
      </c>
      <c r="F337" s="179" t="s">
        <v>509</v>
      </c>
      <c r="H337" s="180">
        <v>5.6000000000000001E-2</v>
      </c>
      <c r="I337" s="181"/>
      <c r="L337" s="177"/>
      <c r="M337" s="182"/>
      <c r="N337" s="183"/>
      <c r="O337" s="183"/>
      <c r="P337" s="183"/>
      <c r="Q337" s="183"/>
      <c r="R337" s="183"/>
      <c r="S337" s="183"/>
      <c r="T337" s="184"/>
      <c r="AT337" s="178" t="s">
        <v>270</v>
      </c>
      <c r="AU337" s="178" t="s">
        <v>87</v>
      </c>
      <c r="AV337" s="14" t="s">
        <v>87</v>
      </c>
      <c r="AW337" s="14" t="s">
        <v>30</v>
      </c>
      <c r="AX337" s="14" t="s">
        <v>74</v>
      </c>
      <c r="AY337" s="178" t="s">
        <v>262</v>
      </c>
    </row>
    <row r="338" spans="1:65" s="13" customFormat="1" ht="11.25">
      <c r="B338" s="169"/>
      <c r="D338" s="170" t="s">
        <v>270</v>
      </c>
      <c r="E338" s="171" t="s">
        <v>1</v>
      </c>
      <c r="F338" s="172" t="s">
        <v>304</v>
      </c>
      <c r="H338" s="171" t="s">
        <v>1</v>
      </c>
      <c r="I338" s="173"/>
      <c r="L338" s="169"/>
      <c r="M338" s="174"/>
      <c r="N338" s="175"/>
      <c r="O338" s="175"/>
      <c r="P338" s="175"/>
      <c r="Q338" s="175"/>
      <c r="R338" s="175"/>
      <c r="S338" s="175"/>
      <c r="T338" s="176"/>
      <c r="AT338" s="171" t="s">
        <v>270</v>
      </c>
      <c r="AU338" s="171" t="s">
        <v>87</v>
      </c>
      <c r="AV338" s="13" t="s">
        <v>81</v>
      </c>
      <c r="AW338" s="13" t="s">
        <v>30</v>
      </c>
      <c r="AX338" s="13" t="s">
        <v>74</v>
      </c>
      <c r="AY338" s="171" t="s">
        <v>262</v>
      </c>
    </row>
    <row r="339" spans="1:65" s="14" customFormat="1" ht="11.25">
      <c r="B339" s="177"/>
      <c r="D339" s="170" t="s">
        <v>270</v>
      </c>
      <c r="E339" s="178" t="s">
        <v>1</v>
      </c>
      <c r="F339" s="179" t="s">
        <v>510</v>
      </c>
      <c r="H339" s="180">
        <v>3.0000000000000001E-3</v>
      </c>
      <c r="I339" s="181"/>
      <c r="L339" s="177"/>
      <c r="M339" s="182"/>
      <c r="N339" s="183"/>
      <c r="O339" s="183"/>
      <c r="P339" s="183"/>
      <c r="Q339" s="183"/>
      <c r="R339" s="183"/>
      <c r="S339" s="183"/>
      <c r="T339" s="184"/>
      <c r="AT339" s="178" t="s">
        <v>270</v>
      </c>
      <c r="AU339" s="178" t="s">
        <v>87</v>
      </c>
      <c r="AV339" s="14" t="s">
        <v>87</v>
      </c>
      <c r="AW339" s="14" t="s">
        <v>30</v>
      </c>
      <c r="AX339" s="14" t="s">
        <v>74</v>
      </c>
      <c r="AY339" s="178" t="s">
        <v>262</v>
      </c>
    </row>
    <row r="340" spans="1:65" s="13" customFormat="1" ht="11.25">
      <c r="B340" s="169"/>
      <c r="D340" s="170" t="s">
        <v>270</v>
      </c>
      <c r="E340" s="171" t="s">
        <v>1</v>
      </c>
      <c r="F340" s="172" t="s">
        <v>511</v>
      </c>
      <c r="H340" s="171" t="s">
        <v>1</v>
      </c>
      <c r="I340" s="173"/>
      <c r="L340" s="169"/>
      <c r="M340" s="174"/>
      <c r="N340" s="175"/>
      <c r="O340" s="175"/>
      <c r="P340" s="175"/>
      <c r="Q340" s="175"/>
      <c r="R340" s="175"/>
      <c r="S340" s="175"/>
      <c r="T340" s="176"/>
      <c r="AT340" s="171" t="s">
        <v>270</v>
      </c>
      <c r="AU340" s="171" t="s">
        <v>87</v>
      </c>
      <c r="AV340" s="13" t="s">
        <v>81</v>
      </c>
      <c r="AW340" s="13" t="s">
        <v>30</v>
      </c>
      <c r="AX340" s="13" t="s">
        <v>74</v>
      </c>
      <c r="AY340" s="171" t="s">
        <v>262</v>
      </c>
    </row>
    <row r="341" spans="1:65" s="13" customFormat="1" ht="11.25">
      <c r="B341" s="169"/>
      <c r="D341" s="170" t="s">
        <v>270</v>
      </c>
      <c r="E341" s="171" t="s">
        <v>1</v>
      </c>
      <c r="F341" s="172" t="s">
        <v>469</v>
      </c>
      <c r="H341" s="171" t="s">
        <v>1</v>
      </c>
      <c r="I341" s="173"/>
      <c r="L341" s="169"/>
      <c r="M341" s="174"/>
      <c r="N341" s="175"/>
      <c r="O341" s="175"/>
      <c r="P341" s="175"/>
      <c r="Q341" s="175"/>
      <c r="R341" s="175"/>
      <c r="S341" s="175"/>
      <c r="T341" s="176"/>
      <c r="AT341" s="171" t="s">
        <v>270</v>
      </c>
      <c r="AU341" s="171" t="s">
        <v>87</v>
      </c>
      <c r="AV341" s="13" t="s">
        <v>81</v>
      </c>
      <c r="AW341" s="13" t="s">
        <v>30</v>
      </c>
      <c r="AX341" s="13" t="s">
        <v>74</v>
      </c>
      <c r="AY341" s="171" t="s">
        <v>262</v>
      </c>
    </row>
    <row r="342" spans="1:65" s="14" customFormat="1" ht="11.25">
      <c r="B342" s="177"/>
      <c r="D342" s="170" t="s">
        <v>270</v>
      </c>
      <c r="E342" s="178" t="s">
        <v>1</v>
      </c>
      <c r="F342" s="179" t="s">
        <v>512</v>
      </c>
      <c r="H342" s="180">
        <v>3.4000000000000002E-2</v>
      </c>
      <c r="I342" s="181"/>
      <c r="L342" s="177"/>
      <c r="M342" s="182"/>
      <c r="N342" s="183"/>
      <c r="O342" s="183"/>
      <c r="P342" s="183"/>
      <c r="Q342" s="183"/>
      <c r="R342" s="183"/>
      <c r="S342" s="183"/>
      <c r="T342" s="184"/>
      <c r="AT342" s="178" t="s">
        <v>270</v>
      </c>
      <c r="AU342" s="178" t="s">
        <v>87</v>
      </c>
      <c r="AV342" s="14" t="s">
        <v>87</v>
      </c>
      <c r="AW342" s="14" t="s">
        <v>30</v>
      </c>
      <c r="AX342" s="14" t="s">
        <v>74</v>
      </c>
      <c r="AY342" s="178" t="s">
        <v>262</v>
      </c>
    </row>
    <row r="343" spans="1:65" s="15" customFormat="1" ht="11.25">
      <c r="B343" s="185"/>
      <c r="D343" s="170" t="s">
        <v>270</v>
      </c>
      <c r="E343" s="186" t="s">
        <v>1</v>
      </c>
      <c r="F343" s="187" t="s">
        <v>273</v>
      </c>
      <c r="H343" s="188">
        <v>9.2999999999999999E-2</v>
      </c>
      <c r="I343" s="189"/>
      <c r="L343" s="185"/>
      <c r="M343" s="190"/>
      <c r="N343" s="191"/>
      <c r="O343" s="191"/>
      <c r="P343" s="191"/>
      <c r="Q343" s="191"/>
      <c r="R343" s="191"/>
      <c r="S343" s="191"/>
      <c r="T343" s="192"/>
      <c r="AT343" s="186" t="s">
        <v>270</v>
      </c>
      <c r="AU343" s="186" t="s">
        <v>87</v>
      </c>
      <c r="AV343" s="15" t="s">
        <v>268</v>
      </c>
      <c r="AW343" s="15" t="s">
        <v>30</v>
      </c>
      <c r="AX343" s="15" t="s">
        <v>81</v>
      </c>
      <c r="AY343" s="186" t="s">
        <v>262</v>
      </c>
    </row>
    <row r="344" spans="1:65" s="2" customFormat="1" ht="21.75" customHeight="1">
      <c r="A344" s="33"/>
      <c r="B344" s="154"/>
      <c r="C344" s="155" t="s">
        <v>513</v>
      </c>
      <c r="D344" s="155" t="s">
        <v>264</v>
      </c>
      <c r="E344" s="156" t="s">
        <v>514</v>
      </c>
      <c r="F344" s="157" t="s">
        <v>515</v>
      </c>
      <c r="G344" s="158" t="s">
        <v>276</v>
      </c>
      <c r="H344" s="159">
        <v>2408.221</v>
      </c>
      <c r="I344" s="160"/>
      <c r="J344" s="161">
        <f>ROUND(I344*H344,2)</f>
        <v>0</v>
      </c>
      <c r="K344" s="162"/>
      <c r="L344" s="34"/>
      <c r="M344" s="163" t="s">
        <v>1</v>
      </c>
      <c r="N344" s="164" t="s">
        <v>40</v>
      </c>
      <c r="O344" s="62"/>
      <c r="P344" s="165">
        <f>O344*H344</f>
        <v>0</v>
      </c>
      <c r="Q344" s="165">
        <v>5.7239999999999999E-2</v>
      </c>
      <c r="R344" s="165">
        <f>Q344*H344</f>
        <v>137.84657003999999</v>
      </c>
      <c r="S344" s="165">
        <v>0</v>
      </c>
      <c r="T344" s="166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7" t="s">
        <v>268</v>
      </c>
      <c r="AT344" s="167" t="s">
        <v>264</v>
      </c>
      <c r="AU344" s="167" t="s">
        <v>87</v>
      </c>
      <c r="AY344" s="18" t="s">
        <v>262</v>
      </c>
      <c r="BE344" s="168">
        <f>IF(N344="základná",J344,0)</f>
        <v>0</v>
      </c>
      <c r="BF344" s="168">
        <f>IF(N344="znížená",J344,0)</f>
        <v>0</v>
      </c>
      <c r="BG344" s="168">
        <f>IF(N344="zákl. prenesená",J344,0)</f>
        <v>0</v>
      </c>
      <c r="BH344" s="168">
        <f>IF(N344="zníž. prenesená",J344,0)</f>
        <v>0</v>
      </c>
      <c r="BI344" s="168">
        <f>IF(N344="nulová",J344,0)</f>
        <v>0</v>
      </c>
      <c r="BJ344" s="18" t="s">
        <v>87</v>
      </c>
      <c r="BK344" s="168">
        <f>ROUND(I344*H344,2)</f>
        <v>0</v>
      </c>
      <c r="BL344" s="18" t="s">
        <v>268</v>
      </c>
      <c r="BM344" s="167" t="s">
        <v>516</v>
      </c>
    </row>
    <row r="345" spans="1:65" s="14" customFormat="1" ht="11.25">
      <c r="B345" s="177"/>
      <c r="D345" s="170" t="s">
        <v>270</v>
      </c>
      <c r="E345" s="178" t="s">
        <v>1</v>
      </c>
      <c r="F345" s="179" t="s">
        <v>119</v>
      </c>
      <c r="H345" s="180">
        <v>2408.221</v>
      </c>
      <c r="I345" s="181"/>
      <c r="L345" s="177"/>
      <c r="M345" s="182"/>
      <c r="N345" s="183"/>
      <c r="O345" s="183"/>
      <c r="P345" s="183"/>
      <c r="Q345" s="183"/>
      <c r="R345" s="183"/>
      <c r="S345" s="183"/>
      <c r="T345" s="184"/>
      <c r="AT345" s="178" t="s">
        <v>270</v>
      </c>
      <c r="AU345" s="178" t="s">
        <v>87</v>
      </c>
      <c r="AV345" s="14" t="s">
        <v>87</v>
      </c>
      <c r="AW345" s="14" t="s">
        <v>30</v>
      </c>
      <c r="AX345" s="14" t="s">
        <v>81</v>
      </c>
      <c r="AY345" s="178" t="s">
        <v>262</v>
      </c>
    </row>
    <row r="346" spans="1:65" s="2" customFormat="1" ht="24.2" customHeight="1">
      <c r="A346" s="33"/>
      <c r="B346" s="154"/>
      <c r="C346" s="155" t="s">
        <v>517</v>
      </c>
      <c r="D346" s="155" t="s">
        <v>264</v>
      </c>
      <c r="E346" s="156" t="s">
        <v>518</v>
      </c>
      <c r="F346" s="157" t="s">
        <v>519</v>
      </c>
      <c r="G346" s="158" t="s">
        <v>276</v>
      </c>
      <c r="H346" s="159">
        <v>2408.221</v>
      </c>
      <c r="I346" s="160"/>
      <c r="J346" s="161">
        <f>ROUND(I346*H346,2)</f>
        <v>0</v>
      </c>
      <c r="K346" s="162"/>
      <c r="L346" s="34"/>
      <c r="M346" s="163" t="s">
        <v>1</v>
      </c>
      <c r="N346" s="164" t="s">
        <v>40</v>
      </c>
      <c r="O346" s="62"/>
      <c r="P346" s="165">
        <f>O346*H346</f>
        <v>0</v>
      </c>
      <c r="Q346" s="165">
        <v>0.16</v>
      </c>
      <c r="R346" s="165">
        <f>Q346*H346</f>
        <v>385.31536</v>
      </c>
      <c r="S346" s="165">
        <v>1.2E-2</v>
      </c>
      <c r="T346" s="166">
        <f>S346*H346</f>
        <v>28.898652000000002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7" t="s">
        <v>268</v>
      </c>
      <c r="AT346" s="167" t="s">
        <v>264</v>
      </c>
      <c r="AU346" s="167" t="s">
        <v>87</v>
      </c>
      <c r="AY346" s="18" t="s">
        <v>262</v>
      </c>
      <c r="BE346" s="168">
        <f>IF(N346="základná",J346,0)</f>
        <v>0</v>
      </c>
      <c r="BF346" s="168">
        <f>IF(N346="znížená",J346,0)</f>
        <v>0</v>
      </c>
      <c r="BG346" s="168">
        <f>IF(N346="zákl. prenesená",J346,0)</f>
        <v>0</v>
      </c>
      <c r="BH346" s="168">
        <f>IF(N346="zníž. prenesená",J346,0)</f>
        <v>0</v>
      </c>
      <c r="BI346" s="168">
        <f>IF(N346="nulová",J346,0)</f>
        <v>0</v>
      </c>
      <c r="BJ346" s="18" t="s">
        <v>87</v>
      </c>
      <c r="BK346" s="168">
        <f>ROUND(I346*H346,2)</f>
        <v>0</v>
      </c>
      <c r="BL346" s="18" t="s">
        <v>268</v>
      </c>
      <c r="BM346" s="167" t="s">
        <v>520</v>
      </c>
    </row>
    <row r="347" spans="1:65" s="14" customFormat="1" ht="11.25">
      <c r="B347" s="177"/>
      <c r="D347" s="170" t="s">
        <v>270</v>
      </c>
      <c r="E347" s="178" t="s">
        <v>1</v>
      </c>
      <c r="F347" s="179" t="s">
        <v>119</v>
      </c>
      <c r="H347" s="180">
        <v>2408.221</v>
      </c>
      <c r="I347" s="181"/>
      <c r="L347" s="177"/>
      <c r="M347" s="182"/>
      <c r="N347" s="183"/>
      <c r="O347" s="183"/>
      <c r="P347" s="183"/>
      <c r="Q347" s="183"/>
      <c r="R347" s="183"/>
      <c r="S347" s="183"/>
      <c r="T347" s="184"/>
      <c r="AT347" s="178" t="s">
        <v>270</v>
      </c>
      <c r="AU347" s="178" t="s">
        <v>87</v>
      </c>
      <c r="AV347" s="14" t="s">
        <v>87</v>
      </c>
      <c r="AW347" s="14" t="s">
        <v>30</v>
      </c>
      <c r="AX347" s="14" t="s">
        <v>81</v>
      </c>
      <c r="AY347" s="178" t="s">
        <v>262</v>
      </c>
    </row>
    <row r="348" spans="1:65" s="12" customFormat="1" ht="22.9" customHeight="1">
      <c r="B348" s="141"/>
      <c r="D348" s="142" t="s">
        <v>73</v>
      </c>
      <c r="E348" s="152" t="s">
        <v>279</v>
      </c>
      <c r="F348" s="152" t="s">
        <v>521</v>
      </c>
      <c r="I348" s="144"/>
      <c r="J348" s="153">
        <f>BK348</f>
        <v>0</v>
      </c>
      <c r="L348" s="141"/>
      <c r="M348" s="146"/>
      <c r="N348" s="147"/>
      <c r="O348" s="147"/>
      <c r="P348" s="148">
        <f>SUM(P349:P618)</f>
        <v>0</v>
      </c>
      <c r="Q348" s="147"/>
      <c r="R348" s="148">
        <f>SUM(R349:R618)</f>
        <v>76.933549129999975</v>
      </c>
      <c r="S348" s="147"/>
      <c r="T348" s="149">
        <f>SUM(T349:T618)</f>
        <v>0</v>
      </c>
      <c r="AR348" s="142" t="s">
        <v>81</v>
      </c>
      <c r="AT348" s="150" t="s">
        <v>73</v>
      </c>
      <c r="AU348" s="150" t="s">
        <v>81</v>
      </c>
      <c r="AY348" s="142" t="s">
        <v>262</v>
      </c>
      <c r="BK348" s="151">
        <f>SUM(BK349:BK618)</f>
        <v>0</v>
      </c>
    </row>
    <row r="349" spans="1:65" s="2" customFormat="1" ht="49.15" customHeight="1">
      <c r="A349" s="33"/>
      <c r="B349" s="154"/>
      <c r="C349" s="155" t="s">
        <v>13</v>
      </c>
      <c r="D349" s="155" t="s">
        <v>264</v>
      </c>
      <c r="E349" s="156" t="s">
        <v>522</v>
      </c>
      <c r="F349" s="157" t="s">
        <v>523</v>
      </c>
      <c r="G349" s="158" t="s">
        <v>276</v>
      </c>
      <c r="H349" s="159">
        <v>238.107</v>
      </c>
      <c r="I349" s="160"/>
      <c r="J349" s="161">
        <f>ROUND(I349*H349,2)</f>
        <v>0</v>
      </c>
      <c r="K349" s="162"/>
      <c r="L349" s="34"/>
      <c r="M349" s="163" t="s">
        <v>1</v>
      </c>
      <c r="N349" s="164" t="s">
        <v>40</v>
      </c>
      <c r="O349" s="62"/>
      <c r="P349" s="165">
        <f>O349*H349</f>
        <v>0</v>
      </c>
      <c r="Q349" s="165">
        <v>1.1900000000000001E-2</v>
      </c>
      <c r="R349" s="165">
        <f>Q349*H349</f>
        <v>2.8334733000000001</v>
      </c>
      <c r="S349" s="165">
        <v>0</v>
      </c>
      <c r="T349" s="166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7" t="s">
        <v>268</v>
      </c>
      <c r="AT349" s="167" t="s">
        <v>264</v>
      </c>
      <c r="AU349" s="167" t="s">
        <v>87</v>
      </c>
      <c r="AY349" s="18" t="s">
        <v>262</v>
      </c>
      <c r="BE349" s="168">
        <f>IF(N349="základná",J349,0)</f>
        <v>0</v>
      </c>
      <c r="BF349" s="168">
        <f>IF(N349="znížená",J349,0)</f>
        <v>0</v>
      </c>
      <c r="BG349" s="168">
        <f>IF(N349="zákl. prenesená",J349,0)</f>
        <v>0</v>
      </c>
      <c r="BH349" s="168">
        <f>IF(N349="zníž. prenesená",J349,0)</f>
        <v>0</v>
      </c>
      <c r="BI349" s="168">
        <f>IF(N349="nulová",J349,0)</f>
        <v>0</v>
      </c>
      <c r="BJ349" s="18" t="s">
        <v>87</v>
      </c>
      <c r="BK349" s="168">
        <f>ROUND(I349*H349,2)</f>
        <v>0</v>
      </c>
      <c r="BL349" s="18" t="s">
        <v>268</v>
      </c>
      <c r="BM349" s="167" t="s">
        <v>524</v>
      </c>
    </row>
    <row r="350" spans="1:65" s="13" customFormat="1" ht="11.25">
      <c r="B350" s="169"/>
      <c r="D350" s="170" t="s">
        <v>270</v>
      </c>
      <c r="E350" s="171" t="s">
        <v>1</v>
      </c>
      <c r="F350" s="172" t="s">
        <v>525</v>
      </c>
      <c r="H350" s="171" t="s">
        <v>1</v>
      </c>
      <c r="I350" s="173"/>
      <c r="L350" s="169"/>
      <c r="M350" s="174"/>
      <c r="N350" s="175"/>
      <c r="O350" s="175"/>
      <c r="P350" s="175"/>
      <c r="Q350" s="175"/>
      <c r="R350" s="175"/>
      <c r="S350" s="175"/>
      <c r="T350" s="176"/>
      <c r="AT350" s="171" t="s">
        <v>270</v>
      </c>
      <c r="AU350" s="171" t="s">
        <v>87</v>
      </c>
      <c r="AV350" s="13" t="s">
        <v>81</v>
      </c>
      <c r="AW350" s="13" t="s">
        <v>30</v>
      </c>
      <c r="AX350" s="13" t="s">
        <v>74</v>
      </c>
      <c r="AY350" s="171" t="s">
        <v>262</v>
      </c>
    </row>
    <row r="351" spans="1:65" s="14" customFormat="1" ht="11.25">
      <c r="B351" s="177"/>
      <c r="D351" s="170" t="s">
        <v>270</v>
      </c>
      <c r="E351" s="178" t="s">
        <v>1</v>
      </c>
      <c r="F351" s="179" t="s">
        <v>526</v>
      </c>
      <c r="H351" s="180">
        <v>2.9209999999999998</v>
      </c>
      <c r="I351" s="181"/>
      <c r="L351" s="177"/>
      <c r="M351" s="182"/>
      <c r="N351" s="183"/>
      <c r="O351" s="183"/>
      <c r="P351" s="183"/>
      <c r="Q351" s="183"/>
      <c r="R351" s="183"/>
      <c r="S351" s="183"/>
      <c r="T351" s="184"/>
      <c r="AT351" s="178" t="s">
        <v>270</v>
      </c>
      <c r="AU351" s="178" t="s">
        <v>87</v>
      </c>
      <c r="AV351" s="14" t="s">
        <v>87</v>
      </c>
      <c r="AW351" s="14" t="s">
        <v>30</v>
      </c>
      <c r="AX351" s="14" t="s">
        <v>74</v>
      </c>
      <c r="AY351" s="178" t="s">
        <v>262</v>
      </c>
    </row>
    <row r="352" spans="1:65" s="14" customFormat="1" ht="11.25">
      <c r="B352" s="177"/>
      <c r="D352" s="170" t="s">
        <v>270</v>
      </c>
      <c r="E352" s="178" t="s">
        <v>1</v>
      </c>
      <c r="F352" s="179" t="s">
        <v>527</v>
      </c>
      <c r="H352" s="180">
        <v>18.664999999999999</v>
      </c>
      <c r="I352" s="181"/>
      <c r="L352" s="177"/>
      <c r="M352" s="182"/>
      <c r="N352" s="183"/>
      <c r="O352" s="183"/>
      <c r="P352" s="183"/>
      <c r="Q352" s="183"/>
      <c r="R352" s="183"/>
      <c r="S352" s="183"/>
      <c r="T352" s="184"/>
      <c r="AT352" s="178" t="s">
        <v>270</v>
      </c>
      <c r="AU352" s="178" t="s">
        <v>87</v>
      </c>
      <c r="AV352" s="14" t="s">
        <v>87</v>
      </c>
      <c r="AW352" s="14" t="s">
        <v>30</v>
      </c>
      <c r="AX352" s="14" t="s">
        <v>74</v>
      </c>
      <c r="AY352" s="178" t="s">
        <v>262</v>
      </c>
    </row>
    <row r="353" spans="2:51" s="14" customFormat="1" ht="11.25">
      <c r="B353" s="177"/>
      <c r="D353" s="170" t="s">
        <v>270</v>
      </c>
      <c r="E353" s="178" t="s">
        <v>1</v>
      </c>
      <c r="F353" s="179" t="s">
        <v>528</v>
      </c>
      <c r="H353" s="180">
        <v>6.6589999999999998</v>
      </c>
      <c r="I353" s="181"/>
      <c r="L353" s="177"/>
      <c r="M353" s="182"/>
      <c r="N353" s="183"/>
      <c r="O353" s="183"/>
      <c r="P353" s="183"/>
      <c r="Q353" s="183"/>
      <c r="R353" s="183"/>
      <c r="S353" s="183"/>
      <c r="T353" s="184"/>
      <c r="AT353" s="178" t="s">
        <v>270</v>
      </c>
      <c r="AU353" s="178" t="s">
        <v>87</v>
      </c>
      <c r="AV353" s="14" t="s">
        <v>87</v>
      </c>
      <c r="AW353" s="14" t="s">
        <v>30</v>
      </c>
      <c r="AX353" s="14" t="s">
        <v>74</v>
      </c>
      <c r="AY353" s="178" t="s">
        <v>262</v>
      </c>
    </row>
    <row r="354" spans="2:51" s="14" customFormat="1" ht="11.25">
      <c r="B354" s="177"/>
      <c r="D354" s="170" t="s">
        <v>270</v>
      </c>
      <c r="E354" s="178" t="s">
        <v>1</v>
      </c>
      <c r="F354" s="179" t="s">
        <v>529</v>
      </c>
      <c r="H354" s="180">
        <v>7.1180000000000003</v>
      </c>
      <c r="I354" s="181"/>
      <c r="L354" s="177"/>
      <c r="M354" s="182"/>
      <c r="N354" s="183"/>
      <c r="O354" s="183"/>
      <c r="P354" s="183"/>
      <c r="Q354" s="183"/>
      <c r="R354" s="183"/>
      <c r="S354" s="183"/>
      <c r="T354" s="184"/>
      <c r="AT354" s="178" t="s">
        <v>270</v>
      </c>
      <c r="AU354" s="178" t="s">
        <v>87</v>
      </c>
      <c r="AV354" s="14" t="s">
        <v>87</v>
      </c>
      <c r="AW354" s="14" t="s">
        <v>30</v>
      </c>
      <c r="AX354" s="14" t="s">
        <v>74</v>
      </c>
      <c r="AY354" s="178" t="s">
        <v>262</v>
      </c>
    </row>
    <row r="355" spans="2:51" s="14" customFormat="1" ht="11.25">
      <c r="B355" s="177"/>
      <c r="D355" s="170" t="s">
        <v>270</v>
      </c>
      <c r="E355" s="178" t="s">
        <v>1</v>
      </c>
      <c r="F355" s="179" t="s">
        <v>530</v>
      </c>
      <c r="H355" s="180">
        <v>5.3029999999999999</v>
      </c>
      <c r="I355" s="181"/>
      <c r="L355" s="177"/>
      <c r="M355" s="182"/>
      <c r="N355" s="183"/>
      <c r="O355" s="183"/>
      <c r="P355" s="183"/>
      <c r="Q355" s="183"/>
      <c r="R355" s="183"/>
      <c r="S355" s="183"/>
      <c r="T355" s="184"/>
      <c r="AT355" s="178" t="s">
        <v>270</v>
      </c>
      <c r="AU355" s="178" t="s">
        <v>87</v>
      </c>
      <c r="AV355" s="14" t="s">
        <v>87</v>
      </c>
      <c r="AW355" s="14" t="s">
        <v>30</v>
      </c>
      <c r="AX355" s="14" t="s">
        <v>74</v>
      </c>
      <c r="AY355" s="178" t="s">
        <v>262</v>
      </c>
    </row>
    <row r="356" spans="2:51" s="14" customFormat="1" ht="11.25">
      <c r="B356" s="177"/>
      <c r="D356" s="170" t="s">
        <v>270</v>
      </c>
      <c r="E356" s="178" t="s">
        <v>1</v>
      </c>
      <c r="F356" s="179" t="s">
        <v>531</v>
      </c>
      <c r="H356" s="180">
        <v>13.717000000000001</v>
      </c>
      <c r="I356" s="181"/>
      <c r="L356" s="177"/>
      <c r="M356" s="182"/>
      <c r="N356" s="183"/>
      <c r="O356" s="183"/>
      <c r="P356" s="183"/>
      <c r="Q356" s="183"/>
      <c r="R356" s="183"/>
      <c r="S356" s="183"/>
      <c r="T356" s="184"/>
      <c r="AT356" s="178" t="s">
        <v>270</v>
      </c>
      <c r="AU356" s="178" t="s">
        <v>87</v>
      </c>
      <c r="AV356" s="14" t="s">
        <v>87</v>
      </c>
      <c r="AW356" s="14" t="s">
        <v>30</v>
      </c>
      <c r="AX356" s="14" t="s">
        <v>74</v>
      </c>
      <c r="AY356" s="178" t="s">
        <v>262</v>
      </c>
    </row>
    <row r="357" spans="2:51" s="14" customFormat="1" ht="11.25">
      <c r="B357" s="177"/>
      <c r="D357" s="170" t="s">
        <v>270</v>
      </c>
      <c r="E357" s="178" t="s">
        <v>1</v>
      </c>
      <c r="F357" s="179" t="s">
        <v>532</v>
      </c>
      <c r="H357" s="180">
        <v>11.821999999999999</v>
      </c>
      <c r="I357" s="181"/>
      <c r="L357" s="177"/>
      <c r="M357" s="182"/>
      <c r="N357" s="183"/>
      <c r="O357" s="183"/>
      <c r="P357" s="183"/>
      <c r="Q357" s="183"/>
      <c r="R357" s="183"/>
      <c r="S357" s="183"/>
      <c r="T357" s="184"/>
      <c r="AT357" s="178" t="s">
        <v>270</v>
      </c>
      <c r="AU357" s="178" t="s">
        <v>87</v>
      </c>
      <c r="AV357" s="14" t="s">
        <v>87</v>
      </c>
      <c r="AW357" s="14" t="s">
        <v>30</v>
      </c>
      <c r="AX357" s="14" t="s">
        <v>74</v>
      </c>
      <c r="AY357" s="178" t="s">
        <v>262</v>
      </c>
    </row>
    <row r="358" spans="2:51" s="14" customFormat="1" ht="11.25">
      <c r="B358" s="177"/>
      <c r="D358" s="170" t="s">
        <v>270</v>
      </c>
      <c r="E358" s="178" t="s">
        <v>1</v>
      </c>
      <c r="F358" s="179" t="s">
        <v>533</v>
      </c>
      <c r="H358" s="180">
        <v>2.0470000000000002</v>
      </c>
      <c r="I358" s="181"/>
      <c r="L358" s="177"/>
      <c r="M358" s="182"/>
      <c r="N358" s="183"/>
      <c r="O358" s="183"/>
      <c r="P358" s="183"/>
      <c r="Q358" s="183"/>
      <c r="R358" s="183"/>
      <c r="S358" s="183"/>
      <c r="T358" s="184"/>
      <c r="AT358" s="178" t="s">
        <v>270</v>
      </c>
      <c r="AU358" s="178" t="s">
        <v>87</v>
      </c>
      <c r="AV358" s="14" t="s">
        <v>87</v>
      </c>
      <c r="AW358" s="14" t="s">
        <v>30</v>
      </c>
      <c r="AX358" s="14" t="s">
        <v>74</v>
      </c>
      <c r="AY358" s="178" t="s">
        <v>262</v>
      </c>
    </row>
    <row r="359" spans="2:51" s="14" customFormat="1" ht="11.25">
      <c r="B359" s="177"/>
      <c r="D359" s="170" t="s">
        <v>270</v>
      </c>
      <c r="E359" s="178" t="s">
        <v>1</v>
      </c>
      <c r="F359" s="179" t="s">
        <v>534</v>
      </c>
      <c r="H359" s="180">
        <v>11.193</v>
      </c>
      <c r="I359" s="181"/>
      <c r="L359" s="177"/>
      <c r="M359" s="182"/>
      <c r="N359" s="183"/>
      <c r="O359" s="183"/>
      <c r="P359" s="183"/>
      <c r="Q359" s="183"/>
      <c r="R359" s="183"/>
      <c r="S359" s="183"/>
      <c r="T359" s="184"/>
      <c r="AT359" s="178" t="s">
        <v>270</v>
      </c>
      <c r="AU359" s="178" t="s">
        <v>87</v>
      </c>
      <c r="AV359" s="14" t="s">
        <v>87</v>
      </c>
      <c r="AW359" s="14" t="s">
        <v>30</v>
      </c>
      <c r="AX359" s="14" t="s">
        <v>74</v>
      </c>
      <c r="AY359" s="178" t="s">
        <v>262</v>
      </c>
    </row>
    <row r="360" spans="2:51" s="14" customFormat="1" ht="11.25">
      <c r="B360" s="177"/>
      <c r="D360" s="170" t="s">
        <v>270</v>
      </c>
      <c r="E360" s="178" t="s">
        <v>1</v>
      </c>
      <c r="F360" s="179" t="s">
        <v>535</v>
      </c>
      <c r="H360" s="180">
        <v>8.6199999999999992</v>
      </c>
      <c r="I360" s="181"/>
      <c r="L360" s="177"/>
      <c r="M360" s="182"/>
      <c r="N360" s="183"/>
      <c r="O360" s="183"/>
      <c r="P360" s="183"/>
      <c r="Q360" s="183"/>
      <c r="R360" s="183"/>
      <c r="S360" s="183"/>
      <c r="T360" s="184"/>
      <c r="AT360" s="178" t="s">
        <v>270</v>
      </c>
      <c r="AU360" s="178" t="s">
        <v>87</v>
      </c>
      <c r="AV360" s="14" t="s">
        <v>87</v>
      </c>
      <c r="AW360" s="14" t="s">
        <v>30</v>
      </c>
      <c r="AX360" s="14" t="s">
        <v>74</v>
      </c>
      <c r="AY360" s="178" t="s">
        <v>262</v>
      </c>
    </row>
    <row r="361" spans="2:51" s="14" customFormat="1" ht="11.25">
      <c r="B361" s="177"/>
      <c r="D361" s="170" t="s">
        <v>270</v>
      </c>
      <c r="E361" s="178" t="s">
        <v>1</v>
      </c>
      <c r="F361" s="179" t="s">
        <v>536</v>
      </c>
      <c r="H361" s="180">
        <v>15.459</v>
      </c>
      <c r="I361" s="181"/>
      <c r="L361" s="177"/>
      <c r="M361" s="182"/>
      <c r="N361" s="183"/>
      <c r="O361" s="183"/>
      <c r="P361" s="183"/>
      <c r="Q361" s="183"/>
      <c r="R361" s="183"/>
      <c r="S361" s="183"/>
      <c r="T361" s="184"/>
      <c r="AT361" s="178" t="s">
        <v>270</v>
      </c>
      <c r="AU361" s="178" t="s">
        <v>87</v>
      </c>
      <c r="AV361" s="14" t="s">
        <v>87</v>
      </c>
      <c r="AW361" s="14" t="s">
        <v>30</v>
      </c>
      <c r="AX361" s="14" t="s">
        <v>74</v>
      </c>
      <c r="AY361" s="178" t="s">
        <v>262</v>
      </c>
    </row>
    <row r="362" spans="2:51" s="14" customFormat="1" ht="11.25">
      <c r="B362" s="177"/>
      <c r="D362" s="170" t="s">
        <v>270</v>
      </c>
      <c r="E362" s="178" t="s">
        <v>1</v>
      </c>
      <c r="F362" s="179" t="s">
        <v>537</v>
      </c>
      <c r="H362" s="180">
        <v>28.687999999999999</v>
      </c>
      <c r="I362" s="181"/>
      <c r="L362" s="177"/>
      <c r="M362" s="182"/>
      <c r="N362" s="183"/>
      <c r="O362" s="183"/>
      <c r="P362" s="183"/>
      <c r="Q362" s="183"/>
      <c r="R362" s="183"/>
      <c r="S362" s="183"/>
      <c r="T362" s="184"/>
      <c r="AT362" s="178" t="s">
        <v>270</v>
      </c>
      <c r="AU362" s="178" t="s">
        <v>87</v>
      </c>
      <c r="AV362" s="14" t="s">
        <v>87</v>
      </c>
      <c r="AW362" s="14" t="s">
        <v>30</v>
      </c>
      <c r="AX362" s="14" t="s">
        <v>74</v>
      </c>
      <c r="AY362" s="178" t="s">
        <v>262</v>
      </c>
    </row>
    <row r="363" spans="2:51" s="14" customFormat="1" ht="11.25">
      <c r="B363" s="177"/>
      <c r="D363" s="170" t="s">
        <v>270</v>
      </c>
      <c r="E363" s="178" t="s">
        <v>1</v>
      </c>
      <c r="F363" s="179" t="s">
        <v>538</v>
      </c>
      <c r="H363" s="180">
        <v>2.1669999999999998</v>
      </c>
      <c r="I363" s="181"/>
      <c r="L363" s="177"/>
      <c r="M363" s="182"/>
      <c r="N363" s="183"/>
      <c r="O363" s="183"/>
      <c r="P363" s="183"/>
      <c r="Q363" s="183"/>
      <c r="R363" s="183"/>
      <c r="S363" s="183"/>
      <c r="T363" s="184"/>
      <c r="AT363" s="178" t="s">
        <v>270</v>
      </c>
      <c r="AU363" s="178" t="s">
        <v>87</v>
      </c>
      <c r="AV363" s="14" t="s">
        <v>87</v>
      </c>
      <c r="AW363" s="14" t="s">
        <v>30</v>
      </c>
      <c r="AX363" s="14" t="s">
        <v>74</v>
      </c>
      <c r="AY363" s="178" t="s">
        <v>262</v>
      </c>
    </row>
    <row r="364" spans="2:51" s="14" customFormat="1" ht="11.25">
      <c r="B364" s="177"/>
      <c r="D364" s="170" t="s">
        <v>270</v>
      </c>
      <c r="E364" s="178" t="s">
        <v>1</v>
      </c>
      <c r="F364" s="179" t="s">
        <v>539</v>
      </c>
      <c r="H364" s="180">
        <v>14.125</v>
      </c>
      <c r="I364" s="181"/>
      <c r="L364" s="177"/>
      <c r="M364" s="182"/>
      <c r="N364" s="183"/>
      <c r="O364" s="183"/>
      <c r="P364" s="183"/>
      <c r="Q364" s="183"/>
      <c r="R364" s="183"/>
      <c r="S364" s="183"/>
      <c r="T364" s="184"/>
      <c r="AT364" s="178" t="s">
        <v>270</v>
      </c>
      <c r="AU364" s="178" t="s">
        <v>87</v>
      </c>
      <c r="AV364" s="14" t="s">
        <v>87</v>
      </c>
      <c r="AW364" s="14" t="s">
        <v>30</v>
      </c>
      <c r="AX364" s="14" t="s">
        <v>74</v>
      </c>
      <c r="AY364" s="178" t="s">
        <v>262</v>
      </c>
    </row>
    <row r="365" spans="2:51" s="14" customFormat="1" ht="11.25">
      <c r="B365" s="177"/>
      <c r="D365" s="170" t="s">
        <v>270</v>
      </c>
      <c r="E365" s="178" t="s">
        <v>1</v>
      </c>
      <c r="F365" s="179" t="s">
        <v>540</v>
      </c>
      <c r="H365" s="180">
        <v>5.9669999999999996</v>
      </c>
      <c r="I365" s="181"/>
      <c r="L365" s="177"/>
      <c r="M365" s="182"/>
      <c r="N365" s="183"/>
      <c r="O365" s="183"/>
      <c r="P365" s="183"/>
      <c r="Q365" s="183"/>
      <c r="R365" s="183"/>
      <c r="S365" s="183"/>
      <c r="T365" s="184"/>
      <c r="AT365" s="178" t="s">
        <v>270</v>
      </c>
      <c r="AU365" s="178" t="s">
        <v>87</v>
      </c>
      <c r="AV365" s="14" t="s">
        <v>87</v>
      </c>
      <c r="AW365" s="14" t="s">
        <v>30</v>
      </c>
      <c r="AX365" s="14" t="s">
        <v>74</v>
      </c>
      <c r="AY365" s="178" t="s">
        <v>262</v>
      </c>
    </row>
    <row r="366" spans="2:51" s="14" customFormat="1" ht="11.25">
      <c r="B366" s="177"/>
      <c r="D366" s="170" t="s">
        <v>270</v>
      </c>
      <c r="E366" s="178" t="s">
        <v>1</v>
      </c>
      <c r="F366" s="179" t="s">
        <v>541</v>
      </c>
      <c r="H366" s="180">
        <v>4.0910000000000002</v>
      </c>
      <c r="I366" s="181"/>
      <c r="L366" s="177"/>
      <c r="M366" s="182"/>
      <c r="N366" s="183"/>
      <c r="O366" s="183"/>
      <c r="P366" s="183"/>
      <c r="Q366" s="183"/>
      <c r="R366" s="183"/>
      <c r="S366" s="183"/>
      <c r="T366" s="184"/>
      <c r="AT366" s="178" t="s">
        <v>270</v>
      </c>
      <c r="AU366" s="178" t="s">
        <v>87</v>
      </c>
      <c r="AV366" s="14" t="s">
        <v>87</v>
      </c>
      <c r="AW366" s="14" t="s">
        <v>30</v>
      </c>
      <c r="AX366" s="14" t="s">
        <v>74</v>
      </c>
      <c r="AY366" s="178" t="s">
        <v>262</v>
      </c>
    </row>
    <row r="367" spans="2:51" s="14" customFormat="1" ht="11.25">
      <c r="B367" s="177"/>
      <c r="D367" s="170" t="s">
        <v>270</v>
      </c>
      <c r="E367" s="178" t="s">
        <v>1</v>
      </c>
      <c r="F367" s="179" t="s">
        <v>542</v>
      </c>
      <c r="H367" s="180">
        <v>5.7990000000000004</v>
      </c>
      <c r="I367" s="181"/>
      <c r="L367" s="177"/>
      <c r="M367" s="182"/>
      <c r="N367" s="183"/>
      <c r="O367" s="183"/>
      <c r="P367" s="183"/>
      <c r="Q367" s="183"/>
      <c r="R367" s="183"/>
      <c r="S367" s="183"/>
      <c r="T367" s="184"/>
      <c r="AT367" s="178" t="s">
        <v>270</v>
      </c>
      <c r="AU367" s="178" t="s">
        <v>87</v>
      </c>
      <c r="AV367" s="14" t="s">
        <v>87</v>
      </c>
      <c r="AW367" s="14" t="s">
        <v>30</v>
      </c>
      <c r="AX367" s="14" t="s">
        <v>74</v>
      </c>
      <c r="AY367" s="178" t="s">
        <v>262</v>
      </c>
    </row>
    <row r="368" spans="2:51" s="14" customFormat="1" ht="11.25">
      <c r="B368" s="177"/>
      <c r="D368" s="170" t="s">
        <v>270</v>
      </c>
      <c r="E368" s="178" t="s">
        <v>1</v>
      </c>
      <c r="F368" s="179" t="s">
        <v>543</v>
      </c>
      <c r="H368" s="180">
        <v>0.85899999999999999</v>
      </c>
      <c r="I368" s="181"/>
      <c r="L368" s="177"/>
      <c r="M368" s="182"/>
      <c r="N368" s="183"/>
      <c r="O368" s="183"/>
      <c r="P368" s="183"/>
      <c r="Q368" s="183"/>
      <c r="R368" s="183"/>
      <c r="S368" s="183"/>
      <c r="T368" s="184"/>
      <c r="AT368" s="178" t="s">
        <v>270</v>
      </c>
      <c r="AU368" s="178" t="s">
        <v>87</v>
      </c>
      <c r="AV368" s="14" t="s">
        <v>87</v>
      </c>
      <c r="AW368" s="14" t="s">
        <v>30</v>
      </c>
      <c r="AX368" s="14" t="s">
        <v>74</v>
      </c>
      <c r="AY368" s="178" t="s">
        <v>262</v>
      </c>
    </row>
    <row r="369" spans="2:51" s="14" customFormat="1" ht="11.25">
      <c r="B369" s="177"/>
      <c r="D369" s="170" t="s">
        <v>270</v>
      </c>
      <c r="E369" s="178" t="s">
        <v>1</v>
      </c>
      <c r="F369" s="179" t="s">
        <v>544</v>
      </c>
      <c r="H369" s="180">
        <v>0.58099999999999996</v>
      </c>
      <c r="I369" s="181"/>
      <c r="L369" s="177"/>
      <c r="M369" s="182"/>
      <c r="N369" s="183"/>
      <c r="O369" s="183"/>
      <c r="P369" s="183"/>
      <c r="Q369" s="183"/>
      <c r="R369" s="183"/>
      <c r="S369" s="183"/>
      <c r="T369" s="184"/>
      <c r="AT369" s="178" t="s">
        <v>270</v>
      </c>
      <c r="AU369" s="178" t="s">
        <v>87</v>
      </c>
      <c r="AV369" s="14" t="s">
        <v>87</v>
      </c>
      <c r="AW369" s="14" t="s">
        <v>30</v>
      </c>
      <c r="AX369" s="14" t="s">
        <v>74</v>
      </c>
      <c r="AY369" s="178" t="s">
        <v>262</v>
      </c>
    </row>
    <row r="370" spans="2:51" s="14" customFormat="1" ht="11.25">
      <c r="B370" s="177"/>
      <c r="D370" s="170" t="s">
        <v>270</v>
      </c>
      <c r="E370" s="178" t="s">
        <v>1</v>
      </c>
      <c r="F370" s="179" t="s">
        <v>545</v>
      </c>
      <c r="H370" s="180">
        <v>15.057</v>
      </c>
      <c r="I370" s="181"/>
      <c r="L370" s="177"/>
      <c r="M370" s="182"/>
      <c r="N370" s="183"/>
      <c r="O370" s="183"/>
      <c r="P370" s="183"/>
      <c r="Q370" s="183"/>
      <c r="R370" s="183"/>
      <c r="S370" s="183"/>
      <c r="T370" s="184"/>
      <c r="AT370" s="178" t="s">
        <v>270</v>
      </c>
      <c r="AU370" s="178" t="s">
        <v>87</v>
      </c>
      <c r="AV370" s="14" t="s">
        <v>87</v>
      </c>
      <c r="AW370" s="14" t="s">
        <v>30</v>
      </c>
      <c r="AX370" s="14" t="s">
        <v>74</v>
      </c>
      <c r="AY370" s="178" t="s">
        <v>262</v>
      </c>
    </row>
    <row r="371" spans="2:51" s="14" customFormat="1" ht="11.25">
      <c r="B371" s="177"/>
      <c r="D371" s="170" t="s">
        <v>270</v>
      </c>
      <c r="E371" s="178" t="s">
        <v>1</v>
      </c>
      <c r="F371" s="179" t="s">
        <v>546</v>
      </c>
      <c r="H371" s="180">
        <v>0.97099999999999997</v>
      </c>
      <c r="I371" s="181"/>
      <c r="L371" s="177"/>
      <c r="M371" s="182"/>
      <c r="N371" s="183"/>
      <c r="O371" s="183"/>
      <c r="P371" s="183"/>
      <c r="Q371" s="183"/>
      <c r="R371" s="183"/>
      <c r="S371" s="183"/>
      <c r="T371" s="184"/>
      <c r="AT371" s="178" t="s">
        <v>270</v>
      </c>
      <c r="AU371" s="178" t="s">
        <v>87</v>
      </c>
      <c r="AV371" s="14" t="s">
        <v>87</v>
      </c>
      <c r="AW371" s="14" t="s">
        <v>30</v>
      </c>
      <c r="AX371" s="14" t="s">
        <v>74</v>
      </c>
      <c r="AY371" s="178" t="s">
        <v>262</v>
      </c>
    </row>
    <row r="372" spans="2:51" s="14" customFormat="1" ht="11.25">
      <c r="B372" s="177"/>
      <c r="D372" s="170" t="s">
        <v>270</v>
      </c>
      <c r="E372" s="178" t="s">
        <v>1</v>
      </c>
      <c r="F372" s="179" t="s">
        <v>547</v>
      </c>
      <c r="H372" s="180">
        <v>1.9219999999999999</v>
      </c>
      <c r="I372" s="181"/>
      <c r="L372" s="177"/>
      <c r="M372" s="182"/>
      <c r="N372" s="183"/>
      <c r="O372" s="183"/>
      <c r="P372" s="183"/>
      <c r="Q372" s="183"/>
      <c r="R372" s="183"/>
      <c r="S372" s="183"/>
      <c r="T372" s="184"/>
      <c r="AT372" s="178" t="s">
        <v>270</v>
      </c>
      <c r="AU372" s="178" t="s">
        <v>87</v>
      </c>
      <c r="AV372" s="14" t="s">
        <v>87</v>
      </c>
      <c r="AW372" s="14" t="s">
        <v>30</v>
      </c>
      <c r="AX372" s="14" t="s">
        <v>74</v>
      </c>
      <c r="AY372" s="178" t="s">
        <v>262</v>
      </c>
    </row>
    <row r="373" spans="2:51" s="14" customFormat="1" ht="11.25">
      <c r="B373" s="177"/>
      <c r="D373" s="170" t="s">
        <v>270</v>
      </c>
      <c r="E373" s="178" t="s">
        <v>1</v>
      </c>
      <c r="F373" s="179" t="s">
        <v>548</v>
      </c>
      <c r="H373" s="180">
        <v>0.77400000000000002</v>
      </c>
      <c r="I373" s="181"/>
      <c r="L373" s="177"/>
      <c r="M373" s="182"/>
      <c r="N373" s="183"/>
      <c r="O373" s="183"/>
      <c r="P373" s="183"/>
      <c r="Q373" s="183"/>
      <c r="R373" s="183"/>
      <c r="S373" s="183"/>
      <c r="T373" s="184"/>
      <c r="AT373" s="178" t="s">
        <v>270</v>
      </c>
      <c r="AU373" s="178" t="s">
        <v>87</v>
      </c>
      <c r="AV373" s="14" t="s">
        <v>87</v>
      </c>
      <c r="AW373" s="14" t="s">
        <v>30</v>
      </c>
      <c r="AX373" s="14" t="s">
        <v>74</v>
      </c>
      <c r="AY373" s="178" t="s">
        <v>262</v>
      </c>
    </row>
    <row r="374" spans="2:51" s="14" customFormat="1" ht="11.25">
      <c r="B374" s="177"/>
      <c r="D374" s="170" t="s">
        <v>270</v>
      </c>
      <c r="E374" s="178" t="s">
        <v>1</v>
      </c>
      <c r="F374" s="179" t="s">
        <v>549</v>
      </c>
      <c r="H374" s="180">
        <v>0.42299999999999999</v>
      </c>
      <c r="I374" s="181"/>
      <c r="L374" s="177"/>
      <c r="M374" s="182"/>
      <c r="N374" s="183"/>
      <c r="O374" s="183"/>
      <c r="P374" s="183"/>
      <c r="Q374" s="183"/>
      <c r="R374" s="183"/>
      <c r="S374" s="183"/>
      <c r="T374" s="184"/>
      <c r="AT374" s="178" t="s">
        <v>270</v>
      </c>
      <c r="AU374" s="178" t="s">
        <v>87</v>
      </c>
      <c r="AV374" s="14" t="s">
        <v>87</v>
      </c>
      <c r="AW374" s="14" t="s">
        <v>30</v>
      </c>
      <c r="AX374" s="14" t="s">
        <v>74</v>
      </c>
      <c r="AY374" s="178" t="s">
        <v>262</v>
      </c>
    </row>
    <row r="375" spans="2:51" s="14" customFormat="1" ht="11.25">
      <c r="B375" s="177"/>
      <c r="D375" s="170" t="s">
        <v>270</v>
      </c>
      <c r="E375" s="178" t="s">
        <v>1</v>
      </c>
      <c r="F375" s="179" t="s">
        <v>550</v>
      </c>
      <c r="H375" s="180">
        <v>0.371</v>
      </c>
      <c r="I375" s="181"/>
      <c r="L375" s="177"/>
      <c r="M375" s="182"/>
      <c r="N375" s="183"/>
      <c r="O375" s="183"/>
      <c r="P375" s="183"/>
      <c r="Q375" s="183"/>
      <c r="R375" s="183"/>
      <c r="S375" s="183"/>
      <c r="T375" s="184"/>
      <c r="AT375" s="178" t="s">
        <v>270</v>
      </c>
      <c r="AU375" s="178" t="s">
        <v>87</v>
      </c>
      <c r="AV375" s="14" t="s">
        <v>87</v>
      </c>
      <c r="AW375" s="14" t="s">
        <v>30</v>
      </c>
      <c r="AX375" s="14" t="s">
        <v>74</v>
      </c>
      <c r="AY375" s="178" t="s">
        <v>262</v>
      </c>
    </row>
    <row r="376" spans="2:51" s="14" customFormat="1" ht="11.25">
      <c r="B376" s="177"/>
      <c r="D376" s="170" t="s">
        <v>270</v>
      </c>
      <c r="E376" s="178" t="s">
        <v>1</v>
      </c>
      <c r="F376" s="179" t="s">
        <v>551</v>
      </c>
      <c r="H376" s="180">
        <v>2.4870000000000001</v>
      </c>
      <c r="I376" s="181"/>
      <c r="L376" s="177"/>
      <c r="M376" s="182"/>
      <c r="N376" s="183"/>
      <c r="O376" s="183"/>
      <c r="P376" s="183"/>
      <c r="Q376" s="183"/>
      <c r="R376" s="183"/>
      <c r="S376" s="183"/>
      <c r="T376" s="184"/>
      <c r="AT376" s="178" t="s">
        <v>270</v>
      </c>
      <c r="AU376" s="178" t="s">
        <v>87</v>
      </c>
      <c r="AV376" s="14" t="s">
        <v>87</v>
      </c>
      <c r="AW376" s="14" t="s">
        <v>30</v>
      </c>
      <c r="AX376" s="14" t="s">
        <v>74</v>
      </c>
      <c r="AY376" s="178" t="s">
        <v>262</v>
      </c>
    </row>
    <row r="377" spans="2:51" s="14" customFormat="1" ht="11.25">
      <c r="B377" s="177"/>
      <c r="D377" s="170" t="s">
        <v>270</v>
      </c>
      <c r="E377" s="178" t="s">
        <v>1</v>
      </c>
      <c r="F377" s="179" t="s">
        <v>552</v>
      </c>
      <c r="H377" s="180">
        <v>2.4329999999999998</v>
      </c>
      <c r="I377" s="181"/>
      <c r="L377" s="177"/>
      <c r="M377" s="182"/>
      <c r="N377" s="183"/>
      <c r="O377" s="183"/>
      <c r="P377" s="183"/>
      <c r="Q377" s="183"/>
      <c r="R377" s="183"/>
      <c r="S377" s="183"/>
      <c r="T377" s="184"/>
      <c r="AT377" s="178" t="s">
        <v>270</v>
      </c>
      <c r="AU377" s="178" t="s">
        <v>87</v>
      </c>
      <c r="AV377" s="14" t="s">
        <v>87</v>
      </c>
      <c r="AW377" s="14" t="s">
        <v>30</v>
      </c>
      <c r="AX377" s="14" t="s">
        <v>74</v>
      </c>
      <c r="AY377" s="178" t="s">
        <v>262</v>
      </c>
    </row>
    <row r="378" spans="2:51" s="14" customFormat="1" ht="11.25">
      <c r="B378" s="177"/>
      <c r="D378" s="170" t="s">
        <v>270</v>
      </c>
      <c r="E378" s="178" t="s">
        <v>1</v>
      </c>
      <c r="F378" s="179" t="s">
        <v>553</v>
      </c>
      <c r="H378" s="180">
        <v>5.2130000000000001</v>
      </c>
      <c r="I378" s="181"/>
      <c r="L378" s="177"/>
      <c r="M378" s="182"/>
      <c r="N378" s="183"/>
      <c r="O378" s="183"/>
      <c r="P378" s="183"/>
      <c r="Q378" s="183"/>
      <c r="R378" s="183"/>
      <c r="S378" s="183"/>
      <c r="T378" s="184"/>
      <c r="AT378" s="178" t="s">
        <v>270</v>
      </c>
      <c r="AU378" s="178" t="s">
        <v>87</v>
      </c>
      <c r="AV378" s="14" t="s">
        <v>87</v>
      </c>
      <c r="AW378" s="14" t="s">
        <v>30</v>
      </c>
      <c r="AX378" s="14" t="s">
        <v>74</v>
      </c>
      <c r="AY378" s="178" t="s">
        <v>262</v>
      </c>
    </row>
    <row r="379" spans="2:51" s="14" customFormat="1" ht="11.25">
      <c r="B379" s="177"/>
      <c r="D379" s="170" t="s">
        <v>270</v>
      </c>
      <c r="E379" s="178" t="s">
        <v>1</v>
      </c>
      <c r="F379" s="179" t="s">
        <v>554</v>
      </c>
      <c r="H379" s="180">
        <v>4.42</v>
      </c>
      <c r="I379" s="181"/>
      <c r="L379" s="177"/>
      <c r="M379" s="182"/>
      <c r="N379" s="183"/>
      <c r="O379" s="183"/>
      <c r="P379" s="183"/>
      <c r="Q379" s="183"/>
      <c r="R379" s="183"/>
      <c r="S379" s="183"/>
      <c r="T379" s="184"/>
      <c r="AT379" s="178" t="s">
        <v>270</v>
      </c>
      <c r="AU379" s="178" t="s">
        <v>87</v>
      </c>
      <c r="AV379" s="14" t="s">
        <v>87</v>
      </c>
      <c r="AW379" s="14" t="s">
        <v>30</v>
      </c>
      <c r="AX379" s="14" t="s">
        <v>74</v>
      </c>
      <c r="AY379" s="178" t="s">
        <v>262</v>
      </c>
    </row>
    <row r="380" spans="2:51" s="14" customFormat="1" ht="11.25">
      <c r="B380" s="177"/>
      <c r="D380" s="170" t="s">
        <v>270</v>
      </c>
      <c r="E380" s="178" t="s">
        <v>1</v>
      </c>
      <c r="F380" s="179" t="s">
        <v>555</v>
      </c>
      <c r="H380" s="180">
        <v>0.47199999999999998</v>
      </c>
      <c r="I380" s="181"/>
      <c r="L380" s="177"/>
      <c r="M380" s="182"/>
      <c r="N380" s="183"/>
      <c r="O380" s="183"/>
      <c r="P380" s="183"/>
      <c r="Q380" s="183"/>
      <c r="R380" s="183"/>
      <c r="S380" s="183"/>
      <c r="T380" s="184"/>
      <c r="AT380" s="178" t="s">
        <v>270</v>
      </c>
      <c r="AU380" s="178" t="s">
        <v>87</v>
      </c>
      <c r="AV380" s="14" t="s">
        <v>87</v>
      </c>
      <c r="AW380" s="14" t="s">
        <v>30</v>
      </c>
      <c r="AX380" s="14" t="s">
        <v>74</v>
      </c>
      <c r="AY380" s="178" t="s">
        <v>262</v>
      </c>
    </row>
    <row r="381" spans="2:51" s="14" customFormat="1" ht="11.25">
      <c r="B381" s="177"/>
      <c r="D381" s="170" t="s">
        <v>270</v>
      </c>
      <c r="E381" s="178" t="s">
        <v>1</v>
      </c>
      <c r="F381" s="179" t="s">
        <v>556</v>
      </c>
      <c r="H381" s="180">
        <v>8.2059999999999995</v>
      </c>
      <c r="I381" s="181"/>
      <c r="L381" s="177"/>
      <c r="M381" s="182"/>
      <c r="N381" s="183"/>
      <c r="O381" s="183"/>
      <c r="P381" s="183"/>
      <c r="Q381" s="183"/>
      <c r="R381" s="183"/>
      <c r="S381" s="183"/>
      <c r="T381" s="184"/>
      <c r="AT381" s="178" t="s">
        <v>270</v>
      </c>
      <c r="AU381" s="178" t="s">
        <v>87</v>
      </c>
      <c r="AV381" s="14" t="s">
        <v>87</v>
      </c>
      <c r="AW381" s="14" t="s">
        <v>30</v>
      </c>
      <c r="AX381" s="14" t="s">
        <v>74</v>
      </c>
      <c r="AY381" s="178" t="s">
        <v>262</v>
      </c>
    </row>
    <row r="382" spans="2:51" s="14" customFormat="1" ht="11.25">
      <c r="B382" s="177"/>
      <c r="D382" s="170" t="s">
        <v>270</v>
      </c>
      <c r="E382" s="178" t="s">
        <v>1</v>
      </c>
      <c r="F382" s="179" t="s">
        <v>557</v>
      </c>
      <c r="H382" s="180">
        <v>1.78</v>
      </c>
      <c r="I382" s="181"/>
      <c r="L382" s="177"/>
      <c r="M382" s="182"/>
      <c r="N382" s="183"/>
      <c r="O382" s="183"/>
      <c r="P382" s="183"/>
      <c r="Q382" s="183"/>
      <c r="R382" s="183"/>
      <c r="S382" s="183"/>
      <c r="T382" s="184"/>
      <c r="AT382" s="178" t="s">
        <v>270</v>
      </c>
      <c r="AU382" s="178" t="s">
        <v>87</v>
      </c>
      <c r="AV382" s="14" t="s">
        <v>87</v>
      </c>
      <c r="AW382" s="14" t="s">
        <v>30</v>
      </c>
      <c r="AX382" s="14" t="s">
        <v>74</v>
      </c>
      <c r="AY382" s="178" t="s">
        <v>262</v>
      </c>
    </row>
    <row r="383" spans="2:51" s="14" customFormat="1" ht="11.25">
      <c r="B383" s="177"/>
      <c r="D383" s="170" t="s">
        <v>270</v>
      </c>
      <c r="E383" s="178" t="s">
        <v>1</v>
      </c>
      <c r="F383" s="179" t="s">
        <v>558</v>
      </c>
      <c r="H383" s="180">
        <v>1.099</v>
      </c>
      <c r="I383" s="181"/>
      <c r="L383" s="177"/>
      <c r="M383" s="182"/>
      <c r="N383" s="183"/>
      <c r="O383" s="183"/>
      <c r="P383" s="183"/>
      <c r="Q383" s="183"/>
      <c r="R383" s="183"/>
      <c r="S383" s="183"/>
      <c r="T383" s="184"/>
      <c r="AT383" s="178" t="s">
        <v>270</v>
      </c>
      <c r="AU383" s="178" t="s">
        <v>87</v>
      </c>
      <c r="AV383" s="14" t="s">
        <v>87</v>
      </c>
      <c r="AW383" s="14" t="s">
        <v>30</v>
      </c>
      <c r="AX383" s="14" t="s">
        <v>74</v>
      </c>
      <c r="AY383" s="178" t="s">
        <v>262</v>
      </c>
    </row>
    <row r="384" spans="2:51" s="14" customFormat="1" ht="11.25">
      <c r="B384" s="177"/>
      <c r="D384" s="170" t="s">
        <v>270</v>
      </c>
      <c r="E384" s="178" t="s">
        <v>1</v>
      </c>
      <c r="F384" s="179" t="s">
        <v>559</v>
      </c>
      <c r="H384" s="180">
        <v>11.11</v>
      </c>
      <c r="I384" s="181"/>
      <c r="L384" s="177"/>
      <c r="M384" s="182"/>
      <c r="N384" s="183"/>
      <c r="O384" s="183"/>
      <c r="P384" s="183"/>
      <c r="Q384" s="183"/>
      <c r="R384" s="183"/>
      <c r="S384" s="183"/>
      <c r="T384" s="184"/>
      <c r="AT384" s="178" t="s">
        <v>270</v>
      </c>
      <c r="AU384" s="178" t="s">
        <v>87</v>
      </c>
      <c r="AV384" s="14" t="s">
        <v>87</v>
      </c>
      <c r="AW384" s="14" t="s">
        <v>30</v>
      </c>
      <c r="AX384" s="14" t="s">
        <v>74</v>
      </c>
      <c r="AY384" s="178" t="s">
        <v>262</v>
      </c>
    </row>
    <row r="385" spans="1:65" s="14" customFormat="1" ht="11.25">
      <c r="B385" s="177"/>
      <c r="D385" s="170" t="s">
        <v>270</v>
      </c>
      <c r="E385" s="178" t="s">
        <v>1</v>
      </c>
      <c r="F385" s="179" t="s">
        <v>560</v>
      </c>
      <c r="H385" s="180">
        <v>5.96</v>
      </c>
      <c r="I385" s="181"/>
      <c r="L385" s="177"/>
      <c r="M385" s="182"/>
      <c r="N385" s="183"/>
      <c r="O385" s="183"/>
      <c r="P385" s="183"/>
      <c r="Q385" s="183"/>
      <c r="R385" s="183"/>
      <c r="S385" s="183"/>
      <c r="T385" s="184"/>
      <c r="AT385" s="178" t="s">
        <v>270</v>
      </c>
      <c r="AU385" s="178" t="s">
        <v>87</v>
      </c>
      <c r="AV385" s="14" t="s">
        <v>87</v>
      </c>
      <c r="AW385" s="14" t="s">
        <v>30</v>
      </c>
      <c r="AX385" s="14" t="s">
        <v>74</v>
      </c>
      <c r="AY385" s="178" t="s">
        <v>262</v>
      </c>
    </row>
    <row r="386" spans="1:65" s="14" customFormat="1" ht="11.25">
      <c r="B386" s="177"/>
      <c r="D386" s="170" t="s">
        <v>270</v>
      </c>
      <c r="E386" s="178" t="s">
        <v>1</v>
      </c>
      <c r="F386" s="179" t="s">
        <v>561</v>
      </c>
      <c r="H386" s="180">
        <v>1.792</v>
      </c>
      <c r="I386" s="181"/>
      <c r="L386" s="177"/>
      <c r="M386" s="182"/>
      <c r="N386" s="183"/>
      <c r="O386" s="183"/>
      <c r="P386" s="183"/>
      <c r="Q386" s="183"/>
      <c r="R386" s="183"/>
      <c r="S386" s="183"/>
      <c r="T386" s="184"/>
      <c r="AT386" s="178" t="s">
        <v>270</v>
      </c>
      <c r="AU386" s="178" t="s">
        <v>87</v>
      </c>
      <c r="AV386" s="14" t="s">
        <v>87</v>
      </c>
      <c r="AW386" s="14" t="s">
        <v>30</v>
      </c>
      <c r="AX386" s="14" t="s">
        <v>74</v>
      </c>
      <c r="AY386" s="178" t="s">
        <v>262</v>
      </c>
    </row>
    <row r="387" spans="1:65" s="14" customFormat="1" ht="11.25">
      <c r="B387" s="177"/>
      <c r="D387" s="170" t="s">
        <v>270</v>
      </c>
      <c r="E387" s="178" t="s">
        <v>1</v>
      </c>
      <c r="F387" s="179" t="s">
        <v>562</v>
      </c>
      <c r="H387" s="180">
        <v>2.891</v>
      </c>
      <c r="I387" s="181"/>
      <c r="L387" s="177"/>
      <c r="M387" s="182"/>
      <c r="N387" s="183"/>
      <c r="O387" s="183"/>
      <c r="P387" s="183"/>
      <c r="Q387" s="183"/>
      <c r="R387" s="183"/>
      <c r="S387" s="183"/>
      <c r="T387" s="184"/>
      <c r="AT387" s="178" t="s">
        <v>270</v>
      </c>
      <c r="AU387" s="178" t="s">
        <v>87</v>
      </c>
      <c r="AV387" s="14" t="s">
        <v>87</v>
      </c>
      <c r="AW387" s="14" t="s">
        <v>30</v>
      </c>
      <c r="AX387" s="14" t="s">
        <v>74</v>
      </c>
      <c r="AY387" s="178" t="s">
        <v>262</v>
      </c>
    </row>
    <row r="388" spans="1:65" s="14" customFormat="1" ht="11.25">
      <c r="B388" s="177"/>
      <c r="D388" s="170" t="s">
        <v>270</v>
      </c>
      <c r="E388" s="178" t="s">
        <v>1</v>
      </c>
      <c r="F388" s="179" t="s">
        <v>563</v>
      </c>
      <c r="H388" s="180">
        <v>4.9249999999999998</v>
      </c>
      <c r="I388" s="181"/>
      <c r="L388" s="177"/>
      <c r="M388" s="182"/>
      <c r="N388" s="183"/>
      <c r="O388" s="183"/>
      <c r="P388" s="183"/>
      <c r="Q388" s="183"/>
      <c r="R388" s="183"/>
      <c r="S388" s="183"/>
      <c r="T388" s="184"/>
      <c r="AT388" s="178" t="s">
        <v>270</v>
      </c>
      <c r="AU388" s="178" t="s">
        <v>87</v>
      </c>
      <c r="AV388" s="14" t="s">
        <v>87</v>
      </c>
      <c r="AW388" s="14" t="s">
        <v>30</v>
      </c>
      <c r="AX388" s="14" t="s">
        <v>74</v>
      </c>
      <c r="AY388" s="178" t="s">
        <v>262</v>
      </c>
    </row>
    <row r="389" spans="1:65" s="15" customFormat="1" ht="11.25">
      <c r="B389" s="185"/>
      <c r="D389" s="170" t="s">
        <v>270</v>
      </c>
      <c r="E389" s="186" t="s">
        <v>1</v>
      </c>
      <c r="F389" s="187" t="s">
        <v>273</v>
      </c>
      <c r="H389" s="188">
        <v>238.107</v>
      </c>
      <c r="I389" s="189"/>
      <c r="L389" s="185"/>
      <c r="M389" s="190"/>
      <c r="N389" s="191"/>
      <c r="O389" s="191"/>
      <c r="P389" s="191"/>
      <c r="Q389" s="191"/>
      <c r="R389" s="191"/>
      <c r="S389" s="191"/>
      <c r="T389" s="192"/>
      <c r="AT389" s="186" t="s">
        <v>270</v>
      </c>
      <c r="AU389" s="186" t="s">
        <v>87</v>
      </c>
      <c r="AV389" s="15" t="s">
        <v>268</v>
      </c>
      <c r="AW389" s="15" t="s">
        <v>30</v>
      </c>
      <c r="AX389" s="15" t="s">
        <v>81</v>
      </c>
      <c r="AY389" s="186" t="s">
        <v>262</v>
      </c>
    </row>
    <row r="390" spans="1:65" s="13" customFormat="1" ht="11.25">
      <c r="B390" s="169"/>
      <c r="D390" s="170" t="s">
        <v>270</v>
      </c>
      <c r="E390" s="171" t="s">
        <v>1</v>
      </c>
      <c r="F390" s="172" t="s">
        <v>564</v>
      </c>
      <c r="H390" s="171" t="s">
        <v>1</v>
      </c>
      <c r="I390" s="173"/>
      <c r="L390" s="169"/>
      <c r="M390" s="174"/>
      <c r="N390" s="175"/>
      <c r="O390" s="175"/>
      <c r="P390" s="175"/>
      <c r="Q390" s="175"/>
      <c r="R390" s="175"/>
      <c r="S390" s="175"/>
      <c r="T390" s="176"/>
      <c r="AT390" s="171" t="s">
        <v>270</v>
      </c>
      <c r="AU390" s="171" t="s">
        <v>87</v>
      </c>
      <c r="AV390" s="13" t="s">
        <v>81</v>
      </c>
      <c r="AW390" s="13" t="s">
        <v>30</v>
      </c>
      <c r="AX390" s="13" t="s">
        <v>74</v>
      </c>
      <c r="AY390" s="171" t="s">
        <v>262</v>
      </c>
    </row>
    <row r="391" spans="1:65" s="2" customFormat="1" ht="37.9" customHeight="1">
      <c r="A391" s="33"/>
      <c r="B391" s="154"/>
      <c r="C391" s="155" t="s">
        <v>565</v>
      </c>
      <c r="D391" s="155" t="s">
        <v>264</v>
      </c>
      <c r="E391" s="156" t="s">
        <v>566</v>
      </c>
      <c r="F391" s="157" t="s">
        <v>567</v>
      </c>
      <c r="G391" s="158" t="s">
        <v>267</v>
      </c>
      <c r="H391" s="159">
        <v>233.947</v>
      </c>
      <c r="I391" s="160"/>
      <c r="J391" s="161">
        <f>ROUND(I391*H391,2)</f>
        <v>0</v>
      </c>
      <c r="K391" s="162"/>
      <c r="L391" s="34"/>
      <c r="M391" s="163" t="s">
        <v>1</v>
      </c>
      <c r="N391" s="164" t="s">
        <v>40</v>
      </c>
      <c r="O391" s="62"/>
      <c r="P391" s="165">
        <f>O391*H391</f>
        <v>0</v>
      </c>
      <c r="Q391" s="165">
        <v>1.1900000000000001E-2</v>
      </c>
      <c r="R391" s="165">
        <f>Q391*H391</f>
        <v>2.7839693000000003</v>
      </c>
      <c r="S391" s="165">
        <v>0</v>
      </c>
      <c r="T391" s="166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67" t="s">
        <v>268</v>
      </c>
      <c r="AT391" s="167" t="s">
        <v>264</v>
      </c>
      <c r="AU391" s="167" t="s">
        <v>87</v>
      </c>
      <c r="AY391" s="18" t="s">
        <v>262</v>
      </c>
      <c r="BE391" s="168">
        <f>IF(N391="základná",J391,0)</f>
        <v>0</v>
      </c>
      <c r="BF391" s="168">
        <f>IF(N391="znížená",J391,0)</f>
        <v>0</v>
      </c>
      <c r="BG391" s="168">
        <f>IF(N391="zákl. prenesená",J391,0)</f>
        <v>0</v>
      </c>
      <c r="BH391" s="168">
        <f>IF(N391="zníž. prenesená",J391,0)</f>
        <v>0</v>
      </c>
      <c r="BI391" s="168">
        <f>IF(N391="nulová",J391,0)</f>
        <v>0</v>
      </c>
      <c r="BJ391" s="18" t="s">
        <v>87</v>
      </c>
      <c r="BK391" s="168">
        <f>ROUND(I391*H391,2)</f>
        <v>0</v>
      </c>
      <c r="BL391" s="18" t="s">
        <v>268</v>
      </c>
      <c r="BM391" s="167" t="s">
        <v>568</v>
      </c>
    </row>
    <row r="392" spans="1:65" s="13" customFormat="1" ht="11.25">
      <c r="B392" s="169"/>
      <c r="D392" s="170" t="s">
        <v>270</v>
      </c>
      <c r="E392" s="171" t="s">
        <v>1</v>
      </c>
      <c r="F392" s="172" t="s">
        <v>569</v>
      </c>
      <c r="H392" s="171" t="s">
        <v>1</v>
      </c>
      <c r="I392" s="173"/>
      <c r="L392" s="169"/>
      <c r="M392" s="174"/>
      <c r="N392" s="175"/>
      <c r="O392" s="175"/>
      <c r="P392" s="175"/>
      <c r="Q392" s="175"/>
      <c r="R392" s="175"/>
      <c r="S392" s="175"/>
      <c r="T392" s="176"/>
      <c r="AT392" s="171" t="s">
        <v>270</v>
      </c>
      <c r="AU392" s="171" t="s">
        <v>87</v>
      </c>
      <c r="AV392" s="13" t="s">
        <v>81</v>
      </c>
      <c r="AW392" s="13" t="s">
        <v>30</v>
      </c>
      <c r="AX392" s="13" t="s">
        <v>74</v>
      </c>
      <c r="AY392" s="171" t="s">
        <v>262</v>
      </c>
    </row>
    <row r="393" spans="1:65" s="14" customFormat="1" ht="11.25">
      <c r="B393" s="177"/>
      <c r="D393" s="170" t="s">
        <v>270</v>
      </c>
      <c r="E393" s="178" t="s">
        <v>1</v>
      </c>
      <c r="F393" s="179" t="s">
        <v>570</v>
      </c>
      <c r="H393" s="180">
        <v>5.94</v>
      </c>
      <c r="I393" s="181"/>
      <c r="L393" s="177"/>
      <c r="M393" s="182"/>
      <c r="N393" s="183"/>
      <c r="O393" s="183"/>
      <c r="P393" s="183"/>
      <c r="Q393" s="183"/>
      <c r="R393" s="183"/>
      <c r="S393" s="183"/>
      <c r="T393" s="184"/>
      <c r="AT393" s="178" t="s">
        <v>270</v>
      </c>
      <c r="AU393" s="178" t="s">
        <v>87</v>
      </c>
      <c r="AV393" s="14" t="s">
        <v>87</v>
      </c>
      <c r="AW393" s="14" t="s">
        <v>30</v>
      </c>
      <c r="AX393" s="14" t="s">
        <v>74</v>
      </c>
      <c r="AY393" s="178" t="s">
        <v>262</v>
      </c>
    </row>
    <row r="394" spans="1:65" s="14" customFormat="1" ht="11.25">
      <c r="B394" s="177"/>
      <c r="D394" s="170" t="s">
        <v>270</v>
      </c>
      <c r="E394" s="178" t="s">
        <v>1</v>
      </c>
      <c r="F394" s="179" t="s">
        <v>571</v>
      </c>
      <c r="H394" s="180">
        <v>6.42</v>
      </c>
      <c r="I394" s="181"/>
      <c r="L394" s="177"/>
      <c r="M394" s="182"/>
      <c r="N394" s="183"/>
      <c r="O394" s="183"/>
      <c r="P394" s="183"/>
      <c r="Q394" s="183"/>
      <c r="R394" s="183"/>
      <c r="S394" s="183"/>
      <c r="T394" s="184"/>
      <c r="AT394" s="178" t="s">
        <v>270</v>
      </c>
      <c r="AU394" s="178" t="s">
        <v>87</v>
      </c>
      <c r="AV394" s="14" t="s">
        <v>87</v>
      </c>
      <c r="AW394" s="14" t="s">
        <v>30</v>
      </c>
      <c r="AX394" s="14" t="s">
        <v>74</v>
      </c>
      <c r="AY394" s="178" t="s">
        <v>262</v>
      </c>
    </row>
    <row r="395" spans="1:65" s="13" customFormat="1" ht="11.25">
      <c r="B395" s="169"/>
      <c r="D395" s="170" t="s">
        <v>270</v>
      </c>
      <c r="E395" s="171" t="s">
        <v>1</v>
      </c>
      <c r="F395" s="172" t="s">
        <v>572</v>
      </c>
      <c r="H395" s="171" t="s">
        <v>1</v>
      </c>
      <c r="I395" s="173"/>
      <c r="L395" s="169"/>
      <c r="M395" s="174"/>
      <c r="N395" s="175"/>
      <c r="O395" s="175"/>
      <c r="P395" s="175"/>
      <c r="Q395" s="175"/>
      <c r="R395" s="175"/>
      <c r="S395" s="175"/>
      <c r="T395" s="176"/>
      <c r="AT395" s="171" t="s">
        <v>270</v>
      </c>
      <c r="AU395" s="171" t="s">
        <v>87</v>
      </c>
      <c r="AV395" s="13" t="s">
        <v>81</v>
      </c>
      <c r="AW395" s="13" t="s">
        <v>30</v>
      </c>
      <c r="AX395" s="13" t="s">
        <v>74</v>
      </c>
      <c r="AY395" s="171" t="s">
        <v>262</v>
      </c>
    </row>
    <row r="396" spans="1:65" s="14" customFormat="1" ht="22.5">
      <c r="B396" s="177"/>
      <c r="D396" s="170" t="s">
        <v>270</v>
      </c>
      <c r="E396" s="178" t="s">
        <v>1</v>
      </c>
      <c r="F396" s="179" t="s">
        <v>573</v>
      </c>
      <c r="H396" s="180">
        <v>214.70699999999999</v>
      </c>
      <c r="I396" s="181"/>
      <c r="L396" s="177"/>
      <c r="M396" s="182"/>
      <c r="N396" s="183"/>
      <c r="O396" s="183"/>
      <c r="P396" s="183"/>
      <c r="Q396" s="183"/>
      <c r="R396" s="183"/>
      <c r="S396" s="183"/>
      <c r="T396" s="184"/>
      <c r="AT396" s="178" t="s">
        <v>270</v>
      </c>
      <c r="AU396" s="178" t="s">
        <v>87</v>
      </c>
      <c r="AV396" s="14" t="s">
        <v>87</v>
      </c>
      <c r="AW396" s="14" t="s">
        <v>30</v>
      </c>
      <c r="AX396" s="14" t="s">
        <v>74</v>
      </c>
      <c r="AY396" s="178" t="s">
        <v>262</v>
      </c>
    </row>
    <row r="397" spans="1:65" s="13" customFormat="1" ht="11.25">
      <c r="B397" s="169"/>
      <c r="D397" s="170" t="s">
        <v>270</v>
      </c>
      <c r="E397" s="171" t="s">
        <v>1</v>
      </c>
      <c r="F397" s="172" t="s">
        <v>574</v>
      </c>
      <c r="H397" s="171" t="s">
        <v>1</v>
      </c>
      <c r="I397" s="173"/>
      <c r="L397" s="169"/>
      <c r="M397" s="174"/>
      <c r="N397" s="175"/>
      <c r="O397" s="175"/>
      <c r="P397" s="175"/>
      <c r="Q397" s="175"/>
      <c r="R397" s="175"/>
      <c r="S397" s="175"/>
      <c r="T397" s="176"/>
      <c r="AT397" s="171" t="s">
        <v>270</v>
      </c>
      <c r="AU397" s="171" t="s">
        <v>87</v>
      </c>
      <c r="AV397" s="13" t="s">
        <v>81</v>
      </c>
      <c r="AW397" s="13" t="s">
        <v>30</v>
      </c>
      <c r="AX397" s="13" t="s">
        <v>74</v>
      </c>
      <c r="AY397" s="171" t="s">
        <v>262</v>
      </c>
    </row>
    <row r="398" spans="1:65" s="14" customFormat="1" ht="11.25">
      <c r="B398" s="177"/>
      <c r="D398" s="170" t="s">
        <v>270</v>
      </c>
      <c r="E398" s="178" t="s">
        <v>1</v>
      </c>
      <c r="F398" s="179" t="s">
        <v>575</v>
      </c>
      <c r="H398" s="180">
        <v>6.88</v>
      </c>
      <c r="I398" s="181"/>
      <c r="L398" s="177"/>
      <c r="M398" s="182"/>
      <c r="N398" s="183"/>
      <c r="O398" s="183"/>
      <c r="P398" s="183"/>
      <c r="Q398" s="183"/>
      <c r="R398" s="183"/>
      <c r="S398" s="183"/>
      <c r="T398" s="184"/>
      <c r="AT398" s="178" t="s">
        <v>270</v>
      </c>
      <c r="AU398" s="178" t="s">
        <v>87</v>
      </c>
      <c r="AV398" s="14" t="s">
        <v>87</v>
      </c>
      <c r="AW398" s="14" t="s">
        <v>30</v>
      </c>
      <c r="AX398" s="14" t="s">
        <v>74</v>
      </c>
      <c r="AY398" s="178" t="s">
        <v>262</v>
      </c>
    </row>
    <row r="399" spans="1:65" s="15" customFormat="1" ht="11.25">
      <c r="B399" s="185"/>
      <c r="D399" s="170" t="s">
        <v>270</v>
      </c>
      <c r="E399" s="186" t="s">
        <v>1</v>
      </c>
      <c r="F399" s="187" t="s">
        <v>273</v>
      </c>
      <c r="H399" s="188">
        <v>233.947</v>
      </c>
      <c r="I399" s="189"/>
      <c r="L399" s="185"/>
      <c r="M399" s="190"/>
      <c r="N399" s="191"/>
      <c r="O399" s="191"/>
      <c r="P399" s="191"/>
      <c r="Q399" s="191"/>
      <c r="R399" s="191"/>
      <c r="S399" s="191"/>
      <c r="T399" s="192"/>
      <c r="AT399" s="186" t="s">
        <v>270</v>
      </c>
      <c r="AU399" s="186" t="s">
        <v>87</v>
      </c>
      <c r="AV399" s="15" t="s">
        <v>268</v>
      </c>
      <c r="AW399" s="15" t="s">
        <v>30</v>
      </c>
      <c r="AX399" s="15" t="s">
        <v>81</v>
      </c>
      <c r="AY399" s="186" t="s">
        <v>262</v>
      </c>
    </row>
    <row r="400" spans="1:65" s="13" customFormat="1" ht="11.25">
      <c r="B400" s="169"/>
      <c r="D400" s="170" t="s">
        <v>270</v>
      </c>
      <c r="E400" s="171" t="s">
        <v>1</v>
      </c>
      <c r="F400" s="172" t="s">
        <v>564</v>
      </c>
      <c r="H400" s="171" t="s">
        <v>1</v>
      </c>
      <c r="I400" s="173"/>
      <c r="L400" s="169"/>
      <c r="M400" s="174"/>
      <c r="N400" s="175"/>
      <c r="O400" s="175"/>
      <c r="P400" s="175"/>
      <c r="Q400" s="175"/>
      <c r="R400" s="175"/>
      <c r="S400" s="175"/>
      <c r="T400" s="176"/>
      <c r="AT400" s="171" t="s">
        <v>270</v>
      </c>
      <c r="AU400" s="171" t="s">
        <v>87</v>
      </c>
      <c r="AV400" s="13" t="s">
        <v>81</v>
      </c>
      <c r="AW400" s="13" t="s">
        <v>30</v>
      </c>
      <c r="AX400" s="13" t="s">
        <v>74</v>
      </c>
      <c r="AY400" s="171" t="s">
        <v>262</v>
      </c>
    </row>
    <row r="401" spans="1:65" s="2" customFormat="1" ht="24.2" customHeight="1">
      <c r="A401" s="33"/>
      <c r="B401" s="154"/>
      <c r="C401" s="155" t="s">
        <v>576</v>
      </c>
      <c r="D401" s="155" t="s">
        <v>264</v>
      </c>
      <c r="E401" s="156" t="s">
        <v>577</v>
      </c>
      <c r="F401" s="157" t="s">
        <v>578</v>
      </c>
      <c r="G401" s="158" t="s">
        <v>579</v>
      </c>
      <c r="H401" s="159">
        <v>22</v>
      </c>
      <c r="I401" s="160"/>
      <c r="J401" s="161">
        <f>ROUND(I401*H401,2)</f>
        <v>0</v>
      </c>
      <c r="K401" s="162"/>
      <c r="L401" s="34"/>
      <c r="M401" s="163" t="s">
        <v>1</v>
      </c>
      <c r="N401" s="164" t="s">
        <v>40</v>
      </c>
      <c r="O401" s="62"/>
      <c r="P401" s="165">
        <f>O401*H401</f>
        <v>0</v>
      </c>
      <c r="Q401" s="165">
        <v>1.704E-2</v>
      </c>
      <c r="R401" s="165">
        <f>Q401*H401</f>
        <v>0.37487999999999999</v>
      </c>
      <c r="S401" s="165">
        <v>0</v>
      </c>
      <c r="T401" s="166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7" t="s">
        <v>268</v>
      </c>
      <c r="AT401" s="167" t="s">
        <v>264</v>
      </c>
      <c r="AU401" s="167" t="s">
        <v>87</v>
      </c>
      <c r="AY401" s="18" t="s">
        <v>262</v>
      </c>
      <c r="BE401" s="168">
        <f>IF(N401="základná",J401,0)</f>
        <v>0</v>
      </c>
      <c r="BF401" s="168">
        <f>IF(N401="znížená",J401,0)</f>
        <v>0</v>
      </c>
      <c r="BG401" s="168">
        <f>IF(N401="zákl. prenesená",J401,0)</f>
        <v>0</v>
      </c>
      <c r="BH401" s="168">
        <f>IF(N401="zníž. prenesená",J401,0)</f>
        <v>0</v>
      </c>
      <c r="BI401" s="168">
        <f>IF(N401="nulová",J401,0)</f>
        <v>0</v>
      </c>
      <c r="BJ401" s="18" t="s">
        <v>87</v>
      </c>
      <c r="BK401" s="168">
        <f>ROUND(I401*H401,2)</f>
        <v>0</v>
      </c>
      <c r="BL401" s="18" t="s">
        <v>268</v>
      </c>
      <c r="BM401" s="167" t="s">
        <v>580</v>
      </c>
    </row>
    <row r="402" spans="1:65" s="13" customFormat="1" ht="11.25">
      <c r="B402" s="169"/>
      <c r="D402" s="170" t="s">
        <v>270</v>
      </c>
      <c r="E402" s="171" t="s">
        <v>1</v>
      </c>
      <c r="F402" s="172" t="s">
        <v>581</v>
      </c>
      <c r="H402" s="171" t="s">
        <v>1</v>
      </c>
      <c r="I402" s="173"/>
      <c r="L402" s="169"/>
      <c r="M402" s="174"/>
      <c r="N402" s="175"/>
      <c r="O402" s="175"/>
      <c r="P402" s="175"/>
      <c r="Q402" s="175"/>
      <c r="R402" s="175"/>
      <c r="S402" s="175"/>
      <c r="T402" s="176"/>
      <c r="AT402" s="171" t="s">
        <v>270</v>
      </c>
      <c r="AU402" s="171" t="s">
        <v>87</v>
      </c>
      <c r="AV402" s="13" t="s">
        <v>81</v>
      </c>
      <c r="AW402" s="13" t="s">
        <v>30</v>
      </c>
      <c r="AX402" s="13" t="s">
        <v>74</v>
      </c>
      <c r="AY402" s="171" t="s">
        <v>262</v>
      </c>
    </row>
    <row r="403" spans="1:65" s="13" customFormat="1" ht="11.25">
      <c r="B403" s="169"/>
      <c r="D403" s="170" t="s">
        <v>270</v>
      </c>
      <c r="E403" s="171" t="s">
        <v>1</v>
      </c>
      <c r="F403" s="172" t="s">
        <v>317</v>
      </c>
      <c r="H403" s="171" t="s">
        <v>1</v>
      </c>
      <c r="I403" s="173"/>
      <c r="L403" s="169"/>
      <c r="M403" s="174"/>
      <c r="N403" s="175"/>
      <c r="O403" s="175"/>
      <c r="P403" s="175"/>
      <c r="Q403" s="175"/>
      <c r="R403" s="175"/>
      <c r="S403" s="175"/>
      <c r="T403" s="176"/>
      <c r="AT403" s="171" t="s">
        <v>270</v>
      </c>
      <c r="AU403" s="171" t="s">
        <v>87</v>
      </c>
      <c r="AV403" s="13" t="s">
        <v>81</v>
      </c>
      <c r="AW403" s="13" t="s">
        <v>30</v>
      </c>
      <c r="AX403" s="13" t="s">
        <v>74</v>
      </c>
      <c r="AY403" s="171" t="s">
        <v>262</v>
      </c>
    </row>
    <row r="404" spans="1:65" s="13" customFormat="1" ht="11.25">
      <c r="B404" s="169"/>
      <c r="D404" s="170" t="s">
        <v>270</v>
      </c>
      <c r="E404" s="171" t="s">
        <v>1</v>
      </c>
      <c r="F404" s="172" t="s">
        <v>582</v>
      </c>
      <c r="H404" s="171" t="s">
        <v>1</v>
      </c>
      <c r="I404" s="173"/>
      <c r="L404" s="169"/>
      <c r="M404" s="174"/>
      <c r="N404" s="175"/>
      <c r="O404" s="175"/>
      <c r="P404" s="175"/>
      <c r="Q404" s="175"/>
      <c r="R404" s="175"/>
      <c r="S404" s="175"/>
      <c r="T404" s="176"/>
      <c r="AT404" s="171" t="s">
        <v>270</v>
      </c>
      <c r="AU404" s="171" t="s">
        <v>87</v>
      </c>
      <c r="AV404" s="13" t="s">
        <v>81</v>
      </c>
      <c r="AW404" s="13" t="s">
        <v>30</v>
      </c>
      <c r="AX404" s="13" t="s">
        <v>74</v>
      </c>
      <c r="AY404" s="171" t="s">
        <v>262</v>
      </c>
    </row>
    <row r="405" spans="1:65" s="14" customFormat="1" ht="11.25">
      <c r="B405" s="177"/>
      <c r="D405" s="170" t="s">
        <v>270</v>
      </c>
      <c r="E405" s="178" t="s">
        <v>1</v>
      </c>
      <c r="F405" s="179" t="s">
        <v>583</v>
      </c>
      <c r="H405" s="180">
        <v>6</v>
      </c>
      <c r="I405" s="181"/>
      <c r="L405" s="177"/>
      <c r="M405" s="182"/>
      <c r="N405" s="183"/>
      <c r="O405" s="183"/>
      <c r="P405" s="183"/>
      <c r="Q405" s="183"/>
      <c r="R405" s="183"/>
      <c r="S405" s="183"/>
      <c r="T405" s="184"/>
      <c r="AT405" s="178" t="s">
        <v>270</v>
      </c>
      <c r="AU405" s="178" t="s">
        <v>87</v>
      </c>
      <c r="AV405" s="14" t="s">
        <v>87</v>
      </c>
      <c r="AW405" s="14" t="s">
        <v>30</v>
      </c>
      <c r="AX405" s="14" t="s">
        <v>74</v>
      </c>
      <c r="AY405" s="178" t="s">
        <v>262</v>
      </c>
    </row>
    <row r="406" spans="1:65" s="13" customFormat="1" ht="11.25">
      <c r="B406" s="169"/>
      <c r="D406" s="170" t="s">
        <v>270</v>
      </c>
      <c r="E406" s="171" t="s">
        <v>1</v>
      </c>
      <c r="F406" s="172" t="s">
        <v>584</v>
      </c>
      <c r="H406" s="171" t="s">
        <v>1</v>
      </c>
      <c r="I406" s="173"/>
      <c r="L406" s="169"/>
      <c r="M406" s="174"/>
      <c r="N406" s="175"/>
      <c r="O406" s="175"/>
      <c r="P406" s="175"/>
      <c r="Q406" s="175"/>
      <c r="R406" s="175"/>
      <c r="S406" s="175"/>
      <c r="T406" s="176"/>
      <c r="AT406" s="171" t="s">
        <v>270</v>
      </c>
      <c r="AU406" s="171" t="s">
        <v>87</v>
      </c>
      <c r="AV406" s="13" t="s">
        <v>81</v>
      </c>
      <c r="AW406" s="13" t="s">
        <v>30</v>
      </c>
      <c r="AX406" s="13" t="s">
        <v>74</v>
      </c>
      <c r="AY406" s="171" t="s">
        <v>262</v>
      </c>
    </row>
    <row r="407" spans="1:65" s="14" customFormat="1" ht="11.25">
      <c r="B407" s="177"/>
      <c r="D407" s="170" t="s">
        <v>270</v>
      </c>
      <c r="E407" s="178" t="s">
        <v>1</v>
      </c>
      <c r="F407" s="179" t="s">
        <v>87</v>
      </c>
      <c r="H407" s="180">
        <v>2</v>
      </c>
      <c r="I407" s="181"/>
      <c r="L407" s="177"/>
      <c r="M407" s="182"/>
      <c r="N407" s="183"/>
      <c r="O407" s="183"/>
      <c r="P407" s="183"/>
      <c r="Q407" s="183"/>
      <c r="R407" s="183"/>
      <c r="S407" s="183"/>
      <c r="T407" s="184"/>
      <c r="AT407" s="178" t="s">
        <v>270</v>
      </c>
      <c r="AU407" s="178" t="s">
        <v>87</v>
      </c>
      <c r="AV407" s="14" t="s">
        <v>87</v>
      </c>
      <c r="AW407" s="14" t="s">
        <v>30</v>
      </c>
      <c r="AX407" s="14" t="s">
        <v>74</v>
      </c>
      <c r="AY407" s="178" t="s">
        <v>262</v>
      </c>
    </row>
    <row r="408" spans="1:65" s="16" customFormat="1" ht="11.25">
      <c r="B408" s="193"/>
      <c r="D408" s="170" t="s">
        <v>270</v>
      </c>
      <c r="E408" s="194" t="s">
        <v>1</v>
      </c>
      <c r="F408" s="195" t="s">
        <v>395</v>
      </c>
      <c r="H408" s="196">
        <v>8</v>
      </c>
      <c r="I408" s="197"/>
      <c r="L408" s="193"/>
      <c r="M408" s="198"/>
      <c r="N408" s="199"/>
      <c r="O408" s="199"/>
      <c r="P408" s="199"/>
      <c r="Q408" s="199"/>
      <c r="R408" s="199"/>
      <c r="S408" s="199"/>
      <c r="T408" s="200"/>
      <c r="AT408" s="194" t="s">
        <v>270</v>
      </c>
      <c r="AU408" s="194" t="s">
        <v>87</v>
      </c>
      <c r="AV408" s="16" t="s">
        <v>279</v>
      </c>
      <c r="AW408" s="16" t="s">
        <v>30</v>
      </c>
      <c r="AX408" s="16" t="s">
        <v>74</v>
      </c>
      <c r="AY408" s="194" t="s">
        <v>262</v>
      </c>
    </row>
    <row r="409" spans="1:65" s="13" customFormat="1" ht="11.25">
      <c r="B409" s="169"/>
      <c r="D409" s="170" t="s">
        <v>270</v>
      </c>
      <c r="E409" s="171" t="s">
        <v>1</v>
      </c>
      <c r="F409" s="172" t="s">
        <v>585</v>
      </c>
      <c r="H409" s="171" t="s">
        <v>1</v>
      </c>
      <c r="I409" s="173"/>
      <c r="L409" s="169"/>
      <c r="M409" s="174"/>
      <c r="N409" s="175"/>
      <c r="O409" s="175"/>
      <c r="P409" s="175"/>
      <c r="Q409" s="175"/>
      <c r="R409" s="175"/>
      <c r="S409" s="175"/>
      <c r="T409" s="176"/>
      <c r="AT409" s="171" t="s">
        <v>270</v>
      </c>
      <c r="AU409" s="171" t="s">
        <v>87</v>
      </c>
      <c r="AV409" s="13" t="s">
        <v>81</v>
      </c>
      <c r="AW409" s="13" t="s">
        <v>30</v>
      </c>
      <c r="AX409" s="13" t="s">
        <v>74</v>
      </c>
      <c r="AY409" s="171" t="s">
        <v>262</v>
      </c>
    </row>
    <row r="410" spans="1:65" s="13" customFormat="1" ht="11.25">
      <c r="B410" s="169"/>
      <c r="D410" s="170" t="s">
        <v>270</v>
      </c>
      <c r="E410" s="171" t="s">
        <v>1</v>
      </c>
      <c r="F410" s="172" t="s">
        <v>582</v>
      </c>
      <c r="H410" s="171" t="s">
        <v>1</v>
      </c>
      <c r="I410" s="173"/>
      <c r="L410" s="169"/>
      <c r="M410" s="174"/>
      <c r="N410" s="175"/>
      <c r="O410" s="175"/>
      <c r="P410" s="175"/>
      <c r="Q410" s="175"/>
      <c r="R410" s="175"/>
      <c r="S410" s="175"/>
      <c r="T410" s="176"/>
      <c r="AT410" s="171" t="s">
        <v>270</v>
      </c>
      <c r="AU410" s="171" t="s">
        <v>87</v>
      </c>
      <c r="AV410" s="13" t="s">
        <v>81</v>
      </c>
      <c r="AW410" s="13" t="s">
        <v>30</v>
      </c>
      <c r="AX410" s="13" t="s">
        <v>74</v>
      </c>
      <c r="AY410" s="171" t="s">
        <v>262</v>
      </c>
    </row>
    <row r="411" spans="1:65" s="14" customFormat="1" ht="11.25">
      <c r="B411" s="177"/>
      <c r="D411" s="170" t="s">
        <v>270</v>
      </c>
      <c r="E411" s="178" t="s">
        <v>1</v>
      </c>
      <c r="F411" s="179" t="s">
        <v>583</v>
      </c>
      <c r="H411" s="180">
        <v>6</v>
      </c>
      <c r="I411" s="181"/>
      <c r="L411" s="177"/>
      <c r="M411" s="182"/>
      <c r="N411" s="183"/>
      <c r="O411" s="183"/>
      <c r="P411" s="183"/>
      <c r="Q411" s="183"/>
      <c r="R411" s="183"/>
      <c r="S411" s="183"/>
      <c r="T411" s="184"/>
      <c r="AT411" s="178" t="s">
        <v>270</v>
      </c>
      <c r="AU411" s="178" t="s">
        <v>87</v>
      </c>
      <c r="AV411" s="14" t="s">
        <v>87</v>
      </c>
      <c r="AW411" s="14" t="s">
        <v>30</v>
      </c>
      <c r="AX411" s="14" t="s">
        <v>74</v>
      </c>
      <c r="AY411" s="178" t="s">
        <v>262</v>
      </c>
    </row>
    <row r="412" spans="1:65" s="13" customFormat="1" ht="11.25">
      <c r="B412" s="169"/>
      <c r="D412" s="170" t="s">
        <v>270</v>
      </c>
      <c r="E412" s="171" t="s">
        <v>1</v>
      </c>
      <c r="F412" s="172" t="s">
        <v>586</v>
      </c>
      <c r="H412" s="171" t="s">
        <v>1</v>
      </c>
      <c r="I412" s="173"/>
      <c r="L412" s="169"/>
      <c r="M412" s="174"/>
      <c r="N412" s="175"/>
      <c r="O412" s="175"/>
      <c r="P412" s="175"/>
      <c r="Q412" s="175"/>
      <c r="R412" s="175"/>
      <c r="S412" s="175"/>
      <c r="T412" s="176"/>
      <c r="AT412" s="171" t="s">
        <v>270</v>
      </c>
      <c r="AU412" s="171" t="s">
        <v>87</v>
      </c>
      <c r="AV412" s="13" t="s">
        <v>81</v>
      </c>
      <c r="AW412" s="13" t="s">
        <v>30</v>
      </c>
      <c r="AX412" s="13" t="s">
        <v>74</v>
      </c>
      <c r="AY412" s="171" t="s">
        <v>262</v>
      </c>
    </row>
    <row r="413" spans="1:65" s="14" customFormat="1" ht="11.25">
      <c r="B413" s="177"/>
      <c r="D413" s="170" t="s">
        <v>270</v>
      </c>
      <c r="E413" s="178" t="s">
        <v>1</v>
      </c>
      <c r="F413" s="179" t="s">
        <v>587</v>
      </c>
      <c r="H413" s="180">
        <v>2</v>
      </c>
      <c r="I413" s="181"/>
      <c r="L413" s="177"/>
      <c r="M413" s="182"/>
      <c r="N413" s="183"/>
      <c r="O413" s="183"/>
      <c r="P413" s="183"/>
      <c r="Q413" s="183"/>
      <c r="R413" s="183"/>
      <c r="S413" s="183"/>
      <c r="T413" s="184"/>
      <c r="AT413" s="178" t="s">
        <v>270</v>
      </c>
      <c r="AU413" s="178" t="s">
        <v>87</v>
      </c>
      <c r="AV413" s="14" t="s">
        <v>87</v>
      </c>
      <c r="AW413" s="14" t="s">
        <v>30</v>
      </c>
      <c r="AX413" s="14" t="s">
        <v>74</v>
      </c>
      <c r="AY413" s="178" t="s">
        <v>262</v>
      </c>
    </row>
    <row r="414" spans="1:65" s="16" customFormat="1" ht="11.25">
      <c r="B414" s="193"/>
      <c r="D414" s="170" t="s">
        <v>270</v>
      </c>
      <c r="E414" s="194" t="s">
        <v>1</v>
      </c>
      <c r="F414" s="195" t="s">
        <v>395</v>
      </c>
      <c r="H414" s="196">
        <v>8</v>
      </c>
      <c r="I414" s="197"/>
      <c r="L414" s="193"/>
      <c r="M414" s="198"/>
      <c r="N414" s="199"/>
      <c r="O414" s="199"/>
      <c r="P414" s="199"/>
      <c r="Q414" s="199"/>
      <c r="R414" s="199"/>
      <c r="S414" s="199"/>
      <c r="T414" s="200"/>
      <c r="AT414" s="194" t="s">
        <v>270</v>
      </c>
      <c r="AU414" s="194" t="s">
        <v>87</v>
      </c>
      <c r="AV414" s="16" t="s">
        <v>279</v>
      </c>
      <c r="AW414" s="16" t="s">
        <v>30</v>
      </c>
      <c r="AX414" s="16" t="s">
        <v>74</v>
      </c>
      <c r="AY414" s="194" t="s">
        <v>262</v>
      </c>
    </row>
    <row r="415" spans="1:65" s="13" customFormat="1" ht="11.25">
      <c r="B415" s="169"/>
      <c r="D415" s="170" t="s">
        <v>270</v>
      </c>
      <c r="E415" s="171" t="s">
        <v>1</v>
      </c>
      <c r="F415" s="172" t="s">
        <v>588</v>
      </c>
      <c r="H415" s="171" t="s">
        <v>1</v>
      </c>
      <c r="I415" s="173"/>
      <c r="L415" s="169"/>
      <c r="M415" s="174"/>
      <c r="N415" s="175"/>
      <c r="O415" s="175"/>
      <c r="P415" s="175"/>
      <c r="Q415" s="175"/>
      <c r="R415" s="175"/>
      <c r="S415" s="175"/>
      <c r="T415" s="176"/>
      <c r="AT415" s="171" t="s">
        <v>270</v>
      </c>
      <c r="AU415" s="171" t="s">
        <v>87</v>
      </c>
      <c r="AV415" s="13" t="s">
        <v>81</v>
      </c>
      <c r="AW415" s="13" t="s">
        <v>30</v>
      </c>
      <c r="AX415" s="13" t="s">
        <v>74</v>
      </c>
      <c r="AY415" s="171" t="s">
        <v>262</v>
      </c>
    </row>
    <row r="416" spans="1:65" s="13" customFormat="1" ht="11.25">
      <c r="B416" s="169"/>
      <c r="D416" s="170" t="s">
        <v>270</v>
      </c>
      <c r="E416" s="171" t="s">
        <v>1</v>
      </c>
      <c r="F416" s="172" t="s">
        <v>582</v>
      </c>
      <c r="H416" s="171" t="s">
        <v>1</v>
      </c>
      <c r="I416" s="173"/>
      <c r="L416" s="169"/>
      <c r="M416" s="174"/>
      <c r="N416" s="175"/>
      <c r="O416" s="175"/>
      <c r="P416" s="175"/>
      <c r="Q416" s="175"/>
      <c r="R416" s="175"/>
      <c r="S416" s="175"/>
      <c r="T416" s="176"/>
      <c r="AT416" s="171" t="s">
        <v>270</v>
      </c>
      <c r="AU416" s="171" t="s">
        <v>87</v>
      </c>
      <c r="AV416" s="13" t="s">
        <v>81</v>
      </c>
      <c r="AW416" s="13" t="s">
        <v>30</v>
      </c>
      <c r="AX416" s="13" t="s">
        <v>74</v>
      </c>
      <c r="AY416" s="171" t="s">
        <v>262</v>
      </c>
    </row>
    <row r="417" spans="1:65" s="14" customFormat="1" ht="11.25">
      <c r="B417" s="177"/>
      <c r="D417" s="170" t="s">
        <v>270</v>
      </c>
      <c r="E417" s="178" t="s">
        <v>1</v>
      </c>
      <c r="F417" s="179" t="s">
        <v>583</v>
      </c>
      <c r="H417" s="180">
        <v>6</v>
      </c>
      <c r="I417" s="181"/>
      <c r="L417" s="177"/>
      <c r="M417" s="182"/>
      <c r="N417" s="183"/>
      <c r="O417" s="183"/>
      <c r="P417" s="183"/>
      <c r="Q417" s="183"/>
      <c r="R417" s="183"/>
      <c r="S417" s="183"/>
      <c r="T417" s="184"/>
      <c r="AT417" s="178" t="s">
        <v>270</v>
      </c>
      <c r="AU417" s="178" t="s">
        <v>87</v>
      </c>
      <c r="AV417" s="14" t="s">
        <v>87</v>
      </c>
      <c r="AW417" s="14" t="s">
        <v>30</v>
      </c>
      <c r="AX417" s="14" t="s">
        <v>74</v>
      </c>
      <c r="AY417" s="178" t="s">
        <v>262</v>
      </c>
    </row>
    <row r="418" spans="1:65" s="16" customFormat="1" ht="11.25">
      <c r="B418" s="193"/>
      <c r="D418" s="170" t="s">
        <v>270</v>
      </c>
      <c r="E418" s="194" t="s">
        <v>1</v>
      </c>
      <c r="F418" s="195" t="s">
        <v>395</v>
      </c>
      <c r="H418" s="196">
        <v>6</v>
      </c>
      <c r="I418" s="197"/>
      <c r="L418" s="193"/>
      <c r="M418" s="198"/>
      <c r="N418" s="199"/>
      <c r="O418" s="199"/>
      <c r="P418" s="199"/>
      <c r="Q418" s="199"/>
      <c r="R418" s="199"/>
      <c r="S418" s="199"/>
      <c r="T418" s="200"/>
      <c r="AT418" s="194" t="s">
        <v>270</v>
      </c>
      <c r="AU418" s="194" t="s">
        <v>87</v>
      </c>
      <c r="AV418" s="16" t="s">
        <v>279</v>
      </c>
      <c r="AW418" s="16" t="s">
        <v>30</v>
      </c>
      <c r="AX418" s="16" t="s">
        <v>74</v>
      </c>
      <c r="AY418" s="194" t="s">
        <v>262</v>
      </c>
    </row>
    <row r="419" spans="1:65" s="15" customFormat="1" ht="11.25">
      <c r="B419" s="185"/>
      <c r="D419" s="170" t="s">
        <v>270</v>
      </c>
      <c r="E419" s="186" t="s">
        <v>1</v>
      </c>
      <c r="F419" s="187" t="s">
        <v>273</v>
      </c>
      <c r="H419" s="188">
        <v>22</v>
      </c>
      <c r="I419" s="189"/>
      <c r="L419" s="185"/>
      <c r="M419" s="190"/>
      <c r="N419" s="191"/>
      <c r="O419" s="191"/>
      <c r="P419" s="191"/>
      <c r="Q419" s="191"/>
      <c r="R419" s="191"/>
      <c r="S419" s="191"/>
      <c r="T419" s="192"/>
      <c r="AT419" s="186" t="s">
        <v>270</v>
      </c>
      <c r="AU419" s="186" t="s">
        <v>87</v>
      </c>
      <c r="AV419" s="15" t="s">
        <v>268</v>
      </c>
      <c r="AW419" s="15" t="s">
        <v>30</v>
      </c>
      <c r="AX419" s="15" t="s">
        <v>81</v>
      </c>
      <c r="AY419" s="186" t="s">
        <v>262</v>
      </c>
    </row>
    <row r="420" spans="1:65" s="2" customFormat="1" ht="24.2" customHeight="1">
      <c r="A420" s="33"/>
      <c r="B420" s="154"/>
      <c r="C420" s="155" t="s">
        <v>589</v>
      </c>
      <c r="D420" s="155" t="s">
        <v>264</v>
      </c>
      <c r="E420" s="156" t="s">
        <v>590</v>
      </c>
      <c r="F420" s="157" t="s">
        <v>591</v>
      </c>
      <c r="G420" s="158" t="s">
        <v>579</v>
      </c>
      <c r="H420" s="159">
        <v>22</v>
      </c>
      <c r="I420" s="160"/>
      <c r="J420" s="161">
        <f>ROUND(I420*H420,2)</f>
        <v>0</v>
      </c>
      <c r="K420" s="162"/>
      <c r="L420" s="34"/>
      <c r="M420" s="163" t="s">
        <v>1</v>
      </c>
      <c r="N420" s="164" t="s">
        <v>40</v>
      </c>
      <c r="O420" s="62"/>
      <c r="P420" s="165">
        <f>O420*H420</f>
        <v>0</v>
      </c>
      <c r="Q420" s="165">
        <v>2.1250000000000002E-2</v>
      </c>
      <c r="R420" s="165">
        <f>Q420*H420</f>
        <v>0.46750000000000003</v>
      </c>
      <c r="S420" s="165">
        <v>0</v>
      </c>
      <c r="T420" s="166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7" t="s">
        <v>268</v>
      </c>
      <c r="AT420" s="167" t="s">
        <v>264</v>
      </c>
      <c r="AU420" s="167" t="s">
        <v>87</v>
      </c>
      <c r="AY420" s="18" t="s">
        <v>262</v>
      </c>
      <c r="BE420" s="168">
        <f>IF(N420="základná",J420,0)</f>
        <v>0</v>
      </c>
      <c r="BF420" s="168">
        <f>IF(N420="znížená",J420,0)</f>
        <v>0</v>
      </c>
      <c r="BG420" s="168">
        <f>IF(N420="zákl. prenesená",J420,0)</f>
        <v>0</v>
      </c>
      <c r="BH420" s="168">
        <f>IF(N420="zníž. prenesená",J420,0)</f>
        <v>0</v>
      </c>
      <c r="BI420" s="168">
        <f>IF(N420="nulová",J420,0)</f>
        <v>0</v>
      </c>
      <c r="BJ420" s="18" t="s">
        <v>87</v>
      </c>
      <c r="BK420" s="168">
        <f>ROUND(I420*H420,2)</f>
        <v>0</v>
      </c>
      <c r="BL420" s="18" t="s">
        <v>268</v>
      </c>
      <c r="BM420" s="167" t="s">
        <v>592</v>
      </c>
    </row>
    <row r="421" spans="1:65" s="13" customFormat="1" ht="11.25">
      <c r="B421" s="169"/>
      <c r="D421" s="170" t="s">
        <v>270</v>
      </c>
      <c r="E421" s="171" t="s">
        <v>1</v>
      </c>
      <c r="F421" s="172" t="s">
        <v>593</v>
      </c>
      <c r="H421" s="171" t="s">
        <v>1</v>
      </c>
      <c r="I421" s="173"/>
      <c r="L421" s="169"/>
      <c r="M421" s="174"/>
      <c r="N421" s="175"/>
      <c r="O421" s="175"/>
      <c r="P421" s="175"/>
      <c r="Q421" s="175"/>
      <c r="R421" s="175"/>
      <c r="S421" s="175"/>
      <c r="T421" s="176"/>
      <c r="AT421" s="171" t="s">
        <v>270</v>
      </c>
      <c r="AU421" s="171" t="s">
        <v>87</v>
      </c>
      <c r="AV421" s="13" t="s">
        <v>81</v>
      </c>
      <c r="AW421" s="13" t="s">
        <v>30</v>
      </c>
      <c r="AX421" s="13" t="s">
        <v>74</v>
      </c>
      <c r="AY421" s="171" t="s">
        <v>262</v>
      </c>
    </row>
    <row r="422" spans="1:65" s="13" customFormat="1" ht="11.25">
      <c r="B422" s="169"/>
      <c r="D422" s="170" t="s">
        <v>270</v>
      </c>
      <c r="E422" s="171" t="s">
        <v>1</v>
      </c>
      <c r="F422" s="172" t="s">
        <v>594</v>
      </c>
      <c r="H422" s="171" t="s">
        <v>1</v>
      </c>
      <c r="I422" s="173"/>
      <c r="L422" s="169"/>
      <c r="M422" s="174"/>
      <c r="N422" s="175"/>
      <c r="O422" s="175"/>
      <c r="P422" s="175"/>
      <c r="Q422" s="175"/>
      <c r="R422" s="175"/>
      <c r="S422" s="175"/>
      <c r="T422" s="176"/>
      <c r="AT422" s="171" t="s">
        <v>270</v>
      </c>
      <c r="AU422" s="171" t="s">
        <v>87</v>
      </c>
      <c r="AV422" s="13" t="s">
        <v>81</v>
      </c>
      <c r="AW422" s="13" t="s">
        <v>30</v>
      </c>
      <c r="AX422" s="13" t="s">
        <v>74</v>
      </c>
      <c r="AY422" s="171" t="s">
        <v>262</v>
      </c>
    </row>
    <row r="423" spans="1:65" s="14" customFormat="1" ht="11.25">
      <c r="B423" s="177"/>
      <c r="D423" s="170" t="s">
        <v>270</v>
      </c>
      <c r="E423" s="178" t="s">
        <v>1</v>
      </c>
      <c r="F423" s="179" t="s">
        <v>81</v>
      </c>
      <c r="H423" s="180">
        <v>1</v>
      </c>
      <c r="I423" s="181"/>
      <c r="L423" s="177"/>
      <c r="M423" s="182"/>
      <c r="N423" s="183"/>
      <c r="O423" s="183"/>
      <c r="P423" s="183"/>
      <c r="Q423" s="183"/>
      <c r="R423" s="183"/>
      <c r="S423" s="183"/>
      <c r="T423" s="184"/>
      <c r="AT423" s="178" t="s">
        <v>270</v>
      </c>
      <c r="AU423" s="178" t="s">
        <v>87</v>
      </c>
      <c r="AV423" s="14" t="s">
        <v>87</v>
      </c>
      <c r="AW423" s="14" t="s">
        <v>30</v>
      </c>
      <c r="AX423" s="14" t="s">
        <v>74</v>
      </c>
      <c r="AY423" s="178" t="s">
        <v>262</v>
      </c>
    </row>
    <row r="424" spans="1:65" s="16" customFormat="1" ht="11.25">
      <c r="B424" s="193"/>
      <c r="D424" s="170" t="s">
        <v>270</v>
      </c>
      <c r="E424" s="194" t="s">
        <v>1</v>
      </c>
      <c r="F424" s="195" t="s">
        <v>395</v>
      </c>
      <c r="H424" s="196">
        <v>1</v>
      </c>
      <c r="I424" s="197"/>
      <c r="L424" s="193"/>
      <c r="M424" s="198"/>
      <c r="N424" s="199"/>
      <c r="O424" s="199"/>
      <c r="P424" s="199"/>
      <c r="Q424" s="199"/>
      <c r="R424" s="199"/>
      <c r="S424" s="199"/>
      <c r="T424" s="200"/>
      <c r="AT424" s="194" t="s">
        <v>270</v>
      </c>
      <c r="AU424" s="194" t="s">
        <v>87</v>
      </c>
      <c r="AV424" s="16" t="s">
        <v>279</v>
      </c>
      <c r="AW424" s="16" t="s">
        <v>30</v>
      </c>
      <c r="AX424" s="16" t="s">
        <v>74</v>
      </c>
      <c r="AY424" s="194" t="s">
        <v>262</v>
      </c>
    </row>
    <row r="425" spans="1:65" s="13" customFormat="1" ht="11.25">
      <c r="B425" s="169"/>
      <c r="D425" s="170" t="s">
        <v>270</v>
      </c>
      <c r="E425" s="171" t="s">
        <v>1</v>
      </c>
      <c r="F425" s="172" t="s">
        <v>595</v>
      </c>
      <c r="H425" s="171" t="s">
        <v>1</v>
      </c>
      <c r="I425" s="173"/>
      <c r="L425" s="169"/>
      <c r="M425" s="174"/>
      <c r="N425" s="175"/>
      <c r="O425" s="175"/>
      <c r="P425" s="175"/>
      <c r="Q425" s="175"/>
      <c r="R425" s="175"/>
      <c r="S425" s="175"/>
      <c r="T425" s="176"/>
      <c r="AT425" s="171" t="s">
        <v>270</v>
      </c>
      <c r="AU425" s="171" t="s">
        <v>87</v>
      </c>
      <c r="AV425" s="13" t="s">
        <v>81</v>
      </c>
      <c r="AW425" s="13" t="s">
        <v>30</v>
      </c>
      <c r="AX425" s="13" t="s">
        <v>74</v>
      </c>
      <c r="AY425" s="171" t="s">
        <v>262</v>
      </c>
    </row>
    <row r="426" spans="1:65" s="13" customFormat="1" ht="11.25">
      <c r="B426" s="169"/>
      <c r="D426" s="170" t="s">
        <v>270</v>
      </c>
      <c r="E426" s="171" t="s">
        <v>1</v>
      </c>
      <c r="F426" s="172" t="s">
        <v>317</v>
      </c>
      <c r="H426" s="171" t="s">
        <v>1</v>
      </c>
      <c r="I426" s="173"/>
      <c r="L426" s="169"/>
      <c r="M426" s="174"/>
      <c r="N426" s="175"/>
      <c r="O426" s="175"/>
      <c r="P426" s="175"/>
      <c r="Q426" s="175"/>
      <c r="R426" s="175"/>
      <c r="S426" s="175"/>
      <c r="T426" s="176"/>
      <c r="AT426" s="171" t="s">
        <v>270</v>
      </c>
      <c r="AU426" s="171" t="s">
        <v>87</v>
      </c>
      <c r="AV426" s="13" t="s">
        <v>81</v>
      </c>
      <c r="AW426" s="13" t="s">
        <v>30</v>
      </c>
      <c r="AX426" s="13" t="s">
        <v>74</v>
      </c>
      <c r="AY426" s="171" t="s">
        <v>262</v>
      </c>
    </row>
    <row r="427" spans="1:65" s="13" customFormat="1" ht="11.25">
      <c r="B427" s="169"/>
      <c r="D427" s="170" t="s">
        <v>270</v>
      </c>
      <c r="E427" s="171" t="s">
        <v>1</v>
      </c>
      <c r="F427" s="172" t="s">
        <v>594</v>
      </c>
      <c r="H427" s="171" t="s">
        <v>1</v>
      </c>
      <c r="I427" s="173"/>
      <c r="L427" s="169"/>
      <c r="M427" s="174"/>
      <c r="N427" s="175"/>
      <c r="O427" s="175"/>
      <c r="P427" s="175"/>
      <c r="Q427" s="175"/>
      <c r="R427" s="175"/>
      <c r="S427" s="175"/>
      <c r="T427" s="176"/>
      <c r="AT427" s="171" t="s">
        <v>270</v>
      </c>
      <c r="AU427" s="171" t="s">
        <v>87</v>
      </c>
      <c r="AV427" s="13" t="s">
        <v>81</v>
      </c>
      <c r="AW427" s="13" t="s">
        <v>30</v>
      </c>
      <c r="AX427" s="13" t="s">
        <v>74</v>
      </c>
      <c r="AY427" s="171" t="s">
        <v>262</v>
      </c>
    </row>
    <row r="428" spans="1:65" s="14" customFormat="1" ht="11.25">
      <c r="B428" s="177"/>
      <c r="D428" s="170" t="s">
        <v>270</v>
      </c>
      <c r="E428" s="178" t="s">
        <v>1</v>
      </c>
      <c r="F428" s="179" t="s">
        <v>81</v>
      </c>
      <c r="H428" s="180">
        <v>1</v>
      </c>
      <c r="I428" s="181"/>
      <c r="L428" s="177"/>
      <c r="M428" s="182"/>
      <c r="N428" s="183"/>
      <c r="O428" s="183"/>
      <c r="P428" s="183"/>
      <c r="Q428" s="183"/>
      <c r="R428" s="183"/>
      <c r="S428" s="183"/>
      <c r="T428" s="184"/>
      <c r="AT428" s="178" t="s">
        <v>270</v>
      </c>
      <c r="AU428" s="178" t="s">
        <v>87</v>
      </c>
      <c r="AV428" s="14" t="s">
        <v>87</v>
      </c>
      <c r="AW428" s="14" t="s">
        <v>30</v>
      </c>
      <c r="AX428" s="14" t="s">
        <v>74</v>
      </c>
      <c r="AY428" s="178" t="s">
        <v>262</v>
      </c>
    </row>
    <row r="429" spans="1:65" s="13" customFormat="1" ht="11.25">
      <c r="B429" s="169"/>
      <c r="D429" s="170" t="s">
        <v>270</v>
      </c>
      <c r="E429" s="171" t="s">
        <v>1</v>
      </c>
      <c r="F429" s="172" t="s">
        <v>596</v>
      </c>
      <c r="H429" s="171" t="s">
        <v>1</v>
      </c>
      <c r="I429" s="173"/>
      <c r="L429" s="169"/>
      <c r="M429" s="174"/>
      <c r="N429" s="175"/>
      <c r="O429" s="175"/>
      <c r="P429" s="175"/>
      <c r="Q429" s="175"/>
      <c r="R429" s="175"/>
      <c r="S429" s="175"/>
      <c r="T429" s="176"/>
      <c r="AT429" s="171" t="s">
        <v>270</v>
      </c>
      <c r="AU429" s="171" t="s">
        <v>87</v>
      </c>
      <c r="AV429" s="13" t="s">
        <v>81</v>
      </c>
      <c r="AW429" s="13" t="s">
        <v>30</v>
      </c>
      <c r="AX429" s="13" t="s">
        <v>74</v>
      </c>
      <c r="AY429" s="171" t="s">
        <v>262</v>
      </c>
    </row>
    <row r="430" spans="1:65" s="14" customFormat="1" ht="11.25">
      <c r="B430" s="177"/>
      <c r="D430" s="170" t="s">
        <v>270</v>
      </c>
      <c r="E430" s="178" t="s">
        <v>1</v>
      </c>
      <c r="F430" s="179" t="s">
        <v>81</v>
      </c>
      <c r="H430" s="180">
        <v>1</v>
      </c>
      <c r="I430" s="181"/>
      <c r="L430" s="177"/>
      <c r="M430" s="182"/>
      <c r="N430" s="183"/>
      <c r="O430" s="183"/>
      <c r="P430" s="183"/>
      <c r="Q430" s="183"/>
      <c r="R430" s="183"/>
      <c r="S430" s="183"/>
      <c r="T430" s="184"/>
      <c r="AT430" s="178" t="s">
        <v>270</v>
      </c>
      <c r="AU430" s="178" t="s">
        <v>87</v>
      </c>
      <c r="AV430" s="14" t="s">
        <v>87</v>
      </c>
      <c r="AW430" s="14" t="s">
        <v>30</v>
      </c>
      <c r="AX430" s="14" t="s">
        <v>74</v>
      </c>
      <c r="AY430" s="178" t="s">
        <v>262</v>
      </c>
    </row>
    <row r="431" spans="1:65" s="13" customFormat="1" ht="11.25">
      <c r="B431" s="169"/>
      <c r="D431" s="170" t="s">
        <v>270</v>
      </c>
      <c r="E431" s="171" t="s">
        <v>1</v>
      </c>
      <c r="F431" s="172" t="s">
        <v>597</v>
      </c>
      <c r="H431" s="171" t="s">
        <v>1</v>
      </c>
      <c r="I431" s="173"/>
      <c r="L431" s="169"/>
      <c r="M431" s="174"/>
      <c r="N431" s="175"/>
      <c r="O431" s="175"/>
      <c r="P431" s="175"/>
      <c r="Q431" s="175"/>
      <c r="R431" s="175"/>
      <c r="S431" s="175"/>
      <c r="T431" s="176"/>
      <c r="AT431" s="171" t="s">
        <v>270</v>
      </c>
      <c r="AU431" s="171" t="s">
        <v>87</v>
      </c>
      <c r="AV431" s="13" t="s">
        <v>81</v>
      </c>
      <c r="AW431" s="13" t="s">
        <v>30</v>
      </c>
      <c r="AX431" s="13" t="s">
        <v>74</v>
      </c>
      <c r="AY431" s="171" t="s">
        <v>262</v>
      </c>
    </row>
    <row r="432" spans="1:65" s="14" customFormat="1" ht="11.25">
      <c r="B432" s="177"/>
      <c r="D432" s="170" t="s">
        <v>270</v>
      </c>
      <c r="E432" s="178" t="s">
        <v>1</v>
      </c>
      <c r="F432" s="179" t="s">
        <v>81</v>
      </c>
      <c r="H432" s="180">
        <v>1</v>
      </c>
      <c r="I432" s="181"/>
      <c r="L432" s="177"/>
      <c r="M432" s="182"/>
      <c r="N432" s="183"/>
      <c r="O432" s="183"/>
      <c r="P432" s="183"/>
      <c r="Q432" s="183"/>
      <c r="R432" s="183"/>
      <c r="S432" s="183"/>
      <c r="T432" s="184"/>
      <c r="AT432" s="178" t="s">
        <v>270</v>
      </c>
      <c r="AU432" s="178" t="s">
        <v>87</v>
      </c>
      <c r="AV432" s="14" t="s">
        <v>87</v>
      </c>
      <c r="AW432" s="14" t="s">
        <v>30</v>
      </c>
      <c r="AX432" s="14" t="s">
        <v>74</v>
      </c>
      <c r="AY432" s="178" t="s">
        <v>262</v>
      </c>
    </row>
    <row r="433" spans="2:51" s="13" customFormat="1" ht="11.25">
      <c r="B433" s="169"/>
      <c r="D433" s="170" t="s">
        <v>270</v>
      </c>
      <c r="E433" s="171" t="s">
        <v>1</v>
      </c>
      <c r="F433" s="172" t="s">
        <v>598</v>
      </c>
      <c r="H433" s="171" t="s">
        <v>1</v>
      </c>
      <c r="I433" s="173"/>
      <c r="L433" s="169"/>
      <c r="M433" s="174"/>
      <c r="N433" s="175"/>
      <c r="O433" s="175"/>
      <c r="P433" s="175"/>
      <c r="Q433" s="175"/>
      <c r="R433" s="175"/>
      <c r="S433" s="175"/>
      <c r="T433" s="176"/>
      <c r="AT433" s="171" t="s">
        <v>270</v>
      </c>
      <c r="AU433" s="171" t="s">
        <v>87</v>
      </c>
      <c r="AV433" s="13" t="s">
        <v>81</v>
      </c>
      <c r="AW433" s="13" t="s">
        <v>30</v>
      </c>
      <c r="AX433" s="13" t="s">
        <v>74</v>
      </c>
      <c r="AY433" s="171" t="s">
        <v>262</v>
      </c>
    </row>
    <row r="434" spans="2:51" s="14" customFormat="1" ht="11.25">
      <c r="B434" s="177"/>
      <c r="D434" s="170" t="s">
        <v>270</v>
      </c>
      <c r="E434" s="178" t="s">
        <v>1</v>
      </c>
      <c r="F434" s="179" t="s">
        <v>81</v>
      </c>
      <c r="H434" s="180">
        <v>1</v>
      </c>
      <c r="I434" s="181"/>
      <c r="L434" s="177"/>
      <c r="M434" s="182"/>
      <c r="N434" s="183"/>
      <c r="O434" s="183"/>
      <c r="P434" s="183"/>
      <c r="Q434" s="183"/>
      <c r="R434" s="183"/>
      <c r="S434" s="183"/>
      <c r="T434" s="184"/>
      <c r="AT434" s="178" t="s">
        <v>270</v>
      </c>
      <c r="AU434" s="178" t="s">
        <v>87</v>
      </c>
      <c r="AV434" s="14" t="s">
        <v>87</v>
      </c>
      <c r="AW434" s="14" t="s">
        <v>30</v>
      </c>
      <c r="AX434" s="14" t="s">
        <v>74</v>
      </c>
      <c r="AY434" s="178" t="s">
        <v>262</v>
      </c>
    </row>
    <row r="435" spans="2:51" s="13" customFormat="1" ht="11.25">
      <c r="B435" s="169"/>
      <c r="D435" s="170" t="s">
        <v>270</v>
      </c>
      <c r="E435" s="171" t="s">
        <v>1</v>
      </c>
      <c r="F435" s="172" t="s">
        <v>599</v>
      </c>
      <c r="H435" s="171" t="s">
        <v>1</v>
      </c>
      <c r="I435" s="173"/>
      <c r="L435" s="169"/>
      <c r="M435" s="174"/>
      <c r="N435" s="175"/>
      <c r="O435" s="175"/>
      <c r="P435" s="175"/>
      <c r="Q435" s="175"/>
      <c r="R435" s="175"/>
      <c r="S435" s="175"/>
      <c r="T435" s="176"/>
      <c r="AT435" s="171" t="s">
        <v>270</v>
      </c>
      <c r="AU435" s="171" t="s">
        <v>87</v>
      </c>
      <c r="AV435" s="13" t="s">
        <v>81</v>
      </c>
      <c r="AW435" s="13" t="s">
        <v>30</v>
      </c>
      <c r="AX435" s="13" t="s">
        <v>74</v>
      </c>
      <c r="AY435" s="171" t="s">
        <v>262</v>
      </c>
    </row>
    <row r="436" spans="2:51" s="14" customFormat="1" ht="11.25">
      <c r="B436" s="177"/>
      <c r="D436" s="170" t="s">
        <v>270</v>
      </c>
      <c r="E436" s="178" t="s">
        <v>1</v>
      </c>
      <c r="F436" s="179" t="s">
        <v>268</v>
      </c>
      <c r="H436" s="180">
        <v>4</v>
      </c>
      <c r="I436" s="181"/>
      <c r="L436" s="177"/>
      <c r="M436" s="182"/>
      <c r="N436" s="183"/>
      <c r="O436" s="183"/>
      <c r="P436" s="183"/>
      <c r="Q436" s="183"/>
      <c r="R436" s="183"/>
      <c r="S436" s="183"/>
      <c r="T436" s="184"/>
      <c r="AT436" s="178" t="s">
        <v>270</v>
      </c>
      <c r="AU436" s="178" t="s">
        <v>87</v>
      </c>
      <c r="AV436" s="14" t="s">
        <v>87</v>
      </c>
      <c r="AW436" s="14" t="s">
        <v>30</v>
      </c>
      <c r="AX436" s="14" t="s">
        <v>74</v>
      </c>
      <c r="AY436" s="178" t="s">
        <v>262</v>
      </c>
    </row>
    <row r="437" spans="2:51" s="13" customFormat="1" ht="11.25">
      <c r="B437" s="169"/>
      <c r="D437" s="170" t="s">
        <v>270</v>
      </c>
      <c r="E437" s="171" t="s">
        <v>1</v>
      </c>
      <c r="F437" s="172" t="s">
        <v>600</v>
      </c>
      <c r="H437" s="171" t="s">
        <v>1</v>
      </c>
      <c r="I437" s="173"/>
      <c r="L437" s="169"/>
      <c r="M437" s="174"/>
      <c r="N437" s="175"/>
      <c r="O437" s="175"/>
      <c r="P437" s="175"/>
      <c r="Q437" s="175"/>
      <c r="R437" s="175"/>
      <c r="S437" s="175"/>
      <c r="T437" s="176"/>
      <c r="AT437" s="171" t="s">
        <v>270</v>
      </c>
      <c r="AU437" s="171" t="s">
        <v>87</v>
      </c>
      <c r="AV437" s="13" t="s">
        <v>81</v>
      </c>
      <c r="AW437" s="13" t="s">
        <v>30</v>
      </c>
      <c r="AX437" s="13" t="s">
        <v>74</v>
      </c>
      <c r="AY437" s="171" t="s">
        <v>262</v>
      </c>
    </row>
    <row r="438" spans="2:51" s="14" customFormat="1" ht="11.25">
      <c r="B438" s="177"/>
      <c r="D438" s="170" t="s">
        <v>270</v>
      </c>
      <c r="E438" s="178" t="s">
        <v>1</v>
      </c>
      <c r="F438" s="179" t="s">
        <v>268</v>
      </c>
      <c r="H438" s="180">
        <v>4</v>
      </c>
      <c r="I438" s="181"/>
      <c r="L438" s="177"/>
      <c r="M438" s="182"/>
      <c r="N438" s="183"/>
      <c r="O438" s="183"/>
      <c r="P438" s="183"/>
      <c r="Q438" s="183"/>
      <c r="R438" s="183"/>
      <c r="S438" s="183"/>
      <c r="T438" s="184"/>
      <c r="AT438" s="178" t="s">
        <v>270</v>
      </c>
      <c r="AU438" s="178" t="s">
        <v>87</v>
      </c>
      <c r="AV438" s="14" t="s">
        <v>87</v>
      </c>
      <c r="AW438" s="14" t="s">
        <v>30</v>
      </c>
      <c r="AX438" s="14" t="s">
        <v>74</v>
      </c>
      <c r="AY438" s="178" t="s">
        <v>262</v>
      </c>
    </row>
    <row r="439" spans="2:51" s="13" customFormat="1" ht="11.25">
      <c r="B439" s="169"/>
      <c r="D439" s="170" t="s">
        <v>270</v>
      </c>
      <c r="E439" s="171" t="s">
        <v>1</v>
      </c>
      <c r="F439" s="172" t="s">
        <v>601</v>
      </c>
      <c r="H439" s="171" t="s">
        <v>1</v>
      </c>
      <c r="I439" s="173"/>
      <c r="L439" s="169"/>
      <c r="M439" s="174"/>
      <c r="N439" s="175"/>
      <c r="O439" s="175"/>
      <c r="P439" s="175"/>
      <c r="Q439" s="175"/>
      <c r="R439" s="175"/>
      <c r="S439" s="175"/>
      <c r="T439" s="176"/>
      <c r="AT439" s="171" t="s">
        <v>270</v>
      </c>
      <c r="AU439" s="171" t="s">
        <v>87</v>
      </c>
      <c r="AV439" s="13" t="s">
        <v>81</v>
      </c>
      <c r="AW439" s="13" t="s">
        <v>30</v>
      </c>
      <c r="AX439" s="13" t="s">
        <v>74</v>
      </c>
      <c r="AY439" s="171" t="s">
        <v>262</v>
      </c>
    </row>
    <row r="440" spans="2:51" s="14" customFormat="1" ht="11.25">
      <c r="B440" s="177"/>
      <c r="D440" s="170" t="s">
        <v>270</v>
      </c>
      <c r="E440" s="178" t="s">
        <v>1</v>
      </c>
      <c r="F440" s="179" t="s">
        <v>81</v>
      </c>
      <c r="H440" s="180">
        <v>1</v>
      </c>
      <c r="I440" s="181"/>
      <c r="L440" s="177"/>
      <c r="M440" s="182"/>
      <c r="N440" s="183"/>
      <c r="O440" s="183"/>
      <c r="P440" s="183"/>
      <c r="Q440" s="183"/>
      <c r="R440" s="183"/>
      <c r="S440" s="183"/>
      <c r="T440" s="184"/>
      <c r="AT440" s="178" t="s">
        <v>270</v>
      </c>
      <c r="AU440" s="178" t="s">
        <v>87</v>
      </c>
      <c r="AV440" s="14" t="s">
        <v>87</v>
      </c>
      <c r="AW440" s="14" t="s">
        <v>30</v>
      </c>
      <c r="AX440" s="14" t="s">
        <v>74</v>
      </c>
      <c r="AY440" s="178" t="s">
        <v>262</v>
      </c>
    </row>
    <row r="441" spans="2:51" s="16" customFormat="1" ht="11.25">
      <c r="B441" s="193"/>
      <c r="D441" s="170" t="s">
        <v>270</v>
      </c>
      <c r="E441" s="194" t="s">
        <v>1</v>
      </c>
      <c r="F441" s="195" t="s">
        <v>395</v>
      </c>
      <c r="H441" s="196">
        <v>13</v>
      </c>
      <c r="I441" s="197"/>
      <c r="L441" s="193"/>
      <c r="M441" s="198"/>
      <c r="N441" s="199"/>
      <c r="O441" s="199"/>
      <c r="P441" s="199"/>
      <c r="Q441" s="199"/>
      <c r="R441" s="199"/>
      <c r="S441" s="199"/>
      <c r="T441" s="200"/>
      <c r="AT441" s="194" t="s">
        <v>270</v>
      </c>
      <c r="AU441" s="194" t="s">
        <v>87</v>
      </c>
      <c r="AV441" s="16" t="s">
        <v>279</v>
      </c>
      <c r="AW441" s="16" t="s">
        <v>30</v>
      </c>
      <c r="AX441" s="16" t="s">
        <v>74</v>
      </c>
      <c r="AY441" s="194" t="s">
        <v>262</v>
      </c>
    </row>
    <row r="442" spans="2:51" s="13" customFormat="1" ht="11.25">
      <c r="B442" s="169"/>
      <c r="D442" s="170" t="s">
        <v>270</v>
      </c>
      <c r="E442" s="171" t="s">
        <v>1</v>
      </c>
      <c r="F442" s="172" t="s">
        <v>585</v>
      </c>
      <c r="H442" s="171" t="s">
        <v>1</v>
      </c>
      <c r="I442" s="173"/>
      <c r="L442" s="169"/>
      <c r="M442" s="174"/>
      <c r="N442" s="175"/>
      <c r="O442" s="175"/>
      <c r="P442" s="175"/>
      <c r="Q442" s="175"/>
      <c r="R442" s="175"/>
      <c r="S442" s="175"/>
      <c r="T442" s="176"/>
      <c r="AT442" s="171" t="s">
        <v>270</v>
      </c>
      <c r="AU442" s="171" t="s">
        <v>87</v>
      </c>
      <c r="AV442" s="13" t="s">
        <v>81</v>
      </c>
      <c r="AW442" s="13" t="s">
        <v>30</v>
      </c>
      <c r="AX442" s="13" t="s">
        <v>74</v>
      </c>
      <c r="AY442" s="171" t="s">
        <v>262</v>
      </c>
    </row>
    <row r="443" spans="2:51" s="13" customFormat="1" ht="11.25">
      <c r="B443" s="169"/>
      <c r="D443" s="170" t="s">
        <v>270</v>
      </c>
      <c r="E443" s="171" t="s">
        <v>1</v>
      </c>
      <c r="F443" s="172" t="s">
        <v>602</v>
      </c>
      <c r="H443" s="171" t="s">
        <v>1</v>
      </c>
      <c r="I443" s="173"/>
      <c r="L443" s="169"/>
      <c r="M443" s="174"/>
      <c r="N443" s="175"/>
      <c r="O443" s="175"/>
      <c r="P443" s="175"/>
      <c r="Q443" s="175"/>
      <c r="R443" s="175"/>
      <c r="S443" s="175"/>
      <c r="T443" s="176"/>
      <c r="AT443" s="171" t="s">
        <v>270</v>
      </c>
      <c r="AU443" s="171" t="s">
        <v>87</v>
      </c>
      <c r="AV443" s="13" t="s">
        <v>81</v>
      </c>
      <c r="AW443" s="13" t="s">
        <v>30</v>
      </c>
      <c r="AX443" s="13" t="s">
        <v>74</v>
      </c>
      <c r="AY443" s="171" t="s">
        <v>262</v>
      </c>
    </row>
    <row r="444" spans="2:51" s="14" customFormat="1" ht="11.25">
      <c r="B444" s="177"/>
      <c r="D444" s="170" t="s">
        <v>270</v>
      </c>
      <c r="E444" s="178" t="s">
        <v>1</v>
      </c>
      <c r="F444" s="179" t="s">
        <v>81</v>
      </c>
      <c r="H444" s="180">
        <v>1</v>
      </c>
      <c r="I444" s="181"/>
      <c r="L444" s="177"/>
      <c r="M444" s="182"/>
      <c r="N444" s="183"/>
      <c r="O444" s="183"/>
      <c r="P444" s="183"/>
      <c r="Q444" s="183"/>
      <c r="R444" s="183"/>
      <c r="S444" s="183"/>
      <c r="T444" s="184"/>
      <c r="AT444" s="178" t="s">
        <v>270</v>
      </c>
      <c r="AU444" s="178" t="s">
        <v>87</v>
      </c>
      <c r="AV444" s="14" t="s">
        <v>87</v>
      </c>
      <c r="AW444" s="14" t="s">
        <v>30</v>
      </c>
      <c r="AX444" s="14" t="s">
        <v>74</v>
      </c>
      <c r="AY444" s="178" t="s">
        <v>262</v>
      </c>
    </row>
    <row r="445" spans="2:51" s="13" customFormat="1" ht="11.25">
      <c r="B445" s="169"/>
      <c r="D445" s="170" t="s">
        <v>270</v>
      </c>
      <c r="E445" s="171" t="s">
        <v>1</v>
      </c>
      <c r="F445" s="172" t="s">
        <v>603</v>
      </c>
      <c r="H445" s="171" t="s">
        <v>1</v>
      </c>
      <c r="I445" s="173"/>
      <c r="L445" s="169"/>
      <c r="M445" s="174"/>
      <c r="N445" s="175"/>
      <c r="O445" s="175"/>
      <c r="P445" s="175"/>
      <c r="Q445" s="175"/>
      <c r="R445" s="175"/>
      <c r="S445" s="175"/>
      <c r="T445" s="176"/>
      <c r="AT445" s="171" t="s">
        <v>270</v>
      </c>
      <c r="AU445" s="171" t="s">
        <v>87</v>
      </c>
      <c r="AV445" s="13" t="s">
        <v>81</v>
      </c>
      <c r="AW445" s="13" t="s">
        <v>30</v>
      </c>
      <c r="AX445" s="13" t="s">
        <v>74</v>
      </c>
      <c r="AY445" s="171" t="s">
        <v>262</v>
      </c>
    </row>
    <row r="446" spans="2:51" s="14" customFormat="1" ht="11.25">
      <c r="B446" s="177"/>
      <c r="D446" s="170" t="s">
        <v>270</v>
      </c>
      <c r="E446" s="178" t="s">
        <v>1</v>
      </c>
      <c r="F446" s="179" t="s">
        <v>81</v>
      </c>
      <c r="H446" s="180">
        <v>1</v>
      </c>
      <c r="I446" s="181"/>
      <c r="L446" s="177"/>
      <c r="M446" s="182"/>
      <c r="N446" s="183"/>
      <c r="O446" s="183"/>
      <c r="P446" s="183"/>
      <c r="Q446" s="183"/>
      <c r="R446" s="183"/>
      <c r="S446" s="183"/>
      <c r="T446" s="184"/>
      <c r="AT446" s="178" t="s">
        <v>270</v>
      </c>
      <c r="AU446" s="178" t="s">
        <v>87</v>
      </c>
      <c r="AV446" s="14" t="s">
        <v>87</v>
      </c>
      <c r="AW446" s="14" t="s">
        <v>30</v>
      </c>
      <c r="AX446" s="14" t="s">
        <v>74</v>
      </c>
      <c r="AY446" s="178" t="s">
        <v>262</v>
      </c>
    </row>
    <row r="447" spans="2:51" s="16" customFormat="1" ht="11.25">
      <c r="B447" s="193"/>
      <c r="D447" s="170" t="s">
        <v>270</v>
      </c>
      <c r="E447" s="194" t="s">
        <v>1</v>
      </c>
      <c r="F447" s="195" t="s">
        <v>395</v>
      </c>
      <c r="H447" s="196">
        <v>2</v>
      </c>
      <c r="I447" s="197"/>
      <c r="L447" s="193"/>
      <c r="M447" s="198"/>
      <c r="N447" s="199"/>
      <c r="O447" s="199"/>
      <c r="P447" s="199"/>
      <c r="Q447" s="199"/>
      <c r="R447" s="199"/>
      <c r="S447" s="199"/>
      <c r="T447" s="200"/>
      <c r="AT447" s="194" t="s">
        <v>270</v>
      </c>
      <c r="AU447" s="194" t="s">
        <v>87</v>
      </c>
      <c r="AV447" s="16" t="s">
        <v>279</v>
      </c>
      <c r="AW447" s="16" t="s">
        <v>30</v>
      </c>
      <c r="AX447" s="16" t="s">
        <v>74</v>
      </c>
      <c r="AY447" s="194" t="s">
        <v>262</v>
      </c>
    </row>
    <row r="448" spans="2:51" s="13" customFormat="1" ht="11.25">
      <c r="B448" s="169"/>
      <c r="D448" s="170" t="s">
        <v>270</v>
      </c>
      <c r="E448" s="171" t="s">
        <v>1</v>
      </c>
      <c r="F448" s="172" t="s">
        <v>604</v>
      </c>
      <c r="H448" s="171" t="s">
        <v>1</v>
      </c>
      <c r="I448" s="173"/>
      <c r="L448" s="169"/>
      <c r="M448" s="174"/>
      <c r="N448" s="175"/>
      <c r="O448" s="175"/>
      <c r="P448" s="175"/>
      <c r="Q448" s="175"/>
      <c r="R448" s="175"/>
      <c r="S448" s="175"/>
      <c r="T448" s="176"/>
      <c r="AT448" s="171" t="s">
        <v>270</v>
      </c>
      <c r="AU448" s="171" t="s">
        <v>87</v>
      </c>
      <c r="AV448" s="13" t="s">
        <v>81</v>
      </c>
      <c r="AW448" s="13" t="s">
        <v>30</v>
      </c>
      <c r="AX448" s="13" t="s">
        <v>74</v>
      </c>
      <c r="AY448" s="171" t="s">
        <v>262</v>
      </c>
    </row>
    <row r="449" spans="1:65" s="13" customFormat="1" ht="11.25">
      <c r="B449" s="169"/>
      <c r="D449" s="170" t="s">
        <v>270</v>
      </c>
      <c r="E449" s="171" t="s">
        <v>1</v>
      </c>
      <c r="F449" s="172" t="s">
        <v>598</v>
      </c>
      <c r="H449" s="171" t="s">
        <v>1</v>
      </c>
      <c r="I449" s="173"/>
      <c r="L449" s="169"/>
      <c r="M449" s="174"/>
      <c r="N449" s="175"/>
      <c r="O449" s="175"/>
      <c r="P449" s="175"/>
      <c r="Q449" s="175"/>
      <c r="R449" s="175"/>
      <c r="S449" s="175"/>
      <c r="T449" s="176"/>
      <c r="AT449" s="171" t="s">
        <v>270</v>
      </c>
      <c r="AU449" s="171" t="s">
        <v>87</v>
      </c>
      <c r="AV449" s="13" t="s">
        <v>81</v>
      </c>
      <c r="AW449" s="13" t="s">
        <v>30</v>
      </c>
      <c r="AX449" s="13" t="s">
        <v>74</v>
      </c>
      <c r="AY449" s="171" t="s">
        <v>262</v>
      </c>
    </row>
    <row r="450" spans="1:65" s="14" customFormat="1" ht="11.25">
      <c r="B450" s="177"/>
      <c r="D450" s="170" t="s">
        <v>270</v>
      </c>
      <c r="E450" s="178" t="s">
        <v>1</v>
      </c>
      <c r="F450" s="179" t="s">
        <v>81</v>
      </c>
      <c r="H450" s="180">
        <v>1</v>
      </c>
      <c r="I450" s="181"/>
      <c r="L450" s="177"/>
      <c r="M450" s="182"/>
      <c r="N450" s="183"/>
      <c r="O450" s="183"/>
      <c r="P450" s="183"/>
      <c r="Q450" s="183"/>
      <c r="R450" s="183"/>
      <c r="S450" s="183"/>
      <c r="T450" s="184"/>
      <c r="AT450" s="178" t="s">
        <v>270</v>
      </c>
      <c r="AU450" s="178" t="s">
        <v>87</v>
      </c>
      <c r="AV450" s="14" t="s">
        <v>87</v>
      </c>
      <c r="AW450" s="14" t="s">
        <v>30</v>
      </c>
      <c r="AX450" s="14" t="s">
        <v>74</v>
      </c>
      <c r="AY450" s="178" t="s">
        <v>262</v>
      </c>
    </row>
    <row r="451" spans="1:65" s="13" customFormat="1" ht="11.25">
      <c r="B451" s="169"/>
      <c r="D451" s="170" t="s">
        <v>270</v>
      </c>
      <c r="E451" s="171" t="s">
        <v>1</v>
      </c>
      <c r="F451" s="172" t="s">
        <v>605</v>
      </c>
      <c r="H451" s="171" t="s">
        <v>1</v>
      </c>
      <c r="I451" s="173"/>
      <c r="L451" s="169"/>
      <c r="M451" s="174"/>
      <c r="N451" s="175"/>
      <c r="O451" s="175"/>
      <c r="P451" s="175"/>
      <c r="Q451" s="175"/>
      <c r="R451" s="175"/>
      <c r="S451" s="175"/>
      <c r="T451" s="176"/>
      <c r="AT451" s="171" t="s">
        <v>270</v>
      </c>
      <c r="AU451" s="171" t="s">
        <v>87</v>
      </c>
      <c r="AV451" s="13" t="s">
        <v>81</v>
      </c>
      <c r="AW451" s="13" t="s">
        <v>30</v>
      </c>
      <c r="AX451" s="13" t="s">
        <v>74</v>
      </c>
      <c r="AY451" s="171" t="s">
        <v>262</v>
      </c>
    </row>
    <row r="452" spans="1:65" s="14" customFormat="1" ht="11.25">
      <c r="B452" s="177"/>
      <c r="D452" s="170" t="s">
        <v>270</v>
      </c>
      <c r="E452" s="178" t="s">
        <v>1</v>
      </c>
      <c r="F452" s="179" t="s">
        <v>268</v>
      </c>
      <c r="H452" s="180">
        <v>4</v>
      </c>
      <c r="I452" s="181"/>
      <c r="L452" s="177"/>
      <c r="M452" s="182"/>
      <c r="N452" s="183"/>
      <c r="O452" s="183"/>
      <c r="P452" s="183"/>
      <c r="Q452" s="183"/>
      <c r="R452" s="183"/>
      <c r="S452" s="183"/>
      <c r="T452" s="184"/>
      <c r="AT452" s="178" t="s">
        <v>270</v>
      </c>
      <c r="AU452" s="178" t="s">
        <v>87</v>
      </c>
      <c r="AV452" s="14" t="s">
        <v>87</v>
      </c>
      <c r="AW452" s="14" t="s">
        <v>30</v>
      </c>
      <c r="AX452" s="14" t="s">
        <v>74</v>
      </c>
      <c r="AY452" s="178" t="s">
        <v>262</v>
      </c>
    </row>
    <row r="453" spans="1:65" s="13" customFormat="1" ht="11.25">
      <c r="B453" s="169"/>
      <c r="D453" s="170" t="s">
        <v>270</v>
      </c>
      <c r="E453" s="171" t="s">
        <v>1</v>
      </c>
      <c r="F453" s="172" t="s">
        <v>606</v>
      </c>
      <c r="H453" s="171" t="s">
        <v>1</v>
      </c>
      <c r="I453" s="173"/>
      <c r="L453" s="169"/>
      <c r="M453" s="174"/>
      <c r="N453" s="175"/>
      <c r="O453" s="175"/>
      <c r="P453" s="175"/>
      <c r="Q453" s="175"/>
      <c r="R453" s="175"/>
      <c r="S453" s="175"/>
      <c r="T453" s="176"/>
      <c r="AT453" s="171" t="s">
        <v>270</v>
      </c>
      <c r="AU453" s="171" t="s">
        <v>87</v>
      </c>
      <c r="AV453" s="13" t="s">
        <v>81</v>
      </c>
      <c r="AW453" s="13" t="s">
        <v>30</v>
      </c>
      <c r="AX453" s="13" t="s">
        <v>74</v>
      </c>
      <c r="AY453" s="171" t="s">
        <v>262</v>
      </c>
    </row>
    <row r="454" spans="1:65" s="14" customFormat="1" ht="11.25">
      <c r="B454" s="177"/>
      <c r="D454" s="170" t="s">
        <v>270</v>
      </c>
      <c r="E454" s="178" t="s">
        <v>1</v>
      </c>
      <c r="F454" s="179" t="s">
        <v>81</v>
      </c>
      <c r="H454" s="180">
        <v>1</v>
      </c>
      <c r="I454" s="181"/>
      <c r="L454" s="177"/>
      <c r="M454" s="182"/>
      <c r="N454" s="183"/>
      <c r="O454" s="183"/>
      <c r="P454" s="183"/>
      <c r="Q454" s="183"/>
      <c r="R454" s="183"/>
      <c r="S454" s="183"/>
      <c r="T454" s="184"/>
      <c r="AT454" s="178" t="s">
        <v>270</v>
      </c>
      <c r="AU454" s="178" t="s">
        <v>87</v>
      </c>
      <c r="AV454" s="14" t="s">
        <v>87</v>
      </c>
      <c r="AW454" s="14" t="s">
        <v>30</v>
      </c>
      <c r="AX454" s="14" t="s">
        <v>74</v>
      </c>
      <c r="AY454" s="178" t="s">
        <v>262</v>
      </c>
    </row>
    <row r="455" spans="1:65" s="16" customFormat="1" ht="11.25">
      <c r="B455" s="193"/>
      <c r="D455" s="170" t="s">
        <v>270</v>
      </c>
      <c r="E455" s="194" t="s">
        <v>1</v>
      </c>
      <c r="F455" s="195" t="s">
        <v>395</v>
      </c>
      <c r="H455" s="196">
        <v>6</v>
      </c>
      <c r="I455" s="197"/>
      <c r="L455" s="193"/>
      <c r="M455" s="198"/>
      <c r="N455" s="199"/>
      <c r="O455" s="199"/>
      <c r="P455" s="199"/>
      <c r="Q455" s="199"/>
      <c r="R455" s="199"/>
      <c r="S455" s="199"/>
      <c r="T455" s="200"/>
      <c r="AT455" s="194" t="s">
        <v>270</v>
      </c>
      <c r="AU455" s="194" t="s">
        <v>87</v>
      </c>
      <c r="AV455" s="16" t="s">
        <v>279</v>
      </c>
      <c r="AW455" s="16" t="s">
        <v>30</v>
      </c>
      <c r="AX455" s="16" t="s">
        <v>74</v>
      </c>
      <c r="AY455" s="194" t="s">
        <v>262</v>
      </c>
    </row>
    <row r="456" spans="1:65" s="15" customFormat="1" ht="11.25">
      <c r="B456" s="185"/>
      <c r="D456" s="170" t="s">
        <v>270</v>
      </c>
      <c r="E456" s="186" t="s">
        <v>1</v>
      </c>
      <c r="F456" s="187" t="s">
        <v>273</v>
      </c>
      <c r="H456" s="188">
        <v>22</v>
      </c>
      <c r="I456" s="189"/>
      <c r="L456" s="185"/>
      <c r="M456" s="190"/>
      <c r="N456" s="191"/>
      <c r="O456" s="191"/>
      <c r="P456" s="191"/>
      <c r="Q456" s="191"/>
      <c r="R456" s="191"/>
      <c r="S456" s="191"/>
      <c r="T456" s="192"/>
      <c r="AT456" s="186" t="s">
        <v>270</v>
      </c>
      <c r="AU456" s="186" t="s">
        <v>87</v>
      </c>
      <c r="AV456" s="15" t="s">
        <v>268</v>
      </c>
      <c r="AW456" s="15" t="s">
        <v>30</v>
      </c>
      <c r="AX456" s="15" t="s">
        <v>81</v>
      </c>
      <c r="AY456" s="186" t="s">
        <v>262</v>
      </c>
    </row>
    <row r="457" spans="1:65" s="2" customFormat="1" ht="24.2" customHeight="1">
      <c r="A457" s="33"/>
      <c r="B457" s="154"/>
      <c r="C457" s="155" t="s">
        <v>607</v>
      </c>
      <c r="D457" s="155" t="s">
        <v>264</v>
      </c>
      <c r="E457" s="156" t="s">
        <v>608</v>
      </c>
      <c r="F457" s="157" t="s">
        <v>609</v>
      </c>
      <c r="G457" s="158" t="s">
        <v>579</v>
      </c>
      <c r="H457" s="159">
        <v>3</v>
      </c>
      <c r="I457" s="160"/>
      <c r="J457" s="161">
        <f>ROUND(I457*H457,2)</f>
        <v>0</v>
      </c>
      <c r="K457" s="162"/>
      <c r="L457" s="34"/>
      <c r="M457" s="163" t="s">
        <v>1</v>
      </c>
      <c r="N457" s="164" t="s">
        <v>40</v>
      </c>
      <c r="O457" s="62"/>
      <c r="P457" s="165">
        <f>O457*H457</f>
        <v>0</v>
      </c>
      <c r="Q457" s="165">
        <v>4.0550000000000003E-2</v>
      </c>
      <c r="R457" s="165">
        <f>Q457*H457</f>
        <v>0.12165000000000001</v>
      </c>
      <c r="S457" s="165">
        <v>0</v>
      </c>
      <c r="T457" s="166">
        <f>S457*H457</f>
        <v>0</v>
      </c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R457" s="167" t="s">
        <v>268</v>
      </c>
      <c r="AT457" s="167" t="s">
        <v>264</v>
      </c>
      <c r="AU457" s="167" t="s">
        <v>87</v>
      </c>
      <c r="AY457" s="18" t="s">
        <v>262</v>
      </c>
      <c r="BE457" s="168">
        <f>IF(N457="základná",J457,0)</f>
        <v>0</v>
      </c>
      <c r="BF457" s="168">
        <f>IF(N457="znížená",J457,0)</f>
        <v>0</v>
      </c>
      <c r="BG457" s="168">
        <f>IF(N457="zákl. prenesená",J457,0)</f>
        <v>0</v>
      </c>
      <c r="BH457" s="168">
        <f>IF(N457="zníž. prenesená",J457,0)</f>
        <v>0</v>
      </c>
      <c r="BI457" s="168">
        <f>IF(N457="nulová",J457,0)</f>
        <v>0</v>
      </c>
      <c r="BJ457" s="18" t="s">
        <v>87</v>
      </c>
      <c r="BK457" s="168">
        <f>ROUND(I457*H457,2)</f>
        <v>0</v>
      </c>
      <c r="BL457" s="18" t="s">
        <v>268</v>
      </c>
      <c r="BM457" s="167" t="s">
        <v>610</v>
      </c>
    </row>
    <row r="458" spans="1:65" s="13" customFormat="1" ht="11.25">
      <c r="B458" s="169"/>
      <c r="D458" s="170" t="s">
        <v>270</v>
      </c>
      <c r="E458" s="171" t="s">
        <v>1</v>
      </c>
      <c r="F458" s="172" t="s">
        <v>588</v>
      </c>
      <c r="H458" s="171" t="s">
        <v>1</v>
      </c>
      <c r="I458" s="173"/>
      <c r="L458" s="169"/>
      <c r="M458" s="174"/>
      <c r="N458" s="175"/>
      <c r="O458" s="175"/>
      <c r="P458" s="175"/>
      <c r="Q458" s="175"/>
      <c r="R458" s="175"/>
      <c r="S458" s="175"/>
      <c r="T458" s="176"/>
      <c r="AT458" s="171" t="s">
        <v>270</v>
      </c>
      <c r="AU458" s="171" t="s">
        <v>87</v>
      </c>
      <c r="AV458" s="13" t="s">
        <v>81</v>
      </c>
      <c r="AW458" s="13" t="s">
        <v>30</v>
      </c>
      <c r="AX458" s="13" t="s">
        <v>74</v>
      </c>
      <c r="AY458" s="171" t="s">
        <v>262</v>
      </c>
    </row>
    <row r="459" spans="1:65" s="13" customFormat="1" ht="11.25">
      <c r="B459" s="169"/>
      <c r="D459" s="170" t="s">
        <v>270</v>
      </c>
      <c r="E459" s="171" t="s">
        <v>1</v>
      </c>
      <c r="F459" s="172" t="s">
        <v>611</v>
      </c>
      <c r="H459" s="171" t="s">
        <v>1</v>
      </c>
      <c r="I459" s="173"/>
      <c r="L459" s="169"/>
      <c r="M459" s="174"/>
      <c r="N459" s="175"/>
      <c r="O459" s="175"/>
      <c r="P459" s="175"/>
      <c r="Q459" s="175"/>
      <c r="R459" s="175"/>
      <c r="S459" s="175"/>
      <c r="T459" s="176"/>
      <c r="AT459" s="171" t="s">
        <v>270</v>
      </c>
      <c r="AU459" s="171" t="s">
        <v>87</v>
      </c>
      <c r="AV459" s="13" t="s">
        <v>81</v>
      </c>
      <c r="AW459" s="13" t="s">
        <v>30</v>
      </c>
      <c r="AX459" s="13" t="s">
        <v>74</v>
      </c>
      <c r="AY459" s="171" t="s">
        <v>262</v>
      </c>
    </row>
    <row r="460" spans="1:65" s="14" customFormat="1" ht="11.25">
      <c r="B460" s="177"/>
      <c r="D460" s="170" t="s">
        <v>270</v>
      </c>
      <c r="E460" s="178" t="s">
        <v>1</v>
      </c>
      <c r="F460" s="179" t="s">
        <v>87</v>
      </c>
      <c r="H460" s="180">
        <v>2</v>
      </c>
      <c r="I460" s="181"/>
      <c r="L460" s="177"/>
      <c r="M460" s="182"/>
      <c r="N460" s="183"/>
      <c r="O460" s="183"/>
      <c r="P460" s="183"/>
      <c r="Q460" s="183"/>
      <c r="R460" s="183"/>
      <c r="S460" s="183"/>
      <c r="T460" s="184"/>
      <c r="AT460" s="178" t="s">
        <v>270</v>
      </c>
      <c r="AU460" s="178" t="s">
        <v>87</v>
      </c>
      <c r="AV460" s="14" t="s">
        <v>87</v>
      </c>
      <c r="AW460" s="14" t="s">
        <v>30</v>
      </c>
      <c r="AX460" s="14" t="s">
        <v>74</v>
      </c>
      <c r="AY460" s="178" t="s">
        <v>262</v>
      </c>
    </row>
    <row r="461" spans="1:65" s="13" customFormat="1" ht="11.25">
      <c r="B461" s="169"/>
      <c r="D461" s="170" t="s">
        <v>270</v>
      </c>
      <c r="E461" s="171" t="s">
        <v>1</v>
      </c>
      <c r="F461" s="172" t="s">
        <v>612</v>
      </c>
      <c r="H461" s="171" t="s">
        <v>1</v>
      </c>
      <c r="I461" s="173"/>
      <c r="L461" s="169"/>
      <c r="M461" s="174"/>
      <c r="N461" s="175"/>
      <c r="O461" s="175"/>
      <c r="P461" s="175"/>
      <c r="Q461" s="175"/>
      <c r="R461" s="175"/>
      <c r="S461" s="175"/>
      <c r="T461" s="176"/>
      <c r="AT461" s="171" t="s">
        <v>270</v>
      </c>
      <c r="AU461" s="171" t="s">
        <v>87</v>
      </c>
      <c r="AV461" s="13" t="s">
        <v>81</v>
      </c>
      <c r="AW461" s="13" t="s">
        <v>30</v>
      </c>
      <c r="AX461" s="13" t="s">
        <v>74</v>
      </c>
      <c r="AY461" s="171" t="s">
        <v>262</v>
      </c>
    </row>
    <row r="462" spans="1:65" s="14" customFormat="1" ht="11.25">
      <c r="B462" s="177"/>
      <c r="D462" s="170" t="s">
        <v>270</v>
      </c>
      <c r="E462" s="178" t="s">
        <v>1</v>
      </c>
      <c r="F462" s="179" t="s">
        <v>81</v>
      </c>
      <c r="H462" s="180">
        <v>1</v>
      </c>
      <c r="I462" s="181"/>
      <c r="L462" s="177"/>
      <c r="M462" s="182"/>
      <c r="N462" s="183"/>
      <c r="O462" s="183"/>
      <c r="P462" s="183"/>
      <c r="Q462" s="183"/>
      <c r="R462" s="183"/>
      <c r="S462" s="183"/>
      <c r="T462" s="184"/>
      <c r="AT462" s="178" t="s">
        <v>270</v>
      </c>
      <c r="AU462" s="178" t="s">
        <v>87</v>
      </c>
      <c r="AV462" s="14" t="s">
        <v>87</v>
      </c>
      <c r="AW462" s="14" t="s">
        <v>30</v>
      </c>
      <c r="AX462" s="14" t="s">
        <v>74</v>
      </c>
      <c r="AY462" s="178" t="s">
        <v>262</v>
      </c>
    </row>
    <row r="463" spans="1:65" s="15" customFormat="1" ht="11.25">
      <c r="B463" s="185"/>
      <c r="D463" s="170" t="s">
        <v>270</v>
      </c>
      <c r="E463" s="186" t="s">
        <v>1</v>
      </c>
      <c r="F463" s="187" t="s">
        <v>273</v>
      </c>
      <c r="H463" s="188">
        <v>3</v>
      </c>
      <c r="I463" s="189"/>
      <c r="L463" s="185"/>
      <c r="M463" s="190"/>
      <c r="N463" s="191"/>
      <c r="O463" s="191"/>
      <c r="P463" s="191"/>
      <c r="Q463" s="191"/>
      <c r="R463" s="191"/>
      <c r="S463" s="191"/>
      <c r="T463" s="192"/>
      <c r="AT463" s="186" t="s">
        <v>270</v>
      </c>
      <c r="AU463" s="186" t="s">
        <v>87</v>
      </c>
      <c r="AV463" s="15" t="s">
        <v>268</v>
      </c>
      <c r="AW463" s="15" t="s">
        <v>30</v>
      </c>
      <c r="AX463" s="15" t="s">
        <v>81</v>
      </c>
      <c r="AY463" s="186" t="s">
        <v>262</v>
      </c>
    </row>
    <row r="464" spans="1:65" s="2" customFormat="1" ht="24.2" customHeight="1">
      <c r="A464" s="33"/>
      <c r="B464" s="154"/>
      <c r="C464" s="155" t="s">
        <v>613</v>
      </c>
      <c r="D464" s="155" t="s">
        <v>264</v>
      </c>
      <c r="E464" s="156" t="s">
        <v>614</v>
      </c>
      <c r="F464" s="157" t="s">
        <v>615</v>
      </c>
      <c r="G464" s="158" t="s">
        <v>579</v>
      </c>
      <c r="H464" s="159">
        <v>2</v>
      </c>
      <c r="I464" s="160"/>
      <c r="J464" s="161">
        <f>ROUND(I464*H464,2)</f>
        <v>0</v>
      </c>
      <c r="K464" s="162"/>
      <c r="L464" s="34"/>
      <c r="M464" s="163" t="s">
        <v>1</v>
      </c>
      <c r="N464" s="164" t="s">
        <v>40</v>
      </c>
      <c r="O464" s="62"/>
      <c r="P464" s="165">
        <f>O464*H464</f>
        <v>0</v>
      </c>
      <c r="Q464" s="165">
        <v>7.0629999999999998E-2</v>
      </c>
      <c r="R464" s="165">
        <f>Q464*H464</f>
        <v>0.14126</v>
      </c>
      <c r="S464" s="165">
        <v>0</v>
      </c>
      <c r="T464" s="166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167" t="s">
        <v>268</v>
      </c>
      <c r="AT464" s="167" t="s">
        <v>264</v>
      </c>
      <c r="AU464" s="167" t="s">
        <v>87</v>
      </c>
      <c r="AY464" s="18" t="s">
        <v>262</v>
      </c>
      <c r="BE464" s="168">
        <f>IF(N464="základná",J464,0)</f>
        <v>0</v>
      </c>
      <c r="BF464" s="168">
        <f>IF(N464="znížená",J464,0)</f>
        <v>0</v>
      </c>
      <c r="BG464" s="168">
        <f>IF(N464="zákl. prenesená",J464,0)</f>
        <v>0</v>
      </c>
      <c r="BH464" s="168">
        <f>IF(N464="zníž. prenesená",J464,0)</f>
        <v>0</v>
      </c>
      <c r="BI464" s="168">
        <f>IF(N464="nulová",J464,0)</f>
        <v>0</v>
      </c>
      <c r="BJ464" s="18" t="s">
        <v>87</v>
      </c>
      <c r="BK464" s="168">
        <f>ROUND(I464*H464,2)</f>
        <v>0</v>
      </c>
      <c r="BL464" s="18" t="s">
        <v>268</v>
      </c>
      <c r="BM464" s="167" t="s">
        <v>616</v>
      </c>
    </row>
    <row r="465" spans="1:65" s="13" customFormat="1" ht="11.25">
      <c r="B465" s="169"/>
      <c r="D465" s="170" t="s">
        <v>270</v>
      </c>
      <c r="E465" s="171" t="s">
        <v>1</v>
      </c>
      <c r="F465" s="172" t="s">
        <v>617</v>
      </c>
      <c r="H465" s="171" t="s">
        <v>1</v>
      </c>
      <c r="I465" s="173"/>
      <c r="L465" s="169"/>
      <c r="M465" s="174"/>
      <c r="N465" s="175"/>
      <c r="O465" s="175"/>
      <c r="P465" s="175"/>
      <c r="Q465" s="175"/>
      <c r="R465" s="175"/>
      <c r="S465" s="175"/>
      <c r="T465" s="176"/>
      <c r="AT465" s="171" t="s">
        <v>270</v>
      </c>
      <c r="AU465" s="171" t="s">
        <v>87</v>
      </c>
      <c r="AV465" s="13" t="s">
        <v>81</v>
      </c>
      <c r="AW465" s="13" t="s">
        <v>30</v>
      </c>
      <c r="AX465" s="13" t="s">
        <v>74</v>
      </c>
      <c r="AY465" s="171" t="s">
        <v>262</v>
      </c>
    </row>
    <row r="466" spans="1:65" s="14" customFormat="1" ht="11.25">
      <c r="B466" s="177"/>
      <c r="D466" s="170" t="s">
        <v>270</v>
      </c>
      <c r="E466" s="178" t="s">
        <v>1</v>
      </c>
      <c r="F466" s="179" t="s">
        <v>87</v>
      </c>
      <c r="H466" s="180">
        <v>2</v>
      </c>
      <c r="I466" s="181"/>
      <c r="L466" s="177"/>
      <c r="M466" s="182"/>
      <c r="N466" s="183"/>
      <c r="O466" s="183"/>
      <c r="P466" s="183"/>
      <c r="Q466" s="183"/>
      <c r="R466" s="183"/>
      <c r="S466" s="183"/>
      <c r="T466" s="184"/>
      <c r="AT466" s="178" t="s">
        <v>270</v>
      </c>
      <c r="AU466" s="178" t="s">
        <v>87</v>
      </c>
      <c r="AV466" s="14" t="s">
        <v>87</v>
      </c>
      <c r="AW466" s="14" t="s">
        <v>30</v>
      </c>
      <c r="AX466" s="14" t="s">
        <v>74</v>
      </c>
      <c r="AY466" s="178" t="s">
        <v>262</v>
      </c>
    </row>
    <row r="467" spans="1:65" s="16" customFormat="1" ht="11.25">
      <c r="B467" s="193"/>
      <c r="D467" s="170" t="s">
        <v>270</v>
      </c>
      <c r="E467" s="194" t="s">
        <v>1</v>
      </c>
      <c r="F467" s="195" t="s">
        <v>395</v>
      </c>
      <c r="H467" s="196">
        <v>2</v>
      </c>
      <c r="I467" s="197"/>
      <c r="L467" s="193"/>
      <c r="M467" s="198"/>
      <c r="N467" s="199"/>
      <c r="O467" s="199"/>
      <c r="P467" s="199"/>
      <c r="Q467" s="199"/>
      <c r="R467" s="199"/>
      <c r="S467" s="199"/>
      <c r="T467" s="200"/>
      <c r="AT467" s="194" t="s">
        <v>270</v>
      </c>
      <c r="AU467" s="194" t="s">
        <v>87</v>
      </c>
      <c r="AV467" s="16" t="s">
        <v>279</v>
      </c>
      <c r="AW467" s="16" t="s">
        <v>30</v>
      </c>
      <c r="AX467" s="16" t="s">
        <v>74</v>
      </c>
      <c r="AY467" s="194" t="s">
        <v>262</v>
      </c>
    </row>
    <row r="468" spans="1:65" s="15" customFormat="1" ht="11.25">
      <c r="B468" s="185"/>
      <c r="D468" s="170" t="s">
        <v>270</v>
      </c>
      <c r="E468" s="186" t="s">
        <v>1</v>
      </c>
      <c r="F468" s="187" t="s">
        <v>273</v>
      </c>
      <c r="H468" s="188">
        <v>2</v>
      </c>
      <c r="I468" s="189"/>
      <c r="L468" s="185"/>
      <c r="M468" s="190"/>
      <c r="N468" s="191"/>
      <c r="O468" s="191"/>
      <c r="P468" s="191"/>
      <c r="Q468" s="191"/>
      <c r="R468" s="191"/>
      <c r="S468" s="191"/>
      <c r="T468" s="192"/>
      <c r="AT468" s="186" t="s">
        <v>270</v>
      </c>
      <c r="AU468" s="186" t="s">
        <v>87</v>
      </c>
      <c r="AV468" s="15" t="s">
        <v>268</v>
      </c>
      <c r="AW468" s="15" t="s">
        <v>30</v>
      </c>
      <c r="AX468" s="15" t="s">
        <v>81</v>
      </c>
      <c r="AY468" s="186" t="s">
        <v>262</v>
      </c>
    </row>
    <row r="469" spans="1:65" s="2" customFormat="1" ht="24.2" customHeight="1">
      <c r="A469" s="33"/>
      <c r="B469" s="154"/>
      <c r="C469" s="155" t="s">
        <v>618</v>
      </c>
      <c r="D469" s="155" t="s">
        <v>264</v>
      </c>
      <c r="E469" s="156" t="s">
        <v>619</v>
      </c>
      <c r="F469" s="157" t="s">
        <v>620</v>
      </c>
      <c r="G469" s="158" t="s">
        <v>579</v>
      </c>
      <c r="H469" s="159">
        <v>7</v>
      </c>
      <c r="I469" s="160"/>
      <c r="J469" s="161">
        <f>ROUND(I469*H469,2)</f>
        <v>0</v>
      </c>
      <c r="K469" s="162"/>
      <c r="L469" s="34"/>
      <c r="M469" s="163" t="s">
        <v>1</v>
      </c>
      <c r="N469" s="164" t="s">
        <v>40</v>
      </c>
      <c r="O469" s="62"/>
      <c r="P469" s="165">
        <f>O469*H469</f>
        <v>0</v>
      </c>
      <c r="Q469" s="165">
        <v>2.2749999999999999E-2</v>
      </c>
      <c r="R469" s="165">
        <f>Q469*H469</f>
        <v>0.15925</v>
      </c>
      <c r="S469" s="165">
        <v>0</v>
      </c>
      <c r="T469" s="166">
        <f>S469*H469</f>
        <v>0</v>
      </c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R469" s="167" t="s">
        <v>268</v>
      </c>
      <c r="AT469" s="167" t="s">
        <v>264</v>
      </c>
      <c r="AU469" s="167" t="s">
        <v>87</v>
      </c>
      <c r="AY469" s="18" t="s">
        <v>262</v>
      </c>
      <c r="BE469" s="168">
        <f>IF(N469="základná",J469,0)</f>
        <v>0</v>
      </c>
      <c r="BF469" s="168">
        <f>IF(N469="znížená",J469,0)</f>
        <v>0</v>
      </c>
      <c r="BG469" s="168">
        <f>IF(N469="zákl. prenesená",J469,0)</f>
        <v>0</v>
      </c>
      <c r="BH469" s="168">
        <f>IF(N469="zníž. prenesená",J469,0)</f>
        <v>0</v>
      </c>
      <c r="BI469" s="168">
        <f>IF(N469="nulová",J469,0)</f>
        <v>0</v>
      </c>
      <c r="BJ469" s="18" t="s">
        <v>87</v>
      </c>
      <c r="BK469" s="168">
        <f>ROUND(I469*H469,2)</f>
        <v>0</v>
      </c>
      <c r="BL469" s="18" t="s">
        <v>268</v>
      </c>
      <c r="BM469" s="167" t="s">
        <v>621</v>
      </c>
    </row>
    <row r="470" spans="1:65" s="13" customFormat="1" ht="11.25">
      <c r="B470" s="169"/>
      <c r="D470" s="170" t="s">
        <v>270</v>
      </c>
      <c r="E470" s="171" t="s">
        <v>1</v>
      </c>
      <c r="F470" s="172" t="s">
        <v>593</v>
      </c>
      <c r="H470" s="171" t="s">
        <v>1</v>
      </c>
      <c r="I470" s="173"/>
      <c r="L470" s="169"/>
      <c r="M470" s="174"/>
      <c r="N470" s="175"/>
      <c r="O470" s="175"/>
      <c r="P470" s="175"/>
      <c r="Q470" s="175"/>
      <c r="R470" s="175"/>
      <c r="S470" s="175"/>
      <c r="T470" s="176"/>
      <c r="AT470" s="171" t="s">
        <v>270</v>
      </c>
      <c r="AU470" s="171" t="s">
        <v>87</v>
      </c>
      <c r="AV470" s="13" t="s">
        <v>81</v>
      </c>
      <c r="AW470" s="13" t="s">
        <v>30</v>
      </c>
      <c r="AX470" s="13" t="s">
        <v>74</v>
      </c>
      <c r="AY470" s="171" t="s">
        <v>262</v>
      </c>
    </row>
    <row r="471" spans="1:65" s="13" customFormat="1" ht="11.25">
      <c r="B471" s="169"/>
      <c r="D471" s="170" t="s">
        <v>270</v>
      </c>
      <c r="E471" s="171" t="s">
        <v>1</v>
      </c>
      <c r="F471" s="172" t="s">
        <v>622</v>
      </c>
      <c r="H471" s="171" t="s">
        <v>1</v>
      </c>
      <c r="I471" s="173"/>
      <c r="L471" s="169"/>
      <c r="M471" s="174"/>
      <c r="N471" s="175"/>
      <c r="O471" s="175"/>
      <c r="P471" s="175"/>
      <c r="Q471" s="175"/>
      <c r="R471" s="175"/>
      <c r="S471" s="175"/>
      <c r="T471" s="176"/>
      <c r="AT471" s="171" t="s">
        <v>270</v>
      </c>
      <c r="AU471" s="171" t="s">
        <v>87</v>
      </c>
      <c r="AV471" s="13" t="s">
        <v>81</v>
      </c>
      <c r="AW471" s="13" t="s">
        <v>30</v>
      </c>
      <c r="AX471" s="13" t="s">
        <v>74</v>
      </c>
      <c r="AY471" s="171" t="s">
        <v>262</v>
      </c>
    </row>
    <row r="472" spans="1:65" s="14" customFormat="1" ht="11.25">
      <c r="B472" s="177"/>
      <c r="D472" s="170" t="s">
        <v>270</v>
      </c>
      <c r="E472" s="178" t="s">
        <v>1</v>
      </c>
      <c r="F472" s="179" t="s">
        <v>81</v>
      </c>
      <c r="H472" s="180">
        <v>1</v>
      </c>
      <c r="I472" s="181"/>
      <c r="L472" s="177"/>
      <c r="M472" s="182"/>
      <c r="N472" s="183"/>
      <c r="O472" s="183"/>
      <c r="P472" s="183"/>
      <c r="Q472" s="183"/>
      <c r="R472" s="183"/>
      <c r="S472" s="183"/>
      <c r="T472" s="184"/>
      <c r="AT472" s="178" t="s">
        <v>270</v>
      </c>
      <c r="AU472" s="178" t="s">
        <v>87</v>
      </c>
      <c r="AV472" s="14" t="s">
        <v>87</v>
      </c>
      <c r="AW472" s="14" t="s">
        <v>30</v>
      </c>
      <c r="AX472" s="14" t="s">
        <v>74</v>
      </c>
      <c r="AY472" s="178" t="s">
        <v>262</v>
      </c>
    </row>
    <row r="473" spans="1:65" s="13" customFormat="1" ht="11.25">
      <c r="B473" s="169"/>
      <c r="D473" s="170" t="s">
        <v>270</v>
      </c>
      <c r="E473" s="171" t="s">
        <v>1</v>
      </c>
      <c r="F473" s="172" t="s">
        <v>623</v>
      </c>
      <c r="H473" s="171" t="s">
        <v>1</v>
      </c>
      <c r="I473" s="173"/>
      <c r="L473" s="169"/>
      <c r="M473" s="174"/>
      <c r="N473" s="175"/>
      <c r="O473" s="175"/>
      <c r="P473" s="175"/>
      <c r="Q473" s="175"/>
      <c r="R473" s="175"/>
      <c r="S473" s="175"/>
      <c r="T473" s="176"/>
      <c r="AT473" s="171" t="s">
        <v>270</v>
      </c>
      <c r="AU473" s="171" t="s">
        <v>87</v>
      </c>
      <c r="AV473" s="13" t="s">
        <v>81</v>
      </c>
      <c r="AW473" s="13" t="s">
        <v>30</v>
      </c>
      <c r="AX473" s="13" t="s">
        <v>74</v>
      </c>
      <c r="AY473" s="171" t="s">
        <v>262</v>
      </c>
    </row>
    <row r="474" spans="1:65" s="14" customFormat="1" ht="11.25">
      <c r="B474" s="177"/>
      <c r="D474" s="170" t="s">
        <v>270</v>
      </c>
      <c r="E474" s="178" t="s">
        <v>1</v>
      </c>
      <c r="F474" s="179" t="s">
        <v>81</v>
      </c>
      <c r="H474" s="180">
        <v>1</v>
      </c>
      <c r="I474" s="181"/>
      <c r="L474" s="177"/>
      <c r="M474" s="182"/>
      <c r="N474" s="183"/>
      <c r="O474" s="183"/>
      <c r="P474" s="183"/>
      <c r="Q474" s="183"/>
      <c r="R474" s="183"/>
      <c r="S474" s="183"/>
      <c r="T474" s="184"/>
      <c r="AT474" s="178" t="s">
        <v>270</v>
      </c>
      <c r="AU474" s="178" t="s">
        <v>87</v>
      </c>
      <c r="AV474" s="14" t="s">
        <v>87</v>
      </c>
      <c r="AW474" s="14" t="s">
        <v>30</v>
      </c>
      <c r="AX474" s="14" t="s">
        <v>74</v>
      </c>
      <c r="AY474" s="178" t="s">
        <v>262</v>
      </c>
    </row>
    <row r="475" spans="1:65" s="16" customFormat="1" ht="11.25">
      <c r="B475" s="193"/>
      <c r="D475" s="170" t="s">
        <v>270</v>
      </c>
      <c r="E475" s="194" t="s">
        <v>1</v>
      </c>
      <c r="F475" s="195" t="s">
        <v>395</v>
      </c>
      <c r="H475" s="196">
        <v>2</v>
      </c>
      <c r="I475" s="197"/>
      <c r="L475" s="193"/>
      <c r="M475" s="198"/>
      <c r="N475" s="199"/>
      <c r="O475" s="199"/>
      <c r="P475" s="199"/>
      <c r="Q475" s="199"/>
      <c r="R475" s="199"/>
      <c r="S475" s="199"/>
      <c r="T475" s="200"/>
      <c r="AT475" s="194" t="s">
        <v>270</v>
      </c>
      <c r="AU475" s="194" t="s">
        <v>87</v>
      </c>
      <c r="AV475" s="16" t="s">
        <v>279</v>
      </c>
      <c r="AW475" s="16" t="s">
        <v>30</v>
      </c>
      <c r="AX475" s="16" t="s">
        <v>74</v>
      </c>
      <c r="AY475" s="194" t="s">
        <v>262</v>
      </c>
    </row>
    <row r="476" spans="1:65" s="13" customFormat="1" ht="11.25">
      <c r="B476" s="169"/>
      <c r="D476" s="170" t="s">
        <v>270</v>
      </c>
      <c r="E476" s="171" t="s">
        <v>1</v>
      </c>
      <c r="F476" s="172" t="s">
        <v>317</v>
      </c>
      <c r="H476" s="171" t="s">
        <v>1</v>
      </c>
      <c r="I476" s="173"/>
      <c r="L476" s="169"/>
      <c r="M476" s="174"/>
      <c r="N476" s="175"/>
      <c r="O476" s="175"/>
      <c r="P476" s="175"/>
      <c r="Q476" s="175"/>
      <c r="R476" s="175"/>
      <c r="S476" s="175"/>
      <c r="T476" s="176"/>
      <c r="AT476" s="171" t="s">
        <v>270</v>
      </c>
      <c r="AU476" s="171" t="s">
        <v>87</v>
      </c>
      <c r="AV476" s="13" t="s">
        <v>81</v>
      </c>
      <c r="AW476" s="13" t="s">
        <v>30</v>
      </c>
      <c r="AX476" s="13" t="s">
        <v>74</v>
      </c>
      <c r="AY476" s="171" t="s">
        <v>262</v>
      </c>
    </row>
    <row r="477" spans="1:65" s="13" customFormat="1" ht="11.25">
      <c r="B477" s="169"/>
      <c r="D477" s="170" t="s">
        <v>270</v>
      </c>
      <c r="E477" s="171" t="s">
        <v>1</v>
      </c>
      <c r="F477" s="172" t="s">
        <v>623</v>
      </c>
      <c r="H477" s="171" t="s">
        <v>1</v>
      </c>
      <c r="I477" s="173"/>
      <c r="L477" s="169"/>
      <c r="M477" s="174"/>
      <c r="N477" s="175"/>
      <c r="O477" s="175"/>
      <c r="P477" s="175"/>
      <c r="Q477" s="175"/>
      <c r="R477" s="175"/>
      <c r="S477" s="175"/>
      <c r="T477" s="176"/>
      <c r="AT477" s="171" t="s">
        <v>270</v>
      </c>
      <c r="AU477" s="171" t="s">
        <v>87</v>
      </c>
      <c r="AV477" s="13" t="s">
        <v>81</v>
      </c>
      <c r="AW477" s="13" t="s">
        <v>30</v>
      </c>
      <c r="AX477" s="13" t="s">
        <v>74</v>
      </c>
      <c r="AY477" s="171" t="s">
        <v>262</v>
      </c>
    </row>
    <row r="478" spans="1:65" s="14" customFormat="1" ht="11.25">
      <c r="B478" s="177"/>
      <c r="D478" s="170" t="s">
        <v>270</v>
      </c>
      <c r="E478" s="178" t="s">
        <v>1</v>
      </c>
      <c r="F478" s="179" t="s">
        <v>81</v>
      </c>
      <c r="H478" s="180">
        <v>1</v>
      </c>
      <c r="I478" s="181"/>
      <c r="L478" s="177"/>
      <c r="M478" s="182"/>
      <c r="N478" s="183"/>
      <c r="O478" s="183"/>
      <c r="P478" s="183"/>
      <c r="Q478" s="183"/>
      <c r="R478" s="183"/>
      <c r="S478" s="183"/>
      <c r="T478" s="184"/>
      <c r="AT478" s="178" t="s">
        <v>270</v>
      </c>
      <c r="AU478" s="178" t="s">
        <v>87</v>
      </c>
      <c r="AV478" s="14" t="s">
        <v>87</v>
      </c>
      <c r="AW478" s="14" t="s">
        <v>30</v>
      </c>
      <c r="AX478" s="14" t="s">
        <v>74</v>
      </c>
      <c r="AY478" s="178" t="s">
        <v>262</v>
      </c>
    </row>
    <row r="479" spans="1:65" s="16" customFormat="1" ht="11.25">
      <c r="B479" s="193"/>
      <c r="D479" s="170" t="s">
        <v>270</v>
      </c>
      <c r="E479" s="194" t="s">
        <v>1</v>
      </c>
      <c r="F479" s="195" t="s">
        <v>395</v>
      </c>
      <c r="H479" s="196">
        <v>1</v>
      </c>
      <c r="I479" s="197"/>
      <c r="L479" s="193"/>
      <c r="M479" s="198"/>
      <c r="N479" s="199"/>
      <c r="O479" s="199"/>
      <c r="P479" s="199"/>
      <c r="Q479" s="199"/>
      <c r="R479" s="199"/>
      <c r="S479" s="199"/>
      <c r="T479" s="200"/>
      <c r="AT479" s="194" t="s">
        <v>270</v>
      </c>
      <c r="AU479" s="194" t="s">
        <v>87</v>
      </c>
      <c r="AV479" s="16" t="s">
        <v>279</v>
      </c>
      <c r="AW479" s="16" t="s">
        <v>30</v>
      </c>
      <c r="AX479" s="16" t="s">
        <v>74</v>
      </c>
      <c r="AY479" s="194" t="s">
        <v>262</v>
      </c>
    </row>
    <row r="480" spans="1:65" s="13" customFormat="1" ht="11.25">
      <c r="B480" s="169"/>
      <c r="D480" s="170" t="s">
        <v>270</v>
      </c>
      <c r="E480" s="171" t="s">
        <v>1</v>
      </c>
      <c r="F480" s="172" t="s">
        <v>585</v>
      </c>
      <c r="H480" s="171" t="s">
        <v>1</v>
      </c>
      <c r="I480" s="173"/>
      <c r="L480" s="169"/>
      <c r="M480" s="174"/>
      <c r="N480" s="175"/>
      <c r="O480" s="175"/>
      <c r="P480" s="175"/>
      <c r="Q480" s="175"/>
      <c r="R480" s="175"/>
      <c r="S480" s="175"/>
      <c r="T480" s="176"/>
      <c r="AT480" s="171" t="s">
        <v>270</v>
      </c>
      <c r="AU480" s="171" t="s">
        <v>87</v>
      </c>
      <c r="AV480" s="13" t="s">
        <v>81</v>
      </c>
      <c r="AW480" s="13" t="s">
        <v>30</v>
      </c>
      <c r="AX480" s="13" t="s">
        <v>74</v>
      </c>
      <c r="AY480" s="171" t="s">
        <v>262</v>
      </c>
    </row>
    <row r="481" spans="1:65" s="13" customFormat="1" ht="11.25">
      <c r="B481" s="169"/>
      <c r="D481" s="170" t="s">
        <v>270</v>
      </c>
      <c r="E481" s="171" t="s">
        <v>1</v>
      </c>
      <c r="F481" s="172" t="s">
        <v>623</v>
      </c>
      <c r="H481" s="171" t="s">
        <v>1</v>
      </c>
      <c r="I481" s="173"/>
      <c r="L481" s="169"/>
      <c r="M481" s="174"/>
      <c r="N481" s="175"/>
      <c r="O481" s="175"/>
      <c r="P481" s="175"/>
      <c r="Q481" s="175"/>
      <c r="R481" s="175"/>
      <c r="S481" s="175"/>
      <c r="T481" s="176"/>
      <c r="AT481" s="171" t="s">
        <v>270</v>
      </c>
      <c r="AU481" s="171" t="s">
        <v>87</v>
      </c>
      <c r="AV481" s="13" t="s">
        <v>81</v>
      </c>
      <c r="AW481" s="13" t="s">
        <v>30</v>
      </c>
      <c r="AX481" s="13" t="s">
        <v>74</v>
      </c>
      <c r="AY481" s="171" t="s">
        <v>262</v>
      </c>
    </row>
    <row r="482" spans="1:65" s="14" customFormat="1" ht="11.25">
      <c r="B482" s="177"/>
      <c r="D482" s="170" t="s">
        <v>270</v>
      </c>
      <c r="E482" s="178" t="s">
        <v>1</v>
      </c>
      <c r="F482" s="179" t="s">
        <v>624</v>
      </c>
      <c r="H482" s="180">
        <v>3</v>
      </c>
      <c r="I482" s="181"/>
      <c r="L482" s="177"/>
      <c r="M482" s="182"/>
      <c r="N482" s="183"/>
      <c r="O482" s="183"/>
      <c r="P482" s="183"/>
      <c r="Q482" s="183"/>
      <c r="R482" s="183"/>
      <c r="S482" s="183"/>
      <c r="T482" s="184"/>
      <c r="AT482" s="178" t="s">
        <v>270</v>
      </c>
      <c r="AU482" s="178" t="s">
        <v>87</v>
      </c>
      <c r="AV482" s="14" t="s">
        <v>87</v>
      </c>
      <c r="AW482" s="14" t="s">
        <v>30</v>
      </c>
      <c r="AX482" s="14" t="s">
        <v>74</v>
      </c>
      <c r="AY482" s="178" t="s">
        <v>262</v>
      </c>
    </row>
    <row r="483" spans="1:65" s="16" customFormat="1" ht="11.25">
      <c r="B483" s="193"/>
      <c r="D483" s="170" t="s">
        <v>270</v>
      </c>
      <c r="E483" s="194" t="s">
        <v>1</v>
      </c>
      <c r="F483" s="195" t="s">
        <v>395</v>
      </c>
      <c r="H483" s="196">
        <v>3</v>
      </c>
      <c r="I483" s="197"/>
      <c r="L483" s="193"/>
      <c r="M483" s="198"/>
      <c r="N483" s="199"/>
      <c r="O483" s="199"/>
      <c r="P483" s="199"/>
      <c r="Q483" s="199"/>
      <c r="R483" s="199"/>
      <c r="S483" s="199"/>
      <c r="T483" s="200"/>
      <c r="AT483" s="194" t="s">
        <v>270</v>
      </c>
      <c r="AU483" s="194" t="s">
        <v>87</v>
      </c>
      <c r="AV483" s="16" t="s">
        <v>279</v>
      </c>
      <c r="AW483" s="16" t="s">
        <v>30</v>
      </c>
      <c r="AX483" s="16" t="s">
        <v>74</v>
      </c>
      <c r="AY483" s="194" t="s">
        <v>262</v>
      </c>
    </row>
    <row r="484" spans="1:65" s="13" customFormat="1" ht="11.25">
      <c r="B484" s="169"/>
      <c r="D484" s="170" t="s">
        <v>270</v>
      </c>
      <c r="E484" s="171" t="s">
        <v>1</v>
      </c>
      <c r="F484" s="172" t="s">
        <v>588</v>
      </c>
      <c r="H484" s="171" t="s">
        <v>1</v>
      </c>
      <c r="I484" s="173"/>
      <c r="L484" s="169"/>
      <c r="M484" s="174"/>
      <c r="N484" s="175"/>
      <c r="O484" s="175"/>
      <c r="P484" s="175"/>
      <c r="Q484" s="175"/>
      <c r="R484" s="175"/>
      <c r="S484" s="175"/>
      <c r="T484" s="176"/>
      <c r="AT484" s="171" t="s">
        <v>270</v>
      </c>
      <c r="AU484" s="171" t="s">
        <v>87</v>
      </c>
      <c r="AV484" s="13" t="s">
        <v>81</v>
      </c>
      <c r="AW484" s="13" t="s">
        <v>30</v>
      </c>
      <c r="AX484" s="13" t="s">
        <v>74</v>
      </c>
      <c r="AY484" s="171" t="s">
        <v>262</v>
      </c>
    </row>
    <row r="485" spans="1:65" s="13" customFormat="1" ht="11.25">
      <c r="B485" s="169"/>
      <c r="D485" s="170" t="s">
        <v>270</v>
      </c>
      <c r="E485" s="171" t="s">
        <v>1</v>
      </c>
      <c r="F485" s="172" t="s">
        <v>623</v>
      </c>
      <c r="H485" s="171" t="s">
        <v>1</v>
      </c>
      <c r="I485" s="173"/>
      <c r="L485" s="169"/>
      <c r="M485" s="174"/>
      <c r="N485" s="175"/>
      <c r="O485" s="175"/>
      <c r="P485" s="175"/>
      <c r="Q485" s="175"/>
      <c r="R485" s="175"/>
      <c r="S485" s="175"/>
      <c r="T485" s="176"/>
      <c r="AT485" s="171" t="s">
        <v>270</v>
      </c>
      <c r="AU485" s="171" t="s">
        <v>87</v>
      </c>
      <c r="AV485" s="13" t="s">
        <v>81</v>
      </c>
      <c r="AW485" s="13" t="s">
        <v>30</v>
      </c>
      <c r="AX485" s="13" t="s">
        <v>74</v>
      </c>
      <c r="AY485" s="171" t="s">
        <v>262</v>
      </c>
    </row>
    <row r="486" spans="1:65" s="14" customFormat="1" ht="11.25">
      <c r="B486" s="177"/>
      <c r="D486" s="170" t="s">
        <v>270</v>
      </c>
      <c r="E486" s="178" t="s">
        <v>1</v>
      </c>
      <c r="F486" s="179" t="s">
        <v>625</v>
      </c>
      <c r="H486" s="180">
        <v>1</v>
      </c>
      <c r="I486" s="181"/>
      <c r="L486" s="177"/>
      <c r="M486" s="182"/>
      <c r="N486" s="183"/>
      <c r="O486" s="183"/>
      <c r="P486" s="183"/>
      <c r="Q486" s="183"/>
      <c r="R486" s="183"/>
      <c r="S486" s="183"/>
      <c r="T486" s="184"/>
      <c r="AT486" s="178" t="s">
        <v>270</v>
      </c>
      <c r="AU486" s="178" t="s">
        <v>87</v>
      </c>
      <c r="AV486" s="14" t="s">
        <v>87</v>
      </c>
      <c r="AW486" s="14" t="s">
        <v>30</v>
      </c>
      <c r="AX486" s="14" t="s">
        <v>74</v>
      </c>
      <c r="AY486" s="178" t="s">
        <v>262</v>
      </c>
    </row>
    <row r="487" spans="1:65" s="16" customFormat="1" ht="11.25">
      <c r="B487" s="193"/>
      <c r="D487" s="170" t="s">
        <v>270</v>
      </c>
      <c r="E487" s="194" t="s">
        <v>1</v>
      </c>
      <c r="F487" s="195" t="s">
        <v>395</v>
      </c>
      <c r="H487" s="196">
        <v>1</v>
      </c>
      <c r="I487" s="197"/>
      <c r="L487" s="193"/>
      <c r="M487" s="198"/>
      <c r="N487" s="199"/>
      <c r="O487" s="199"/>
      <c r="P487" s="199"/>
      <c r="Q487" s="199"/>
      <c r="R487" s="199"/>
      <c r="S487" s="199"/>
      <c r="T487" s="200"/>
      <c r="AT487" s="194" t="s">
        <v>270</v>
      </c>
      <c r="AU487" s="194" t="s">
        <v>87</v>
      </c>
      <c r="AV487" s="16" t="s">
        <v>279</v>
      </c>
      <c r="AW487" s="16" t="s">
        <v>30</v>
      </c>
      <c r="AX487" s="16" t="s">
        <v>74</v>
      </c>
      <c r="AY487" s="194" t="s">
        <v>262</v>
      </c>
    </row>
    <row r="488" spans="1:65" s="15" customFormat="1" ht="11.25">
      <c r="B488" s="185"/>
      <c r="D488" s="170" t="s">
        <v>270</v>
      </c>
      <c r="E488" s="186" t="s">
        <v>1</v>
      </c>
      <c r="F488" s="187" t="s">
        <v>273</v>
      </c>
      <c r="H488" s="188">
        <v>7</v>
      </c>
      <c r="I488" s="189"/>
      <c r="L488" s="185"/>
      <c r="M488" s="190"/>
      <c r="N488" s="191"/>
      <c r="O488" s="191"/>
      <c r="P488" s="191"/>
      <c r="Q488" s="191"/>
      <c r="R488" s="191"/>
      <c r="S488" s="191"/>
      <c r="T488" s="192"/>
      <c r="AT488" s="186" t="s">
        <v>270</v>
      </c>
      <c r="AU488" s="186" t="s">
        <v>87</v>
      </c>
      <c r="AV488" s="15" t="s">
        <v>268</v>
      </c>
      <c r="AW488" s="15" t="s">
        <v>30</v>
      </c>
      <c r="AX488" s="15" t="s">
        <v>81</v>
      </c>
      <c r="AY488" s="186" t="s">
        <v>262</v>
      </c>
    </row>
    <row r="489" spans="1:65" s="2" customFormat="1" ht="44.25" customHeight="1">
      <c r="A489" s="33"/>
      <c r="B489" s="154"/>
      <c r="C489" s="155" t="s">
        <v>626</v>
      </c>
      <c r="D489" s="155" t="s">
        <v>264</v>
      </c>
      <c r="E489" s="156" t="s">
        <v>627</v>
      </c>
      <c r="F489" s="157" t="s">
        <v>628</v>
      </c>
      <c r="G489" s="158" t="s">
        <v>360</v>
      </c>
      <c r="H489" s="159">
        <v>17.709</v>
      </c>
      <c r="I489" s="160"/>
      <c r="J489" s="161">
        <f>ROUND(I489*H489,2)</f>
        <v>0</v>
      </c>
      <c r="K489" s="162"/>
      <c r="L489" s="34"/>
      <c r="M489" s="163" t="s">
        <v>1</v>
      </c>
      <c r="N489" s="164" t="s">
        <v>40</v>
      </c>
      <c r="O489" s="62"/>
      <c r="P489" s="165">
        <f>O489*H489</f>
        <v>0</v>
      </c>
      <c r="Q489" s="165">
        <v>1.4970000000000001E-2</v>
      </c>
      <c r="R489" s="165">
        <f>Q489*H489</f>
        <v>0.26510372999999998</v>
      </c>
      <c r="S489" s="165">
        <v>0</v>
      </c>
      <c r="T489" s="166">
        <f>S489*H489</f>
        <v>0</v>
      </c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R489" s="167" t="s">
        <v>268</v>
      </c>
      <c r="AT489" s="167" t="s">
        <v>264</v>
      </c>
      <c r="AU489" s="167" t="s">
        <v>87</v>
      </c>
      <c r="AY489" s="18" t="s">
        <v>262</v>
      </c>
      <c r="BE489" s="168">
        <f>IF(N489="základná",J489,0)</f>
        <v>0</v>
      </c>
      <c r="BF489" s="168">
        <f>IF(N489="znížená",J489,0)</f>
        <v>0</v>
      </c>
      <c r="BG489" s="168">
        <f>IF(N489="zákl. prenesená",J489,0)</f>
        <v>0</v>
      </c>
      <c r="BH489" s="168">
        <f>IF(N489="zníž. prenesená",J489,0)</f>
        <v>0</v>
      </c>
      <c r="BI489" s="168">
        <f>IF(N489="nulová",J489,0)</f>
        <v>0</v>
      </c>
      <c r="BJ489" s="18" t="s">
        <v>87</v>
      </c>
      <c r="BK489" s="168">
        <f>ROUND(I489*H489,2)</f>
        <v>0</v>
      </c>
      <c r="BL489" s="18" t="s">
        <v>268</v>
      </c>
      <c r="BM489" s="167" t="s">
        <v>629</v>
      </c>
    </row>
    <row r="490" spans="1:65" s="13" customFormat="1" ht="11.25">
      <c r="B490" s="169"/>
      <c r="D490" s="170" t="s">
        <v>270</v>
      </c>
      <c r="E490" s="171" t="s">
        <v>1</v>
      </c>
      <c r="F490" s="172" t="s">
        <v>630</v>
      </c>
      <c r="H490" s="171" t="s">
        <v>1</v>
      </c>
      <c r="I490" s="173"/>
      <c r="L490" s="169"/>
      <c r="M490" s="174"/>
      <c r="N490" s="175"/>
      <c r="O490" s="175"/>
      <c r="P490" s="175"/>
      <c r="Q490" s="175"/>
      <c r="R490" s="175"/>
      <c r="S490" s="175"/>
      <c r="T490" s="176"/>
      <c r="AT490" s="171" t="s">
        <v>270</v>
      </c>
      <c r="AU490" s="171" t="s">
        <v>87</v>
      </c>
      <c r="AV490" s="13" t="s">
        <v>81</v>
      </c>
      <c r="AW490" s="13" t="s">
        <v>30</v>
      </c>
      <c r="AX490" s="13" t="s">
        <v>74</v>
      </c>
      <c r="AY490" s="171" t="s">
        <v>262</v>
      </c>
    </row>
    <row r="491" spans="1:65" s="14" customFormat="1" ht="11.25">
      <c r="B491" s="177"/>
      <c r="D491" s="170" t="s">
        <v>270</v>
      </c>
      <c r="E491" s="178" t="s">
        <v>1</v>
      </c>
      <c r="F491" s="179" t="s">
        <v>631</v>
      </c>
      <c r="H491" s="180">
        <v>0.47299999999999998</v>
      </c>
      <c r="I491" s="181"/>
      <c r="L491" s="177"/>
      <c r="M491" s="182"/>
      <c r="N491" s="183"/>
      <c r="O491" s="183"/>
      <c r="P491" s="183"/>
      <c r="Q491" s="183"/>
      <c r="R491" s="183"/>
      <c r="S491" s="183"/>
      <c r="T491" s="184"/>
      <c r="AT491" s="178" t="s">
        <v>270</v>
      </c>
      <c r="AU491" s="178" t="s">
        <v>87</v>
      </c>
      <c r="AV491" s="14" t="s">
        <v>87</v>
      </c>
      <c r="AW491" s="14" t="s">
        <v>30</v>
      </c>
      <c r="AX491" s="14" t="s">
        <v>74</v>
      </c>
      <c r="AY491" s="178" t="s">
        <v>262</v>
      </c>
    </row>
    <row r="492" spans="1:65" s="13" customFormat="1" ht="11.25">
      <c r="B492" s="169"/>
      <c r="D492" s="170" t="s">
        <v>270</v>
      </c>
      <c r="E492" s="171" t="s">
        <v>1</v>
      </c>
      <c r="F492" s="172" t="s">
        <v>632</v>
      </c>
      <c r="H492" s="171" t="s">
        <v>1</v>
      </c>
      <c r="I492" s="173"/>
      <c r="L492" s="169"/>
      <c r="M492" s="174"/>
      <c r="N492" s="175"/>
      <c r="O492" s="175"/>
      <c r="P492" s="175"/>
      <c r="Q492" s="175"/>
      <c r="R492" s="175"/>
      <c r="S492" s="175"/>
      <c r="T492" s="176"/>
      <c r="AT492" s="171" t="s">
        <v>270</v>
      </c>
      <c r="AU492" s="171" t="s">
        <v>87</v>
      </c>
      <c r="AV492" s="13" t="s">
        <v>81</v>
      </c>
      <c r="AW492" s="13" t="s">
        <v>30</v>
      </c>
      <c r="AX492" s="13" t="s">
        <v>74</v>
      </c>
      <c r="AY492" s="171" t="s">
        <v>262</v>
      </c>
    </row>
    <row r="493" spans="1:65" s="14" customFormat="1" ht="11.25">
      <c r="B493" s="177"/>
      <c r="D493" s="170" t="s">
        <v>270</v>
      </c>
      <c r="E493" s="178" t="s">
        <v>1</v>
      </c>
      <c r="F493" s="179" t="s">
        <v>633</v>
      </c>
      <c r="H493" s="180">
        <v>10.430999999999999</v>
      </c>
      <c r="I493" s="181"/>
      <c r="L493" s="177"/>
      <c r="M493" s="182"/>
      <c r="N493" s="183"/>
      <c r="O493" s="183"/>
      <c r="P493" s="183"/>
      <c r="Q493" s="183"/>
      <c r="R493" s="183"/>
      <c r="S493" s="183"/>
      <c r="T493" s="184"/>
      <c r="AT493" s="178" t="s">
        <v>270</v>
      </c>
      <c r="AU493" s="178" t="s">
        <v>87</v>
      </c>
      <c r="AV493" s="14" t="s">
        <v>87</v>
      </c>
      <c r="AW493" s="14" t="s">
        <v>30</v>
      </c>
      <c r="AX493" s="14" t="s">
        <v>74</v>
      </c>
      <c r="AY493" s="178" t="s">
        <v>262</v>
      </c>
    </row>
    <row r="494" spans="1:65" s="13" customFormat="1" ht="11.25">
      <c r="B494" s="169"/>
      <c r="D494" s="170" t="s">
        <v>270</v>
      </c>
      <c r="E494" s="171" t="s">
        <v>1</v>
      </c>
      <c r="F494" s="172" t="s">
        <v>604</v>
      </c>
      <c r="H494" s="171" t="s">
        <v>1</v>
      </c>
      <c r="I494" s="173"/>
      <c r="L494" s="169"/>
      <c r="M494" s="174"/>
      <c r="N494" s="175"/>
      <c r="O494" s="175"/>
      <c r="P494" s="175"/>
      <c r="Q494" s="175"/>
      <c r="R494" s="175"/>
      <c r="S494" s="175"/>
      <c r="T494" s="176"/>
      <c r="AT494" s="171" t="s">
        <v>270</v>
      </c>
      <c r="AU494" s="171" t="s">
        <v>87</v>
      </c>
      <c r="AV494" s="13" t="s">
        <v>81</v>
      </c>
      <c r="AW494" s="13" t="s">
        <v>30</v>
      </c>
      <c r="AX494" s="13" t="s">
        <v>74</v>
      </c>
      <c r="AY494" s="171" t="s">
        <v>262</v>
      </c>
    </row>
    <row r="495" spans="1:65" s="14" customFormat="1" ht="11.25">
      <c r="B495" s="177"/>
      <c r="D495" s="170" t="s">
        <v>270</v>
      </c>
      <c r="E495" s="178" t="s">
        <v>1</v>
      </c>
      <c r="F495" s="179" t="s">
        <v>634</v>
      </c>
      <c r="H495" s="180">
        <v>4.399</v>
      </c>
      <c r="I495" s="181"/>
      <c r="L495" s="177"/>
      <c r="M495" s="182"/>
      <c r="N495" s="183"/>
      <c r="O495" s="183"/>
      <c r="P495" s="183"/>
      <c r="Q495" s="183"/>
      <c r="R495" s="183"/>
      <c r="S495" s="183"/>
      <c r="T495" s="184"/>
      <c r="AT495" s="178" t="s">
        <v>270</v>
      </c>
      <c r="AU495" s="178" t="s">
        <v>87</v>
      </c>
      <c r="AV495" s="14" t="s">
        <v>87</v>
      </c>
      <c r="AW495" s="14" t="s">
        <v>30</v>
      </c>
      <c r="AX495" s="14" t="s">
        <v>74</v>
      </c>
      <c r="AY495" s="178" t="s">
        <v>262</v>
      </c>
    </row>
    <row r="496" spans="1:65" s="13" customFormat="1" ht="11.25">
      <c r="B496" s="169"/>
      <c r="D496" s="170" t="s">
        <v>270</v>
      </c>
      <c r="E496" s="171" t="s">
        <v>1</v>
      </c>
      <c r="F496" s="172" t="s">
        <v>635</v>
      </c>
      <c r="H496" s="171" t="s">
        <v>1</v>
      </c>
      <c r="I496" s="173"/>
      <c r="L496" s="169"/>
      <c r="M496" s="174"/>
      <c r="N496" s="175"/>
      <c r="O496" s="175"/>
      <c r="P496" s="175"/>
      <c r="Q496" s="175"/>
      <c r="R496" s="175"/>
      <c r="S496" s="175"/>
      <c r="T496" s="176"/>
      <c r="AT496" s="171" t="s">
        <v>270</v>
      </c>
      <c r="AU496" s="171" t="s">
        <v>87</v>
      </c>
      <c r="AV496" s="13" t="s">
        <v>81</v>
      </c>
      <c r="AW496" s="13" t="s">
        <v>30</v>
      </c>
      <c r="AX496" s="13" t="s">
        <v>74</v>
      </c>
      <c r="AY496" s="171" t="s">
        <v>262</v>
      </c>
    </row>
    <row r="497" spans="1:65" s="14" customFormat="1" ht="11.25">
      <c r="B497" s="177"/>
      <c r="D497" s="170" t="s">
        <v>270</v>
      </c>
      <c r="E497" s="178" t="s">
        <v>1</v>
      </c>
      <c r="F497" s="179" t="s">
        <v>636</v>
      </c>
      <c r="H497" s="180">
        <v>0.64300000000000002</v>
      </c>
      <c r="I497" s="181"/>
      <c r="L497" s="177"/>
      <c r="M497" s="182"/>
      <c r="N497" s="183"/>
      <c r="O497" s="183"/>
      <c r="P497" s="183"/>
      <c r="Q497" s="183"/>
      <c r="R497" s="183"/>
      <c r="S497" s="183"/>
      <c r="T497" s="184"/>
      <c r="AT497" s="178" t="s">
        <v>270</v>
      </c>
      <c r="AU497" s="178" t="s">
        <v>87</v>
      </c>
      <c r="AV497" s="14" t="s">
        <v>87</v>
      </c>
      <c r="AW497" s="14" t="s">
        <v>30</v>
      </c>
      <c r="AX497" s="14" t="s">
        <v>74</v>
      </c>
      <c r="AY497" s="178" t="s">
        <v>262</v>
      </c>
    </row>
    <row r="498" spans="1:65" s="13" customFormat="1" ht="22.5">
      <c r="B498" s="169"/>
      <c r="D498" s="170" t="s">
        <v>270</v>
      </c>
      <c r="E498" s="171" t="s">
        <v>1</v>
      </c>
      <c r="F498" s="172" t="s">
        <v>637</v>
      </c>
      <c r="H498" s="171" t="s">
        <v>1</v>
      </c>
      <c r="I498" s="173"/>
      <c r="L498" s="169"/>
      <c r="M498" s="174"/>
      <c r="N498" s="175"/>
      <c r="O498" s="175"/>
      <c r="P498" s="175"/>
      <c r="Q498" s="175"/>
      <c r="R498" s="175"/>
      <c r="S498" s="175"/>
      <c r="T498" s="176"/>
      <c r="AT498" s="171" t="s">
        <v>270</v>
      </c>
      <c r="AU498" s="171" t="s">
        <v>87</v>
      </c>
      <c r="AV498" s="13" t="s">
        <v>81</v>
      </c>
      <c r="AW498" s="13" t="s">
        <v>30</v>
      </c>
      <c r="AX498" s="13" t="s">
        <v>74</v>
      </c>
      <c r="AY498" s="171" t="s">
        <v>262</v>
      </c>
    </row>
    <row r="499" spans="1:65" s="14" customFormat="1" ht="11.25">
      <c r="B499" s="177"/>
      <c r="D499" s="170" t="s">
        <v>270</v>
      </c>
      <c r="E499" s="178" t="s">
        <v>1</v>
      </c>
      <c r="F499" s="179" t="s">
        <v>638</v>
      </c>
      <c r="H499" s="180">
        <v>1.569</v>
      </c>
      <c r="I499" s="181"/>
      <c r="L499" s="177"/>
      <c r="M499" s="182"/>
      <c r="N499" s="183"/>
      <c r="O499" s="183"/>
      <c r="P499" s="183"/>
      <c r="Q499" s="183"/>
      <c r="R499" s="183"/>
      <c r="S499" s="183"/>
      <c r="T499" s="184"/>
      <c r="AT499" s="178" t="s">
        <v>270</v>
      </c>
      <c r="AU499" s="178" t="s">
        <v>87</v>
      </c>
      <c r="AV499" s="14" t="s">
        <v>87</v>
      </c>
      <c r="AW499" s="14" t="s">
        <v>30</v>
      </c>
      <c r="AX499" s="14" t="s">
        <v>74</v>
      </c>
      <c r="AY499" s="178" t="s">
        <v>262</v>
      </c>
    </row>
    <row r="500" spans="1:65" s="13" customFormat="1" ht="11.25">
      <c r="B500" s="169"/>
      <c r="D500" s="170" t="s">
        <v>270</v>
      </c>
      <c r="E500" s="171" t="s">
        <v>1</v>
      </c>
      <c r="F500" s="172" t="s">
        <v>639</v>
      </c>
      <c r="H500" s="171" t="s">
        <v>1</v>
      </c>
      <c r="I500" s="173"/>
      <c r="L500" s="169"/>
      <c r="M500" s="174"/>
      <c r="N500" s="175"/>
      <c r="O500" s="175"/>
      <c r="P500" s="175"/>
      <c r="Q500" s="175"/>
      <c r="R500" s="175"/>
      <c r="S500" s="175"/>
      <c r="T500" s="176"/>
      <c r="AT500" s="171" t="s">
        <v>270</v>
      </c>
      <c r="AU500" s="171" t="s">
        <v>87</v>
      </c>
      <c r="AV500" s="13" t="s">
        <v>81</v>
      </c>
      <c r="AW500" s="13" t="s">
        <v>30</v>
      </c>
      <c r="AX500" s="13" t="s">
        <v>74</v>
      </c>
      <c r="AY500" s="171" t="s">
        <v>262</v>
      </c>
    </row>
    <row r="501" spans="1:65" s="14" customFormat="1" ht="11.25">
      <c r="B501" s="177"/>
      <c r="D501" s="170" t="s">
        <v>270</v>
      </c>
      <c r="E501" s="178" t="s">
        <v>1</v>
      </c>
      <c r="F501" s="179" t="s">
        <v>640</v>
      </c>
      <c r="H501" s="180">
        <v>0.19400000000000001</v>
      </c>
      <c r="I501" s="181"/>
      <c r="L501" s="177"/>
      <c r="M501" s="182"/>
      <c r="N501" s="183"/>
      <c r="O501" s="183"/>
      <c r="P501" s="183"/>
      <c r="Q501" s="183"/>
      <c r="R501" s="183"/>
      <c r="S501" s="183"/>
      <c r="T501" s="184"/>
      <c r="AT501" s="178" t="s">
        <v>270</v>
      </c>
      <c r="AU501" s="178" t="s">
        <v>87</v>
      </c>
      <c r="AV501" s="14" t="s">
        <v>87</v>
      </c>
      <c r="AW501" s="14" t="s">
        <v>30</v>
      </c>
      <c r="AX501" s="14" t="s">
        <v>74</v>
      </c>
      <c r="AY501" s="178" t="s">
        <v>262</v>
      </c>
    </row>
    <row r="502" spans="1:65" s="15" customFormat="1" ht="11.25">
      <c r="B502" s="185"/>
      <c r="D502" s="170" t="s">
        <v>270</v>
      </c>
      <c r="E502" s="186" t="s">
        <v>1</v>
      </c>
      <c r="F502" s="187" t="s">
        <v>273</v>
      </c>
      <c r="H502" s="188">
        <v>17.709</v>
      </c>
      <c r="I502" s="189"/>
      <c r="L502" s="185"/>
      <c r="M502" s="190"/>
      <c r="N502" s="191"/>
      <c r="O502" s="191"/>
      <c r="P502" s="191"/>
      <c r="Q502" s="191"/>
      <c r="R502" s="191"/>
      <c r="S502" s="191"/>
      <c r="T502" s="192"/>
      <c r="AT502" s="186" t="s">
        <v>270</v>
      </c>
      <c r="AU502" s="186" t="s">
        <v>87</v>
      </c>
      <c r="AV502" s="15" t="s">
        <v>268</v>
      </c>
      <c r="AW502" s="15" t="s">
        <v>30</v>
      </c>
      <c r="AX502" s="15" t="s">
        <v>81</v>
      </c>
      <c r="AY502" s="186" t="s">
        <v>262</v>
      </c>
    </row>
    <row r="503" spans="1:65" s="2" customFormat="1" ht="24.2" customHeight="1">
      <c r="A503" s="33"/>
      <c r="B503" s="154"/>
      <c r="C503" s="201" t="s">
        <v>641</v>
      </c>
      <c r="D503" s="201" t="s">
        <v>642</v>
      </c>
      <c r="E503" s="202" t="s">
        <v>643</v>
      </c>
      <c r="F503" s="203" t="s">
        <v>644</v>
      </c>
      <c r="G503" s="204" t="s">
        <v>360</v>
      </c>
      <c r="H503" s="205">
        <v>17.709</v>
      </c>
      <c r="I503" s="206"/>
      <c r="J503" s="207">
        <f>ROUND(I503*H503,2)</f>
        <v>0</v>
      </c>
      <c r="K503" s="208"/>
      <c r="L503" s="209"/>
      <c r="M503" s="210" t="s">
        <v>1</v>
      </c>
      <c r="N503" s="211" t="s">
        <v>40</v>
      </c>
      <c r="O503" s="62"/>
      <c r="P503" s="165">
        <f>O503*H503</f>
        <v>0</v>
      </c>
      <c r="Q503" s="165">
        <v>1</v>
      </c>
      <c r="R503" s="165">
        <f>Q503*H503</f>
        <v>17.709</v>
      </c>
      <c r="S503" s="165">
        <v>0</v>
      </c>
      <c r="T503" s="166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167" t="s">
        <v>313</v>
      </c>
      <c r="AT503" s="167" t="s">
        <v>642</v>
      </c>
      <c r="AU503" s="167" t="s">
        <v>87</v>
      </c>
      <c r="AY503" s="18" t="s">
        <v>262</v>
      </c>
      <c r="BE503" s="168">
        <f>IF(N503="základná",J503,0)</f>
        <v>0</v>
      </c>
      <c r="BF503" s="168">
        <f>IF(N503="znížená",J503,0)</f>
        <v>0</v>
      </c>
      <c r="BG503" s="168">
        <f>IF(N503="zákl. prenesená",J503,0)</f>
        <v>0</v>
      </c>
      <c r="BH503" s="168">
        <f>IF(N503="zníž. prenesená",J503,0)</f>
        <v>0</v>
      </c>
      <c r="BI503" s="168">
        <f>IF(N503="nulová",J503,0)</f>
        <v>0</v>
      </c>
      <c r="BJ503" s="18" t="s">
        <v>87</v>
      </c>
      <c r="BK503" s="168">
        <f>ROUND(I503*H503,2)</f>
        <v>0</v>
      </c>
      <c r="BL503" s="18" t="s">
        <v>268</v>
      </c>
      <c r="BM503" s="167" t="s">
        <v>645</v>
      </c>
    </row>
    <row r="504" spans="1:65" s="2" customFormat="1" ht="24.2" customHeight="1">
      <c r="A504" s="33"/>
      <c r="B504" s="154"/>
      <c r="C504" s="155" t="s">
        <v>646</v>
      </c>
      <c r="D504" s="155" t="s">
        <v>264</v>
      </c>
      <c r="E504" s="156" t="s">
        <v>647</v>
      </c>
      <c r="F504" s="157" t="s">
        <v>648</v>
      </c>
      <c r="G504" s="158" t="s">
        <v>276</v>
      </c>
      <c r="H504" s="159">
        <v>0.91100000000000003</v>
      </c>
      <c r="I504" s="160"/>
      <c r="J504" s="161">
        <f>ROUND(I504*H504,2)</f>
        <v>0</v>
      </c>
      <c r="K504" s="162"/>
      <c r="L504" s="34"/>
      <c r="M504" s="163" t="s">
        <v>1</v>
      </c>
      <c r="N504" s="164" t="s">
        <v>40</v>
      </c>
      <c r="O504" s="62"/>
      <c r="P504" s="165">
        <f>O504*H504</f>
        <v>0</v>
      </c>
      <c r="Q504" s="165">
        <v>0.10936999999999999</v>
      </c>
      <c r="R504" s="165">
        <f>Q504*H504</f>
        <v>9.9636069999999993E-2</v>
      </c>
      <c r="S504" s="165">
        <v>0</v>
      </c>
      <c r="T504" s="166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7" t="s">
        <v>268</v>
      </c>
      <c r="AT504" s="167" t="s">
        <v>264</v>
      </c>
      <c r="AU504" s="167" t="s">
        <v>87</v>
      </c>
      <c r="AY504" s="18" t="s">
        <v>262</v>
      </c>
      <c r="BE504" s="168">
        <f>IF(N504="základná",J504,0)</f>
        <v>0</v>
      </c>
      <c r="BF504" s="168">
        <f>IF(N504="znížená",J504,0)</f>
        <v>0</v>
      </c>
      <c r="BG504" s="168">
        <f>IF(N504="zákl. prenesená",J504,0)</f>
        <v>0</v>
      </c>
      <c r="BH504" s="168">
        <f>IF(N504="zníž. prenesená",J504,0)</f>
        <v>0</v>
      </c>
      <c r="BI504" s="168">
        <f>IF(N504="nulová",J504,0)</f>
        <v>0</v>
      </c>
      <c r="BJ504" s="18" t="s">
        <v>87</v>
      </c>
      <c r="BK504" s="168">
        <f>ROUND(I504*H504,2)</f>
        <v>0</v>
      </c>
      <c r="BL504" s="18" t="s">
        <v>268</v>
      </c>
      <c r="BM504" s="167" t="s">
        <v>649</v>
      </c>
    </row>
    <row r="505" spans="1:65" s="13" customFormat="1" ht="11.25">
      <c r="B505" s="169"/>
      <c r="D505" s="170" t="s">
        <v>270</v>
      </c>
      <c r="E505" s="171" t="s">
        <v>1</v>
      </c>
      <c r="F505" s="172" t="s">
        <v>650</v>
      </c>
      <c r="H505" s="171" t="s">
        <v>1</v>
      </c>
      <c r="I505" s="173"/>
      <c r="L505" s="169"/>
      <c r="M505" s="174"/>
      <c r="N505" s="175"/>
      <c r="O505" s="175"/>
      <c r="P505" s="175"/>
      <c r="Q505" s="175"/>
      <c r="R505" s="175"/>
      <c r="S505" s="175"/>
      <c r="T505" s="176"/>
      <c r="AT505" s="171" t="s">
        <v>270</v>
      </c>
      <c r="AU505" s="171" t="s">
        <v>87</v>
      </c>
      <c r="AV505" s="13" t="s">
        <v>81</v>
      </c>
      <c r="AW505" s="13" t="s">
        <v>30</v>
      </c>
      <c r="AX505" s="13" t="s">
        <v>74</v>
      </c>
      <c r="AY505" s="171" t="s">
        <v>262</v>
      </c>
    </row>
    <row r="506" spans="1:65" s="14" customFormat="1" ht="11.25">
      <c r="B506" s="177"/>
      <c r="D506" s="170" t="s">
        <v>270</v>
      </c>
      <c r="E506" s="178" t="s">
        <v>1</v>
      </c>
      <c r="F506" s="179" t="s">
        <v>651</v>
      </c>
      <c r="H506" s="180">
        <v>0.91100000000000003</v>
      </c>
      <c r="I506" s="181"/>
      <c r="L506" s="177"/>
      <c r="M506" s="182"/>
      <c r="N506" s="183"/>
      <c r="O506" s="183"/>
      <c r="P506" s="183"/>
      <c r="Q506" s="183"/>
      <c r="R506" s="183"/>
      <c r="S506" s="183"/>
      <c r="T506" s="184"/>
      <c r="AT506" s="178" t="s">
        <v>270</v>
      </c>
      <c r="AU506" s="178" t="s">
        <v>87</v>
      </c>
      <c r="AV506" s="14" t="s">
        <v>87</v>
      </c>
      <c r="AW506" s="14" t="s">
        <v>30</v>
      </c>
      <c r="AX506" s="14" t="s">
        <v>74</v>
      </c>
      <c r="AY506" s="178" t="s">
        <v>262</v>
      </c>
    </row>
    <row r="507" spans="1:65" s="15" customFormat="1" ht="11.25">
      <c r="B507" s="185"/>
      <c r="D507" s="170" t="s">
        <v>270</v>
      </c>
      <c r="E507" s="186" t="s">
        <v>1</v>
      </c>
      <c r="F507" s="187" t="s">
        <v>273</v>
      </c>
      <c r="H507" s="188">
        <v>0.91100000000000003</v>
      </c>
      <c r="I507" s="189"/>
      <c r="L507" s="185"/>
      <c r="M507" s="190"/>
      <c r="N507" s="191"/>
      <c r="O507" s="191"/>
      <c r="P507" s="191"/>
      <c r="Q507" s="191"/>
      <c r="R507" s="191"/>
      <c r="S507" s="191"/>
      <c r="T507" s="192"/>
      <c r="AT507" s="186" t="s">
        <v>270</v>
      </c>
      <c r="AU507" s="186" t="s">
        <v>87</v>
      </c>
      <c r="AV507" s="15" t="s">
        <v>268</v>
      </c>
      <c r="AW507" s="15" t="s">
        <v>30</v>
      </c>
      <c r="AX507" s="15" t="s">
        <v>81</v>
      </c>
      <c r="AY507" s="186" t="s">
        <v>262</v>
      </c>
    </row>
    <row r="508" spans="1:65" s="2" customFormat="1" ht="24.2" customHeight="1">
      <c r="A508" s="33"/>
      <c r="B508" s="154"/>
      <c r="C508" s="155" t="s">
        <v>652</v>
      </c>
      <c r="D508" s="155" t="s">
        <v>264</v>
      </c>
      <c r="E508" s="156" t="s">
        <v>653</v>
      </c>
      <c r="F508" s="157" t="s">
        <v>654</v>
      </c>
      <c r="G508" s="158" t="s">
        <v>276</v>
      </c>
      <c r="H508" s="159">
        <v>2.8540000000000001</v>
      </c>
      <c r="I508" s="160"/>
      <c r="J508" s="161">
        <f>ROUND(I508*H508,2)</f>
        <v>0</v>
      </c>
      <c r="K508" s="162"/>
      <c r="L508" s="34"/>
      <c r="M508" s="163" t="s">
        <v>1</v>
      </c>
      <c r="N508" s="164" t="s">
        <v>40</v>
      </c>
      <c r="O508" s="62"/>
      <c r="P508" s="165">
        <f>O508*H508</f>
        <v>0</v>
      </c>
      <c r="Q508" s="165">
        <v>0.14804999999999999</v>
      </c>
      <c r="R508" s="165">
        <f>Q508*H508</f>
        <v>0.42253469999999999</v>
      </c>
      <c r="S508" s="165">
        <v>0</v>
      </c>
      <c r="T508" s="166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167" t="s">
        <v>268</v>
      </c>
      <c r="AT508" s="167" t="s">
        <v>264</v>
      </c>
      <c r="AU508" s="167" t="s">
        <v>87</v>
      </c>
      <c r="AY508" s="18" t="s">
        <v>262</v>
      </c>
      <c r="BE508" s="168">
        <f>IF(N508="základná",J508,0)</f>
        <v>0</v>
      </c>
      <c r="BF508" s="168">
        <f>IF(N508="znížená",J508,0)</f>
        <v>0</v>
      </c>
      <c r="BG508" s="168">
        <f>IF(N508="zákl. prenesená",J508,0)</f>
        <v>0</v>
      </c>
      <c r="BH508" s="168">
        <f>IF(N508="zníž. prenesená",J508,0)</f>
        <v>0</v>
      </c>
      <c r="BI508" s="168">
        <f>IF(N508="nulová",J508,0)</f>
        <v>0</v>
      </c>
      <c r="BJ508" s="18" t="s">
        <v>87</v>
      </c>
      <c r="BK508" s="168">
        <f>ROUND(I508*H508,2)</f>
        <v>0</v>
      </c>
      <c r="BL508" s="18" t="s">
        <v>268</v>
      </c>
      <c r="BM508" s="167" t="s">
        <v>655</v>
      </c>
    </row>
    <row r="509" spans="1:65" s="13" customFormat="1" ht="11.25">
      <c r="B509" s="169"/>
      <c r="D509" s="170" t="s">
        <v>270</v>
      </c>
      <c r="E509" s="171" t="s">
        <v>1</v>
      </c>
      <c r="F509" s="172" t="s">
        <v>656</v>
      </c>
      <c r="H509" s="171" t="s">
        <v>1</v>
      </c>
      <c r="I509" s="173"/>
      <c r="L509" s="169"/>
      <c r="M509" s="174"/>
      <c r="N509" s="175"/>
      <c r="O509" s="175"/>
      <c r="P509" s="175"/>
      <c r="Q509" s="175"/>
      <c r="R509" s="175"/>
      <c r="S509" s="175"/>
      <c r="T509" s="176"/>
      <c r="AT509" s="171" t="s">
        <v>270</v>
      </c>
      <c r="AU509" s="171" t="s">
        <v>87</v>
      </c>
      <c r="AV509" s="13" t="s">
        <v>81</v>
      </c>
      <c r="AW509" s="13" t="s">
        <v>30</v>
      </c>
      <c r="AX509" s="13" t="s">
        <v>74</v>
      </c>
      <c r="AY509" s="171" t="s">
        <v>262</v>
      </c>
    </row>
    <row r="510" spans="1:65" s="14" customFormat="1" ht="11.25">
      <c r="B510" s="177"/>
      <c r="D510" s="170" t="s">
        <v>270</v>
      </c>
      <c r="E510" s="178" t="s">
        <v>1</v>
      </c>
      <c r="F510" s="179" t="s">
        <v>657</v>
      </c>
      <c r="H510" s="180">
        <v>0.39400000000000002</v>
      </c>
      <c r="I510" s="181"/>
      <c r="L510" s="177"/>
      <c r="M510" s="182"/>
      <c r="N510" s="183"/>
      <c r="O510" s="183"/>
      <c r="P510" s="183"/>
      <c r="Q510" s="183"/>
      <c r="R510" s="183"/>
      <c r="S510" s="183"/>
      <c r="T510" s="184"/>
      <c r="AT510" s="178" t="s">
        <v>270</v>
      </c>
      <c r="AU510" s="178" t="s">
        <v>87</v>
      </c>
      <c r="AV510" s="14" t="s">
        <v>87</v>
      </c>
      <c r="AW510" s="14" t="s">
        <v>30</v>
      </c>
      <c r="AX510" s="14" t="s">
        <v>74</v>
      </c>
      <c r="AY510" s="178" t="s">
        <v>262</v>
      </c>
    </row>
    <row r="511" spans="1:65" s="13" customFormat="1" ht="11.25">
      <c r="B511" s="169"/>
      <c r="D511" s="170" t="s">
        <v>270</v>
      </c>
      <c r="E511" s="171" t="s">
        <v>1</v>
      </c>
      <c r="F511" s="172" t="s">
        <v>658</v>
      </c>
      <c r="H511" s="171" t="s">
        <v>1</v>
      </c>
      <c r="I511" s="173"/>
      <c r="L511" s="169"/>
      <c r="M511" s="174"/>
      <c r="N511" s="175"/>
      <c r="O511" s="175"/>
      <c r="P511" s="175"/>
      <c r="Q511" s="175"/>
      <c r="R511" s="175"/>
      <c r="S511" s="175"/>
      <c r="T511" s="176"/>
      <c r="AT511" s="171" t="s">
        <v>270</v>
      </c>
      <c r="AU511" s="171" t="s">
        <v>87</v>
      </c>
      <c r="AV511" s="13" t="s">
        <v>81</v>
      </c>
      <c r="AW511" s="13" t="s">
        <v>30</v>
      </c>
      <c r="AX511" s="13" t="s">
        <v>74</v>
      </c>
      <c r="AY511" s="171" t="s">
        <v>262</v>
      </c>
    </row>
    <row r="512" spans="1:65" s="14" customFormat="1" ht="11.25">
      <c r="B512" s="177"/>
      <c r="D512" s="170" t="s">
        <v>270</v>
      </c>
      <c r="E512" s="178" t="s">
        <v>1</v>
      </c>
      <c r="F512" s="179" t="s">
        <v>659</v>
      </c>
      <c r="H512" s="180">
        <v>2.46</v>
      </c>
      <c r="I512" s="181"/>
      <c r="L512" s="177"/>
      <c r="M512" s="182"/>
      <c r="N512" s="183"/>
      <c r="O512" s="183"/>
      <c r="P512" s="183"/>
      <c r="Q512" s="183"/>
      <c r="R512" s="183"/>
      <c r="S512" s="183"/>
      <c r="T512" s="184"/>
      <c r="AT512" s="178" t="s">
        <v>270</v>
      </c>
      <c r="AU512" s="178" t="s">
        <v>87</v>
      </c>
      <c r="AV512" s="14" t="s">
        <v>87</v>
      </c>
      <c r="AW512" s="14" t="s">
        <v>30</v>
      </c>
      <c r="AX512" s="14" t="s">
        <v>74</v>
      </c>
      <c r="AY512" s="178" t="s">
        <v>262</v>
      </c>
    </row>
    <row r="513" spans="1:65" s="15" customFormat="1" ht="11.25">
      <c r="B513" s="185"/>
      <c r="D513" s="170" t="s">
        <v>270</v>
      </c>
      <c r="E513" s="186" t="s">
        <v>1</v>
      </c>
      <c r="F513" s="187" t="s">
        <v>273</v>
      </c>
      <c r="H513" s="188">
        <v>2.8540000000000001</v>
      </c>
      <c r="I513" s="189"/>
      <c r="L513" s="185"/>
      <c r="M513" s="190"/>
      <c r="N513" s="191"/>
      <c r="O513" s="191"/>
      <c r="P513" s="191"/>
      <c r="Q513" s="191"/>
      <c r="R513" s="191"/>
      <c r="S513" s="191"/>
      <c r="T513" s="192"/>
      <c r="AT513" s="186" t="s">
        <v>270</v>
      </c>
      <c r="AU513" s="186" t="s">
        <v>87</v>
      </c>
      <c r="AV513" s="15" t="s">
        <v>268</v>
      </c>
      <c r="AW513" s="15" t="s">
        <v>30</v>
      </c>
      <c r="AX513" s="15" t="s">
        <v>81</v>
      </c>
      <c r="AY513" s="186" t="s">
        <v>262</v>
      </c>
    </row>
    <row r="514" spans="1:65" s="2" customFormat="1" ht="24.2" customHeight="1">
      <c r="A514" s="33"/>
      <c r="B514" s="154"/>
      <c r="C514" s="155" t="s">
        <v>660</v>
      </c>
      <c r="D514" s="155" t="s">
        <v>264</v>
      </c>
      <c r="E514" s="156" t="s">
        <v>661</v>
      </c>
      <c r="F514" s="157" t="s">
        <v>662</v>
      </c>
      <c r="G514" s="158" t="s">
        <v>276</v>
      </c>
      <c r="H514" s="159">
        <v>0.91100000000000003</v>
      </c>
      <c r="I514" s="160"/>
      <c r="J514" s="161">
        <f>ROUND(I514*H514,2)</f>
        <v>0</v>
      </c>
      <c r="K514" s="162"/>
      <c r="L514" s="34"/>
      <c r="M514" s="163" t="s">
        <v>1</v>
      </c>
      <c r="N514" s="164" t="s">
        <v>40</v>
      </c>
      <c r="O514" s="62"/>
      <c r="P514" s="165">
        <f>O514*H514</f>
        <v>0</v>
      </c>
      <c r="Q514" s="165">
        <v>0.37406</v>
      </c>
      <c r="R514" s="165">
        <f>Q514*H514</f>
        <v>0.34076866</v>
      </c>
      <c r="S514" s="165">
        <v>0</v>
      </c>
      <c r="T514" s="166">
        <f>S514*H514</f>
        <v>0</v>
      </c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R514" s="167" t="s">
        <v>268</v>
      </c>
      <c r="AT514" s="167" t="s">
        <v>264</v>
      </c>
      <c r="AU514" s="167" t="s">
        <v>87</v>
      </c>
      <c r="AY514" s="18" t="s">
        <v>262</v>
      </c>
      <c r="BE514" s="168">
        <f>IF(N514="základná",J514,0)</f>
        <v>0</v>
      </c>
      <c r="BF514" s="168">
        <f>IF(N514="znížená",J514,0)</f>
        <v>0</v>
      </c>
      <c r="BG514" s="168">
        <f>IF(N514="zákl. prenesená",J514,0)</f>
        <v>0</v>
      </c>
      <c r="BH514" s="168">
        <f>IF(N514="zníž. prenesená",J514,0)</f>
        <v>0</v>
      </c>
      <c r="BI514" s="168">
        <f>IF(N514="nulová",J514,0)</f>
        <v>0</v>
      </c>
      <c r="BJ514" s="18" t="s">
        <v>87</v>
      </c>
      <c r="BK514" s="168">
        <f>ROUND(I514*H514,2)</f>
        <v>0</v>
      </c>
      <c r="BL514" s="18" t="s">
        <v>268</v>
      </c>
      <c r="BM514" s="167" t="s">
        <v>663</v>
      </c>
    </row>
    <row r="515" spans="1:65" s="13" customFormat="1" ht="11.25">
      <c r="B515" s="169"/>
      <c r="D515" s="170" t="s">
        <v>270</v>
      </c>
      <c r="E515" s="171" t="s">
        <v>1</v>
      </c>
      <c r="F515" s="172" t="s">
        <v>650</v>
      </c>
      <c r="H515" s="171" t="s">
        <v>1</v>
      </c>
      <c r="I515" s="173"/>
      <c r="L515" s="169"/>
      <c r="M515" s="174"/>
      <c r="N515" s="175"/>
      <c r="O515" s="175"/>
      <c r="P515" s="175"/>
      <c r="Q515" s="175"/>
      <c r="R515" s="175"/>
      <c r="S515" s="175"/>
      <c r="T515" s="176"/>
      <c r="AT515" s="171" t="s">
        <v>270</v>
      </c>
      <c r="AU515" s="171" t="s">
        <v>87</v>
      </c>
      <c r="AV515" s="13" t="s">
        <v>81</v>
      </c>
      <c r="AW515" s="13" t="s">
        <v>30</v>
      </c>
      <c r="AX515" s="13" t="s">
        <v>74</v>
      </c>
      <c r="AY515" s="171" t="s">
        <v>262</v>
      </c>
    </row>
    <row r="516" spans="1:65" s="14" customFormat="1" ht="11.25">
      <c r="B516" s="177"/>
      <c r="D516" s="170" t="s">
        <v>270</v>
      </c>
      <c r="E516" s="178" t="s">
        <v>1</v>
      </c>
      <c r="F516" s="179" t="s">
        <v>651</v>
      </c>
      <c r="H516" s="180">
        <v>0.91100000000000003</v>
      </c>
      <c r="I516" s="181"/>
      <c r="L516" s="177"/>
      <c r="M516" s="182"/>
      <c r="N516" s="183"/>
      <c r="O516" s="183"/>
      <c r="P516" s="183"/>
      <c r="Q516" s="183"/>
      <c r="R516" s="183"/>
      <c r="S516" s="183"/>
      <c r="T516" s="184"/>
      <c r="AT516" s="178" t="s">
        <v>270</v>
      </c>
      <c r="AU516" s="178" t="s">
        <v>87</v>
      </c>
      <c r="AV516" s="14" t="s">
        <v>87</v>
      </c>
      <c r="AW516" s="14" t="s">
        <v>30</v>
      </c>
      <c r="AX516" s="14" t="s">
        <v>74</v>
      </c>
      <c r="AY516" s="178" t="s">
        <v>262</v>
      </c>
    </row>
    <row r="517" spans="1:65" s="15" customFormat="1" ht="11.25">
      <c r="B517" s="185"/>
      <c r="D517" s="170" t="s">
        <v>270</v>
      </c>
      <c r="E517" s="186" t="s">
        <v>1</v>
      </c>
      <c r="F517" s="187" t="s">
        <v>273</v>
      </c>
      <c r="H517" s="188">
        <v>0.91100000000000003</v>
      </c>
      <c r="I517" s="189"/>
      <c r="L517" s="185"/>
      <c r="M517" s="190"/>
      <c r="N517" s="191"/>
      <c r="O517" s="191"/>
      <c r="P517" s="191"/>
      <c r="Q517" s="191"/>
      <c r="R517" s="191"/>
      <c r="S517" s="191"/>
      <c r="T517" s="192"/>
      <c r="AT517" s="186" t="s">
        <v>270</v>
      </c>
      <c r="AU517" s="186" t="s">
        <v>87</v>
      </c>
      <c r="AV517" s="15" t="s">
        <v>268</v>
      </c>
      <c r="AW517" s="15" t="s">
        <v>30</v>
      </c>
      <c r="AX517" s="15" t="s">
        <v>81</v>
      </c>
      <c r="AY517" s="186" t="s">
        <v>262</v>
      </c>
    </row>
    <row r="518" spans="1:65" s="2" customFormat="1" ht="24.2" customHeight="1">
      <c r="A518" s="33"/>
      <c r="B518" s="154"/>
      <c r="C518" s="155" t="s">
        <v>664</v>
      </c>
      <c r="D518" s="155" t="s">
        <v>264</v>
      </c>
      <c r="E518" s="156" t="s">
        <v>665</v>
      </c>
      <c r="F518" s="157" t="s">
        <v>666</v>
      </c>
      <c r="G518" s="158" t="s">
        <v>276</v>
      </c>
      <c r="H518" s="159">
        <v>0.40699999999999997</v>
      </c>
      <c r="I518" s="160"/>
      <c r="J518" s="161">
        <f>ROUND(I518*H518,2)</f>
        <v>0</v>
      </c>
      <c r="K518" s="162"/>
      <c r="L518" s="34"/>
      <c r="M518" s="163" t="s">
        <v>1</v>
      </c>
      <c r="N518" s="164" t="s">
        <v>40</v>
      </c>
      <c r="O518" s="62"/>
      <c r="P518" s="165">
        <f>O518*H518</f>
        <v>0</v>
      </c>
      <c r="Q518" s="165">
        <v>0.22422</v>
      </c>
      <c r="R518" s="165">
        <f>Q518*H518</f>
        <v>9.1257539999999998E-2</v>
      </c>
      <c r="S518" s="165">
        <v>0</v>
      </c>
      <c r="T518" s="166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67" t="s">
        <v>268</v>
      </c>
      <c r="AT518" s="167" t="s">
        <v>264</v>
      </c>
      <c r="AU518" s="167" t="s">
        <v>87</v>
      </c>
      <c r="AY518" s="18" t="s">
        <v>262</v>
      </c>
      <c r="BE518" s="168">
        <f>IF(N518="základná",J518,0)</f>
        <v>0</v>
      </c>
      <c r="BF518" s="168">
        <f>IF(N518="znížená",J518,0)</f>
        <v>0</v>
      </c>
      <c r="BG518" s="168">
        <f>IF(N518="zákl. prenesená",J518,0)</f>
        <v>0</v>
      </c>
      <c r="BH518" s="168">
        <f>IF(N518="zníž. prenesená",J518,0)</f>
        <v>0</v>
      </c>
      <c r="BI518" s="168">
        <f>IF(N518="nulová",J518,0)</f>
        <v>0</v>
      </c>
      <c r="BJ518" s="18" t="s">
        <v>87</v>
      </c>
      <c r="BK518" s="168">
        <f>ROUND(I518*H518,2)</f>
        <v>0</v>
      </c>
      <c r="BL518" s="18" t="s">
        <v>268</v>
      </c>
      <c r="BM518" s="167" t="s">
        <v>667</v>
      </c>
    </row>
    <row r="519" spans="1:65" s="13" customFormat="1" ht="11.25">
      <c r="B519" s="169"/>
      <c r="D519" s="170" t="s">
        <v>270</v>
      </c>
      <c r="E519" s="171" t="s">
        <v>1</v>
      </c>
      <c r="F519" s="172" t="s">
        <v>668</v>
      </c>
      <c r="H519" s="171" t="s">
        <v>1</v>
      </c>
      <c r="I519" s="173"/>
      <c r="L519" s="169"/>
      <c r="M519" s="174"/>
      <c r="N519" s="175"/>
      <c r="O519" s="175"/>
      <c r="P519" s="175"/>
      <c r="Q519" s="175"/>
      <c r="R519" s="175"/>
      <c r="S519" s="175"/>
      <c r="T519" s="176"/>
      <c r="AT519" s="171" t="s">
        <v>270</v>
      </c>
      <c r="AU519" s="171" t="s">
        <v>87</v>
      </c>
      <c r="AV519" s="13" t="s">
        <v>81</v>
      </c>
      <c r="AW519" s="13" t="s">
        <v>30</v>
      </c>
      <c r="AX519" s="13" t="s">
        <v>74</v>
      </c>
      <c r="AY519" s="171" t="s">
        <v>262</v>
      </c>
    </row>
    <row r="520" spans="1:65" s="14" customFormat="1" ht="11.25">
      <c r="B520" s="177"/>
      <c r="D520" s="170" t="s">
        <v>270</v>
      </c>
      <c r="E520" s="178" t="s">
        <v>1</v>
      </c>
      <c r="F520" s="179" t="s">
        <v>669</v>
      </c>
      <c r="H520" s="180">
        <v>0.40699999999999997</v>
      </c>
      <c r="I520" s="181"/>
      <c r="L520" s="177"/>
      <c r="M520" s="182"/>
      <c r="N520" s="183"/>
      <c r="O520" s="183"/>
      <c r="P520" s="183"/>
      <c r="Q520" s="183"/>
      <c r="R520" s="183"/>
      <c r="S520" s="183"/>
      <c r="T520" s="184"/>
      <c r="AT520" s="178" t="s">
        <v>270</v>
      </c>
      <c r="AU520" s="178" t="s">
        <v>87</v>
      </c>
      <c r="AV520" s="14" t="s">
        <v>87</v>
      </c>
      <c r="AW520" s="14" t="s">
        <v>30</v>
      </c>
      <c r="AX520" s="14" t="s">
        <v>74</v>
      </c>
      <c r="AY520" s="178" t="s">
        <v>262</v>
      </c>
    </row>
    <row r="521" spans="1:65" s="15" customFormat="1" ht="11.25">
      <c r="B521" s="185"/>
      <c r="D521" s="170" t="s">
        <v>270</v>
      </c>
      <c r="E521" s="186" t="s">
        <v>1</v>
      </c>
      <c r="F521" s="187" t="s">
        <v>273</v>
      </c>
      <c r="H521" s="188">
        <v>0.40699999999999997</v>
      </c>
      <c r="I521" s="189"/>
      <c r="L521" s="185"/>
      <c r="M521" s="190"/>
      <c r="N521" s="191"/>
      <c r="O521" s="191"/>
      <c r="P521" s="191"/>
      <c r="Q521" s="191"/>
      <c r="R521" s="191"/>
      <c r="S521" s="191"/>
      <c r="T521" s="192"/>
      <c r="AT521" s="186" t="s">
        <v>270</v>
      </c>
      <c r="AU521" s="186" t="s">
        <v>87</v>
      </c>
      <c r="AV521" s="15" t="s">
        <v>268</v>
      </c>
      <c r="AW521" s="15" t="s">
        <v>30</v>
      </c>
      <c r="AX521" s="15" t="s">
        <v>81</v>
      </c>
      <c r="AY521" s="186" t="s">
        <v>262</v>
      </c>
    </row>
    <row r="522" spans="1:65" s="2" customFormat="1" ht="24.2" customHeight="1">
      <c r="A522" s="33"/>
      <c r="B522" s="154"/>
      <c r="C522" s="155" t="s">
        <v>670</v>
      </c>
      <c r="D522" s="155" t="s">
        <v>264</v>
      </c>
      <c r="E522" s="156" t="s">
        <v>671</v>
      </c>
      <c r="F522" s="157" t="s">
        <v>672</v>
      </c>
      <c r="G522" s="158" t="s">
        <v>276</v>
      </c>
      <c r="H522" s="159">
        <v>0.39400000000000002</v>
      </c>
      <c r="I522" s="160"/>
      <c r="J522" s="161">
        <f>ROUND(I522*H522,2)</f>
        <v>0</v>
      </c>
      <c r="K522" s="162"/>
      <c r="L522" s="34"/>
      <c r="M522" s="163" t="s">
        <v>1</v>
      </c>
      <c r="N522" s="164" t="s">
        <v>40</v>
      </c>
      <c r="O522" s="62"/>
      <c r="P522" s="165">
        <f>O522*H522</f>
        <v>0</v>
      </c>
      <c r="Q522" s="165">
        <v>0.19744999999999999</v>
      </c>
      <c r="R522" s="165">
        <f>Q522*H522</f>
        <v>7.7795299999999998E-2</v>
      </c>
      <c r="S522" s="165">
        <v>0</v>
      </c>
      <c r="T522" s="166">
        <f>S522*H522</f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167" t="s">
        <v>268</v>
      </c>
      <c r="AT522" s="167" t="s">
        <v>264</v>
      </c>
      <c r="AU522" s="167" t="s">
        <v>87</v>
      </c>
      <c r="AY522" s="18" t="s">
        <v>262</v>
      </c>
      <c r="BE522" s="168">
        <f>IF(N522="základná",J522,0)</f>
        <v>0</v>
      </c>
      <c r="BF522" s="168">
        <f>IF(N522="znížená",J522,0)</f>
        <v>0</v>
      </c>
      <c r="BG522" s="168">
        <f>IF(N522="zákl. prenesená",J522,0)</f>
        <v>0</v>
      </c>
      <c r="BH522" s="168">
        <f>IF(N522="zníž. prenesená",J522,0)</f>
        <v>0</v>
      </c>
      <c r="BI522" s="168">
        <f>IF(N522="nulová",J522,0)</f>
        <v>0</v>
      </c>
      <c r="BJ522" s="18" t="s">
        <v>87</v>
      </c>
      <c r="BK522" s="168">
        <f>ROUND(I522*H522,2)</f>
        <v>0</v>
      </c>
      <c r="BL522" s="18" t="s">
        <v>268</v>
      </c>
      <c r="BM522" s="167" t="s">
        <v>673</v>
      </c>
    </row>
    <row r="523" spans="1:65" s="13" customFormat="1" ht="11.25">
      <c r="B523" s="169"/>
      <c r="D523" s="170" t="s">
        <v>270</v>
      </c>
      <c r="E523" s="171" t="s">
        <v>1</v>
      </c>
      <c r="F523" s="172" t="s">
        <v>656</v>
      </c>
      <c r="H523" s="171" t="s">
        <v>1</v>
      </c>
      <c r="I523" s="173"/>
      <c r="L523" s="169"/>
      <c r="M523" s="174"/>
      <c r="N523" s="175"/>
      <c r="O523" s="175"/>
      <c r="P523" s="175"/>
      <c r="Q523" s="175"/>
      <c r="R523" s="175"/>
      <c r="S523" s="175"/>
      <c r="T523" s="176"/>
      <c r="AT523" s="171" t="s">
        <v>270</v>
      </c>
      <c r="AU523" s="171" t="s">
        <v>87</v>
      </c>
      <c r="AV523" s="13" t="s">
        <v>81</v>
      </c>
      <c r="AW523" s="13" t="s">
        <v>30</v>
      </c>
      <c r="AX523" s="13" t="s">
        <v>74</v>
      </c>
      <c r="AY523" s="171" t="s">
        <v>262</v>
      </c>
    </row>
    <row r="524" spans="1:65" s="14" customFormat="1" ht="11.25">
      <c r="B524" s="177"/>
      <c r="D524" s="170" t="s">
        <v>270</v>
      </c>
      <c r="E524" s="178" t="s">
        <v>1</v>
      </c>
      <c r="F524" s="179" t="s">
        <v>657</v>
      </c>
      <c r="H524" s="180">
        <v>0.39400000000000002</v>
      </c>
      <c r="I524" s="181"/>
      <c r="L524" s="177"/>
      <c r="M524" s="182"/>
      <c r="N524" s="183"/>
      <c r="O524" s="183"/>
      <c r="P524" s="183"/>
      <c r="Q524" s="183"/>
      <c r="R524" s="183"/>
      <c r="S524" s="183"/>
      <c r="T524" s="184"/>
      <c r="AT524" s="178" t="s">
        <v>270</v>
      </c>
      <c r="AU524" s="178" t="s">
        <v>87</v>
      </c>
      <c r="AV524" s="14" t="s">
        <v>87</v>
      </c>
      <c r="AW524" s="14" t="s">
        <v>30</v>
      </c>
      <c r="AX524" s="14" t="s">
        <v>74</v>
      </c>
      <c r="AY524" s="178" t="s">
        <v>262</v>
      </c>
    </row>
    <row r="525" spans="1:65" s="15" customFormat="1" ht="11.25">
      <c r="B525" s="185"/>
      <c r="D525" s="170" t="s">
        <v>270</v>
      </c>
      <c r="E525" s="186" t="s">
        <v>1</v>
      </c>
      <c r="F525" s="187" t="s">
        <v>273</v>
      </c>
      <c r="H525" s="188">
        <v>0.39400000000000002</v>
      </c>
      <c r="I525" s="189"/>
      <c r="L525" s="185"/>
      <c r="M525" s="190"/>
      <c r="N525" s="191"/>
      <c r="O525" s="191"/>
      <c r="P525" s="191"/>
      <c r="Q525" s="191"/>
      <c r="R525" s="191"/>
      <c r="S525" s="191"/>
      <c r="T525" s="192"/>
      <c r="AT525" s="186" t="s">
        <v>270</v>
      </c>
      <c r="AU525" s="186" t="s">
        <v>87</v>
      </c>
      <c r="AV525" s="15" t="s">
        <v>268</v>
      </c>
      <c r="AW525" s="15" t="s">
        <v>30</v>
      </c>
      <c r="AX525" s="15" t="s">
        <v>81</v>
      </c>
      <c r="AY525" s="186" t="s">
        <v>262</v>
      </c>
    </row>
    <row r="526" spans="1:65" s="2" customFormat="1" ht="24.2" customHeight="1">
      <c r="A526" s="33"/>
      <c r="B526" s="154"/>
      <c r="C526" s="155" t="s">
        <v>674</v>
      </c>
      <c r="D526" s="155" t="s">
        <v>264</v>
      </c>
      <c r="E526" s="156" t="s">
        <v>675</v>
      </c>
      <c r="F526" s="157" t="s">
        <v>676</v>
      </c>
      <c r="G526" s="158" t="s">
        <v>276</v>
      </c>
      <c r="H526" s="159">
        <v>3.4180000000000001</v>
      </c>
      <c r="I526" s="160"/>
      <c r="J526" s="161">
        <f>ROUND(I526*H526,2)</f>
        <v>0</v>
      </c>
      <c r="K526" s="162"/>
      <c r="L526" s="34"/>
      <c r="M526" s="163" t="s">
        <v>1</v>
      </c>
      <c r="N526" s="164" t="s">
        <v>40</v>
      </c>
      <c r="O526" s="62"/>
      <c r="P526" s="165">
        <f>O526*H526</f>
        <v>0</v>
      </c>
      <c r="Q526" s="165">
        <v>8.4599999999999995E-2</v>
      </c>
      <c r="R526" s="165">
        <f>Q526*H526</f>
        <v>0.2891628</v>
      </c>
      <c r="S526" s="165">
        <v>0</v>
      </c>
      <c r="T526" s="166">
        <f>S526*H526</f>
        <v>0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167" t="s">
        <v>268</v>
      </c>
      <c r="AT526" s="167" t="s">
        <v>264</v>
      </c>
      <c r="AU526" s="167" t="s">
        <v>87</v>
      </c>
      <c r="AY526" s="18" t="s">
        <v>262</v>
      </c>
      <c r="BE526" s="168">
        <f>IF(N526="základná",J526,0)</f>
        <v>0</v>
      </c>
      <c r="BF526" s="168">
        <f>IF(N526="znížená",J526,0)</f>
        <v>0</v>
      </c>
      <c r="BG526" s="168">
        <f>IF(N526="zákl. prenesená",J526,0)</f>
        <v>0</v>
      </c>
      <c r="BH526" s="168">
        <f>IF(N526="zníž. prenesená",J526,0)</f>
        <v>0</v>
      </c>
      <c r="BI526" s="168">
        <f>IF(N526="nulová",J526,0)</f>
        <v>0</v>
      </c>
      <c r="BJ526" s="18" t="s">
        <v>87</v>
      </c>
      <c r="BK526" s="168">
        <f>ROUND(I526*H526,2)</f>
        <v>0</v>
      </c>
      <c r="BL526" s="18" t="s">
        <v>268</v>
      </c>
      <c r="BM526" s="167" t="s">
        <v>677</v>
      </c>
    </row>
    <row r="527" spans="1:65" s="13" customFormat="1" ht="11.25">
      <c r="B527" s="169"/>
      <c r="D527" s="170" t="s">
        <v>270</v>
      </c>
      <c r="E527" s="171" t="s">
        <v>1</v>
      </c>
      <c r="F527" s="172" t="s">
        <v>678</v>
      </c>
      <c r="H527" s="171" t="s">
        <v>1</v>
      </c>
      <c r="I527" s="173"/>
      <c r="L527" s="169"/>
      <c r="M527" s="174"/>
      <c r="N527" s="175"/>
      <c r="O527" s="175"/>
      <c r="P527" s="175"/>
      <c r="Q527" s="175"/>
      <c r="R527" s="175"/>
      <c r="S527" s="175"/>
      <c r="T527" s="176"/>
      <c r="AT527" s="171" t="s">
        <v>270</v>
      </c>
      <c r="AU527" s="171" t="s">
        <v>87</v>
      </c>
      <c r="AV527" s="13" t="s">
        <v>81</v>
      </c>
      <c r="AW527" s="13" t="s">
        <v>30</v>
      </c>
      <c r="AX527" s="13" t="s">
        <v>74</v>
      </c>
      <c r="AY527" s="171" t="s">
        <v>262</v>
      </c>
    </row>
    <row r="528" spans="1:65" s="14" customFormat="1" ht="11.25">
      <c r="B528" s="177"/>
      <c r="D528" s="170" t="s">
        <v>270</v>
      </c>
      <c r="E528" s="178" t="s">
        <v>1</v>
      </c>
      <c r="F528" s="179" t="s">
        <v>679</v>
      </c>
      <c r="H528" s="180">
        <v>1.8620000000000001</v>
      </c>
      <c r="I528" s="181"/>
      <c r="L528" s="177"/>
      <c r="M528" s="182"/>
      <c r="N528" s="183"/>
      <c r="O528" s="183"/>
      <c r="P528" s="183"/>
      <c r="Q528" s="183"/>
      <c r="R528" s="183"/>
      <c r="S528" s="183"/>
      <c r="T528" s="184"/>
      <c r="AT528" s="178" t="s">
        <v>270</v>
      </c>
      <c r="AU528" s="178" t="s">
        <v>87</v>
      </c>
      <c r="AV528" s="14" t="s">
        <v>87</v>
      </c>
      <c r="AW528" s="14" t="s">
        <v>30</v>
      </c>
      <c r="AX528" s="14" t="s">
        <v>74</v>
      </c>
      <c r="AY528" s="178" t="s">
        <v>262</v>
      </c>
    </row>
    <row r="529" spans="1:65" s="13" customFormat="1" ht="11.25">
      <c r="B529" s="169"/>
      <c r="D529" s="170" t="s">
        <v>270</v>
      </c>
      <c r="E529" s="171" t="s">
        <v>1</v>
      </c>
      <c r="F529" s="172" t="s">
        <v>680</v>
      </c>
      <c r="H529" s="171" t="s">
        <v>1</v>
      </c>
      <c r="I529" s="173"/>
      <c r="L529" s="169"/>
      <c r="M529" s="174"/>
      <c r="N529" s="175"/>
      <c r="O529" s="175"/>
      <c r="P529" s="175"/>
      <c r="Q529" s="175"/>
      <c r="R529" s="175"/>
      <c r="S529" s="175"/>
      <c r="T529" s="176"/>
      <c r="AT529" s="171" t="s">
        <v>270</v>
      </c>
      <c r="AU529" s="171" t="s">
        <v>87</v>
      </c>
      <c r="AV529" s="13" t="s">
        <v>81</v>
      </c>
      <c r="AW529" s="13" t="s">
        <v>30</v>
      </c>
      <c r="AX529" s="13" t="s">
        <v>74</v>
      </c>
      <c r="AY529" s="171" t="s">
        <v>262</v>
      </c>
    </row>
    <row r="530" spans="1:65" s="14" customFormat="1" ht="11.25">
      <c r="B530" s="177"/>
      <c r="D530" s="170" t="s">
        <v>270</v>
      </c>
      <c r="E530" s="178" t="s">
        <v>1</v>
      </c>
      <c r="F530" s="179" t="s">
        <v>681</v>
      </c>
      <c r="H530" s="180">
        <v>1.556</v>
      </c>
      <c r="I530" s="181"/>
      <c r="L530" s="177"/>
      <c r="M530" s="182"/>
      <c r="N530" s="183"/>
      <c r="O530" s="183"/>
      <c r="P530" s="183"/>
      <c r="Q530" s="183"/>
      <c r="R530" s="183"/>
      <c r="S530" s="183"/>
      <c r="T530" s="184"/>
      <c r="AT530" s="178" t="s">
        <v>270</v>
      </c>
      <c r="AU530" s="178" t="s">
        <v>87</v>
      </c>
      <c r="AV530" s="14" t="s">
        <v>87</v>
      </c>
      <c r="AW530" s="14" t="s">
        <v>30</v>
      </c>
      <c r="AX530" s="14" t="s">
        <v>74</v>
      </c>
      <c r="AY530" s="178" t="s">
        <v>262</v>
      </c>
    </row>
    <row r="531" spans="1:65" s="15" customFormat="1" ht="11.25">
      <c r="B531" s="185"/>
      <c r="D531" s="170" t="s">
        <v>270</v>
      </c>
      <c r="E531" s="186" t="s">
        <v>1</v>
      </c>
      <c r="F531" s="187" t="s">
        <v>273</v>
      </c>
      <c r="H531" s="188">
        <v>3.4180000000000001</v>
      </c>
      <c r="I531" s="189"/>
      <c r="L531" s="185"/>
      <c r="M531" s="190"/>
      <c r="N531" s="191"/>
      <c r="O531" s="191"/>
      <c r="P531" s="191"/>
      <c r="Q531" s="191"/>
      <c r="R531" s="191"/>
      <c r="S531" s="191"/>
      <c r="T531" s="192"/>
      <c r="AT531" s="186" t="s">
        <v>270</v>
      </c>
      <c r="AU531" s="186" t="s">
        <v>87</v>
      </c>
      <c r="AV531" s="15" t="s">
        <v>268</v>
      </c>
      <c r="AW531" s="15" t="s">
        <v>30</v>
      </c>
      <c r="AX531" s="15" t="s">
        <v>81</v>
      </c>
      <c r="AY531" s="186" t="s">
        <v>262</v>
      </c>
    </row>
    <row r="532" spans="1:65" s="2" customFormat="1" ht="24.2" customHeight="1">
      <c r="A532" s="33"/>
      <c r="B532" s="154"/>
      <c r="C532" s="155" t="s">
        <v>682</v>
      </c>
      <c r="D532" s="155" t="s">
        <v>264</v>
      </c>
      <c r="E532" s="156" t="s">
        <v>683</v>
      </c>
      <c r="F532" s="157" t="s">
        <v>684</v>
      </c>
      <c r="G532" s="158" t="s">
        <v>276</v>
      </c>
      <c r="H532" s="159">
        <v>4.4000000000000004</v>
      </c>
      <c r="I532" s="160"/>
      <c r="J532" s="161">
        <f>ROUND(I532*H532,2)</f>
        <v>0</v>
      </c>
      <c r="K532" s="162"/>
      <c r="L532" s="34"/>
      <c r="M532" s="163" t="s">
        <v>1</v>
      </c>
      <c r="N532" s="164" t="s">
        <v>40</v>
      </c>
      <c r="O532" s="62"/>
      <c r="P532" s="165">
        <f>O532*H532</f>
        <v>0</v>
      </c>
      <c r="Q532" s="165">
        <v>0.10936999999999999</v>
      </c>
      <c r="R532" s="165">
        <f>Q532*H532</f>
        <v>0.48122799999999999</v>
      </c>
      <c r="S532" s="165">
        <v>0</v>
      </c>
      <c r="T532" s="166">
        <f>S532*H532</f>
        <v>0</v>
      </c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R532" s="167" t="s">
        <v>268</v>
      </c>
      <c r="AT532" s="167" t="s">
        <v>264</v>
      </c>
      <c r="AU532" s="167" t="s">
        <v>87</v>
      </c>
      <c r="AY532" s="18" t="s">
        <v>262</v>
      </c>
      <c r="BE532" s="168">
        <f>IF(N532="základná",J532,0)</f>
        <v>0</v>
      </c>
      <c r="BF532" s="168">
        <f>IF(N532="znížená",J532,0)</f>
        <v>0</v>
      </c>
      <c r="BG532" s="168">
        <f>IF(N532="zákl. prenesená",J532,0)</f>
        <v>0</v>
      </c>
      <c r="BH532" s="168">
        <f>IF(N532="zníž. prenesená",J532,0)</f>
        <v>0</v>
      </c>
      <c r="BI532" s="168">
        <f>IF(N532="nulová",J532,0)</f>
        <v>0</v>
      </c>
      <c r="BJ532" s="18" t="s">
        <v>87</v>
      </c>
      <c r="BK532" s="168">
        <f>ROUND(I532*H532,2)</f>
        <v>0</v>
      </c>
      <c r="BL532" s="18" t="s">
        <v>268</v>
      </c>
      <c r="BM532" s="167" t="s">
        <v>685</v>
      </c>
    </row>
    <row r="533" spans="1:65" s="13" customFormat="1" ht="11.25">
      <c r="B533" s="169"/>
      <c r="D533" s="170" t="s">
        <v>270</v>
      </c>
      <c r="E533" s="171" t="s">
        <v>1</v>
      </c>
      <c r="F533" s="172" t="s">
        <v>686</v>
      </c>
      <c r="H533" s="171" t="s">
        <v>1</v>
      </c>
      <c r="I533" s="173"/>
      <c r="L533" s="169"/>
      <c r="M533" s="174"/>
      <c r="N533" s="175"/>
      <c r="O533" s="175"/>
      <c r="P533" s="175"/>
      <c r="Q533" s="175"/>
      <c r="R533" s="175"/>
      <c r="S533" s="175"/>
      <c r="T533" s="176"/>
      <c r="AT533" s="171" t="s">
        <v>270</v>
      </c>
      <c r="AU533" s="171" t="s">
        <v>87</v>
      </c>
      <c r="AV533" s="13" t="s">
        <v>81</v>
      </c>
      <c r="AW533" s="13" t="s">
        <v>30</v>
      </c>
      <c r="AX533" s="13" t="s">
        <v>74</v>
      </c>
      <c r="AY533" s="171" t="s">
        <v>262</v>
      </c>
    </row>
    <row r="534" spans="1:65" s="14" customFormat="1" ht="11.25">
      <c r="B534" s="177"/>
      <c r="D534" s="170" t="s">
        <v>270</v>
      </c>
      <c r="E534" s="178" t="s">
        <v>1</v>
      </c>
      <c r="F534" s="179" t="s">
        <v>687</v>
      </c>
      <c r="H534" s="180">
        <v>2.36</v>
      </c>
      <c r="I534" s="181"/>
      <c r="L534" s="177"/>
      <c r="M534" s="182"/>
      <c r="N534" s="183"/>
      <c r="O534" s="183"/>
      <c r="P534" s="183"/>
      <c r="Q534" s="183"/>
      <c r="R534" s="183"/>
      <c r="S534" s="183"/>
      <c r="T534" s="184"/>
      <c r="AT534" s="178" t="s">
        <v>270</v>
      </c>
      <c r="AU534" s="178" t="s">
        <v>87</v>
      </c>
      <c r="AV534" s="14" t="s">
        <v>87</v>
      </c>
      <c r="AW534" s="14" t="s">
        <v>30</v>
      </c>
      <c r="AX534" s="14" t="s">
        <v>74</v>
      </c>
      <c r="AY534" s="178" t="s">
        <v>262</v>
      </c>
    </row>
    <row r="535" spans="1:65" s="16" customFormat="1" ht="11.25">
      <c r="B535" s="193"/>
      <c r="D535" s="170" t="s">
        <v>270</v>
      </c>
      <c r="E535" s="194" t="s">
        <v>1</v>
      </c>
      <c r="F535" s="195" t="s">
        <v>395</v>
      </c>
      <c r="H535" s="196">
        <v>2.36</v>
      </c>
      <c r="I535" s="197"/>
      <c r="L535" s="193"/>
      <c r="M535" s="198"/>
      <c r="N535" s="199"/>
      <c r="O535" s="199"/>
      <c r="P535" s="199"/>
      <c r="Q535" s="199"/>
      <c r="R535" s="199"/>
      <c r="S535" s="199"/>
      <c r="T535" s="200"/>
      <c r="AT535" s="194" t="s">
        <v>270</v>
      </c>
      <c r="AU535" s="194" t="s">
        <v>87</v>
      </c>
      <c r="AV535" s="16" t="s">
        <v>279</v>
      </c>
      <c r="AW535" s="16" t="s">
        <v>30</v>
      </c>
      <c r="AX535" s="16" t="s">
        <v>74</v>
      </c>
      <c r="AY535" s="194" t="s">
        <v>262</v>
      </c>
    </row>
    <row r="536" spans="1:65" s="13" customFormat="1" ht="11.25">
      <c r="B536" s="169"/>
      <c r="D536" s="170" t="s">
        <v>270</v>
      </c>
      <c r="E536" s="171" t="s">
        <v>1</v>
      </c>
      <c r="F536" s="172" t="s">
        <v>688</v>
      </c>
      <c r="H536" s="171" t="s">
        <v>1</v>
      </c>
      <c r="I536" s="173"/>
      <c r="L536" s="169"/>
      <c r="M536" s="174"/>
      <c r="N536" s="175"/>
      <c r="O536" s="175"/>
      <c r="P536" s="175"/>
      <c r="Q536" s="175"/>
      <c r="R536" s="175"/>
      <c r="S536" s="175"/>
      <c r="T536" s="176"/>
      <c r="AT536" s="171" t="s">
        <v>270</v>
      </c>
      <c r="AU536" s="171" t="s">
        <v>87</v>
      </c>
      <c r="AV536" s="13" t="s">
        <v>81</v>
      </c>
      <c r="AW536" s="13" t="s">
        <v>30</v>
      </c>
      <c r="AX536" s="13" t="s">
        <v>74</v>
      </c>
      <c r="AY536" s="171" t="s">
        <v>262</v>
      </c>
    </row>
    <row r="537" spans="1:65" s="14" customFormat="1" ht="11.25">
      <c r="B537" s="177"/>
      <c r="D537" s="170" t="s">
        <v>270</v>
      </c>
      <c r="E537" s="178" t="s">
        <v>1</v>
      </c>
      <c r="F537" s="179" t="s">
        <v>689</v>
      </c>
      <c r="H537" s="180">
        <v>2.04</v>
      </c>
      <c r="I537" s="181"/>
      <c r="L537" s="177"/>
      <c r="M537" s="182"/>
      <c r="N537" s="183"/>
      <c r="O537" s="183"/>
      <c r="P537" s="183"/>
      <c r="Q537" s="183"/>
      <c r="R537" s="183"/>
      <c r="S537" s="183"/>
      <c r="T537" s="184"/>
      <c r="AT537" s="178" t="s">
        <v>270</v>
      </c>
      <c r="AU537" s="178" t="s">
        <v>87</v>
      </c>
      <c r="AV537" s="14" t="s">
        <v>87</v>
      </c>
      <c r="AW537" s="14" t="s">
        <v>30</v>
      </c>
      <c r="AX537" s="14" t="s">
        <v>74</v>
      </c>
      <c r="AY537" s="178" t="s">
        <v>262</v>
      </c>
    </row>
    <row r="538" spans="1:65" s="16" customFormat="1" ht="11.25">
      <c r="B538" s="193"/>
      <c r="D538" s="170" t="s">
        <v>270</v>
      </c>
      <c r="E538" s="194" t="s">
        <v>1</v>
      </c>
      <c r="F538" s="195" t="s">
        <v>395</v>
      </c>
      <c r="H538" s="196">
        <v>2.04</v>
      </c>
      <c r="I538" s="197"/>
      <c r="L538" s="193"/>
      <c r="M538" s="198"/>
      <c r="N538" s="199"/>
      <c r="O538" s="199"/>
      <c r="P538" s="199"/>
      <c r="Q538" s="199"/>
      <c r="R538" s="199"/>
      <c r="S538" s="199"/>
      <c r="T538" s="200"/>
      <c r="AT538" s="194" t="s">
        <v>270</v>
      </c>
      <c r="AU538" s="194" t="s">
        <v>87</v>
      </c>
      <c r="AV538" s="16" t="s">
        <v>279</v>
      </c>
      <c r="AW538" s="16" t="s">
        <v>30</v>
      </c>
      <c r="AX538" s="16" t="s">
        <v>74</v>
      </c>
      <c r="AY538" s="194" t="s">
        <v>262</v>
      </c>
    </row>
    <row r="539" spans="1:65" s="15" customFormat="1" ht="11.25">
      <c r="B539" s="185"/>
      <c r="D539" s="170" t="s">
        <v>270</v>
      </c>
      <c r="E539" s="186" t="s">
        <v>1</v>
      </c>
      <c r="F539" s="187" t="s">
        <v>273</v>
      </c>
      <c r="H539" s="188">
        <v>4.4000000000000004</v>
      </c>
      <c r="I539" s="189"/>
      <c r="L539" s="185"/>
      <c r="M539" s="190"/>
      <c r="N539" s="191"/>
      <c r="O539" s="191"/>
      <c r="P539" s="191"/>
      <c r="Q539" s="191"/>
      <c r="R539" s="191"/>
      <c r="S539" s="191"/>
      <c r="T539" s="192"/>
      <c r="AT539" s="186" t="s">
        <v>270</v>
      </c>
      <c r="AU539" s="186" t="s">
        <v>87</v>
      </c>
      <c r="AV539" s="15" t="s">
        <v>268</v>
      </c>
      <c r="AW539" s="15" t="s">
        <v>30</v>
      </c>
      <c r="AX539" s="15" t="s">
        <v>81</v>
      </c>
      <c r="AY539" s="186" t="s">
        <v>262</v>
      </c>
    </row>
    <row r="540" spans="1:65" s="2" customFormat="1" ht="24.2" customHeight="1">
      <c r="A540" s="33"/>
      <c r="B540" s="154"/>
      <c r="C540" s="155" t="s">
        <v>690</v>
      </c>
      <c r="D540" s="155" t="s">
        <v>264</v>
      </c>
      <c r="E540" s="156" t="s">
        <v>691</v>
      </c>
      <c r="F540" s="157" t="s">
        <v>692</v>
      </c>
      <c r="G540" s="158" t="s">
        <v>276</v>
      </c>
      <c r="H540" s="159">
        <v>3.0739999999999998</v>
      </c>
      <c r="I540" s="160"/>
      <c r="J540" s="161">
        <f>ROUND(I540*H540,2)</f>
        <v>0</v>
      </c>
      <c r="K540" s="162"/>
      <c r="L540" s="34"/>
      <c r="M540" s="163" t="s">
        <v>1</v>
      </c>
      <c r="N540" s="164" t="s">
        <v>40</v>
      </c>
      <c r="O540" s="62"/>
      <c r="P540" s="165">
        <f>O540*H540</f>
        <v>0</v>
      </c>
      <c r="Q540" s="165">
        <v>0.17535999999999999</v>
      </c>
      <c r="R540" s="165">
        <f>Q540*H540</f>
        <v>0.53905663999999998</v>
      </c>
      <c r="S540" s="165">
        <v>0</v>
      </c>
      <c r="T540" s="166">
        <f>S540*H540</f>
        <v>0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167" t="s">
        <v>268</v>
      </c>
      <c r="AT540" s="167" t="s">
        <v>264</v>
      </c>
      <c r="AU540" s="167" t="s">
        <v>87</v>
      </c>
      <c r="AY540" s="18" t="s">
        <v>262</v>
      </c>
      <c r="BE540" s="168">
        <f>IF(N540="základná",J540,0)</f>
        <v>0</v>
      </c>
      <c r="BF540" s="168">
        <f>IF(N540="znížená",J540,0)</f>
        <v>0</v>
      </c>
      <c r="BG540" s="168">
        <f>IF(N540="zákl. prenesená",J540,0)</f>
        <v>0</v>
      </c>
      <c r="BH540" s="168">
        <f>IF(N540="zníž. prenesená",J540,0)</f>
        <v>0</v>
      </c>
      <c r="BI540" s="168">
        <f>IF(N540="nulová",J540,0)</f>
        <v>0</v>
      </c>
      <c r="BJ540" s="18" t="s">
        <v>87</v>
      </c>
      <c r="BK540" s="168">
        <f>ROUND(I540*H540,2)</f>
        <v>0</v>
      </c>
      <c r="BL540" s="18" t="s">
        <v>268</v>
      </c>
      <c r="BM540" s="167" t="s">
        <v>693</v>
      </c>
    </row>
    <row r="541" spans="1:65" s="13" customFormat="1" ht="11.25">
      <c r="B541" s="169"/>
      <c r="D541" s="170" t="s">
        <v>270</v>
      </c>
      <c r="E541" s="171" t="s">
        <v>1</v>
      </c>
      <c r="F541" s="172" t="s">
        <v>694</v>
      </c>
      <c r="H541" s="171" t="s">
        <v>1</v>
      </c>
      <c r="I541" s="173"/>
      <c r="L541" s="169"/>
      <c r="M541" s="174"/>
      <c r="N541" s="175"/>
      <c r="O541" s="175"/>
      <c r="P541" s="175"/>
      <c r="Q541" s="175"/>
      <c r="R541" s="175"/>
      <c r="S541" s="175"/>
      <c r="T541" s="176"/>
      <c r="AT541" s="171" t="s">
        <v>270</v>
      </c>
      <c r="AU541" s="171" t="s">
        <v>87</v>
      </c>
      <c r="AV541" s="13" t="s">
        <v>81</v>
      </c>
      <c r="AW541" s="13" t="s">
        <v>30</v>
      </c>
      <c r="AX541" s="13" t="s">
        <v>74</v>
      </c>
      <c r="AY541" s="171" t="s">
        <v>262</v>
      </c>
    </row>
    <row r="542" spans="1:65" s="14" customFormat="1" ht="11.25">
      <c r="B542" s="177"/>
      <c r="D542" s="170" t="s">
        <v>270</v>
      </c>
      <c r="E542" s="178" t="s">
        <v>1</v>
      </c>
      <c r="F542" s="179" t="s">
        <v>695</v>
      </c>
      <c r="H542" s="180">
        <v>1.474</v>
      </c>
      <c r="I542" s="181"/>
      <c r="L542" s="177"/>
      <c r="M542" s="182"/>
      <c r="N542" s="183"/>
      <c r="O542" s="183"/>
      <c r="P542" s="183"/>
      <c r="Q542" s="183"/>
      <c r="R542" s="183"/>
      <c r="S542" s="183"/>
      <c r="T542" s="184"/>
      <c r="AT542" s="178" t="s">
        <v>270</v>
      </c>
      <c r="AU542" s="178" t="s">
        <v>87</v>
      </c>
      <c r="AV542" s="14" t="s">
        <v>87</v>
      </c>
      <c r="AW542" s="14" t="s">
        <v>30</v>
      </c>
      <c r="AX542" s="14" t="s">
        <v>74</v>
      </c>
      <c r="AY542" s="178" t="s">
        <v>262</v>
      </c>
    </row>
    <row r="543" spans="1:65" s="13" customFormat="1" ht="11.25">
      <c r="B543" s="169"/>
      <c r="D543" s="170" t="s">
        <v>270</v>
      </c>
      <c r="E543" s="171" t="s">
        <v>1</v>
      </c>
      <c r="F543" s="172" t="s">
        <v>696</v>
      </c>
      <c r="H543" s="171" t="s">
        <v>1</v>
      </c>
      <c r="I543" s="173"/>
      <c r="L543" s="169"/>
      <c r="M543" s="174"/>
      <c r="N543" s="175"/>
      <c r="O543" s="175"/>
      <c r="P543" s="175"/>
      <c r="Q543" s="175"/>
      <c r="R543" s="175"/>
      <c r="S543" s="175"/>
      <c r="T543" s="176"/>
      <c r="AT543" s="171" t="s">
        <v>270</v>
      </c>
      <c r="AU543" s="171" t="s">
        <v>87</v>
      </c>
      <c r="AV543" s="13" t="s">
        <v>81</v>
      </c>
      <c r="AW543" s="13" t="s">
        <v>30</v>
      </c>
      <c r="AX543" s="13" t="s">
        <v>74</v>
      </c>
      <c r="AY543" s="171" t="s">
        <v>262</v>
      </c>
    </row>
    <row r="544" spans="1:65" s="14" customFormat="1" ht="11.25">
      <c r="B544" s="177"/>
      <c r="D544" s="170" t="s">
        <v>270</v>
      </c>
      <c r="E544" s="178" t="s">
        <v>1</v>
      </c>
      <c r="F544" s="179" t="s">
        <v>697</v>
      </c>
      <c r="H544" s="180">
        <v>1.6</v>
      </c>
      <c r="I544" s="181"/>
      <c r="L544" s="177"/>
      <c r="M544" s="182"/>
      <c r="N544" s="183"/>
      <c r="O544" s="183"/>
      <c r="P544" s="183"/>
      <c r="Q544" s="183"/>
      <c r="R544" s="183"/>
      <c r="S544" s="183"/>
      <c r="T544" s="184"/>
      <c r="AT544" s="178" t="s">
        <v>270</v>
      </c>
      <c r="AU544" s="178" t="s">
        <v>87</v>
      </c>
      <c r="AV544" s="14" t="s">
        <v>87</v>
      </c>
      <c r="AW544" s="14" t="s">
        <v>30</v>
      </c>
      <c r="AX544" s="14" t="s">
        <v>74</v>
      </c>
      <c r="AY544" s="178" t="s">
        <v>262</v>
      </c>
    </row>
    <row r="545" spans="1:65" s="15" customFormat="1" ht="11.25">
      <c r="B545" s="185"/>
      <c r="D545" s="170" t="s">
        <v>270</v>
      </c>
      <c r="E545" s="186" t="s">
        <v>1</v>
      </c>
      <c r="F545" s="187" t="s">
        <v>273</v>
      </c>
      <c r="H545" s="188">
        <v>3.0739999999999998</v>
      </c>
      <c r="I545" s="189"/>
      <c r="L545" s="185"/>
      <c r="M545" s="190"/>
      <c r="N545" s="191"/>
      <c r="O545" s="191"/>
      <c r="P545" s="191"/>
      <c r="Q545" s="191"/>
      <c r="R545" s="191"/>
      <c r="S545" s="191"/>
      <c r="T545" s="192"/>
      <c r="AT545" s="186" t="s">
        <v>270</v>
      </c>
      <c r="AU545" s="186" t="s">
        <v>87</v>
      </c>
      <c r="AV545" s="15" t="s">
        <v>268</v>
      </c>
      <c r="AW545" s="15" t="s">
        <v>30</v>
      </c>
      <c r="AX545" s="15" t="s">
        <v>81</v>
      </c>
      <c r="AY545" s="186" t="s">
        <v>262</v>
      </c>
    </row>
    <row r="546" spans="1:65" s="2" customFormat="1" ht="24.2" customHeight="1">
      <c r="A546" s="33"/>
      <c r="B546" s="154"/>
      <c r="C546" s="155" t="s">
        <v>698</v>
      </c>
      <c r="D546" s="155" t="s">
        <v>264</v>
      </c>
      <c r="E546" s="156" t="s">
        <v>699</v>
      </c>
      <c r="F546" s="157" t="s">
        <v>700</v>
      </c>
      <c r="G546" s="158" t="s">
        <v>276</v>
      </c>
      <c r="H546" s="159">
        <v>4.29</v>
      </c>
      <c r="I546" s="160"/>
      <c r="J546" s="161">
        <f>ROUND(I546*H546,2)</f>
        <v>0</v>
      </c>
      <c r="K546" s="162"/>
      <c r="L546" s="34"/>
      <c r="M546" s="163" t="s">
        <v>1</v>
      </c>
      <c r="N546" s="164" t="s">
        <v>40</v>
      </c>
      <c r="O546" s="62"/>
      <c r="P546" s="165">
        <f>O546*H546</f>
        <v>0</v>
      </c>
      <c r="Q546" s="165">
        <v>0.14804999999999999</v>
      </c>
      <c r="R546" s="165">
        <f>Q546*H546</f>
        <v>0.63513449999999994</v>
      </c>
      <c r="S546" s="165">
        <v>0</v>
      </c>
      <c r="T546" s="166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167" t="s">
        <v>268</v>
      </c>
      <c r="AT546" s="167" t="s">
        <v>264</v>
      </c>
      <c r="AU546" s="167" t="s">
        <v>87</v>
      </c>
      <c r="AY546" s="18" t="s">
        <v>262</v>
      </c>
      <c r="BE546" s="168">
        <f>IF(N546="základná",J546,0)</f>
        <v>0</v>
      </c>
      <c r="BF546" s="168">
        <f>IF(N546="znížená",J546,0)</f>
        <v>0</v>
      </c>
      <c r="BG546" s="168">
        <f>IF(N546="zákl. prenesená",J546,0)</f>
        <v>0</v>
      </c>
      <c r="BH546" s="168">
        <f>IF(N546="zníž. prenesená",J546,0)</f>
        <v>0</v>
      </c>
      <c r="BI546" s="168">
        <f>IF(N546="nulová",J546,0)</f>
        <v>0</v>
      </c>
      <c r="BJ546" s="18" t="s">
        <v>87</v>
      </c>
      <c r="BK546" s="168">
        <f>ROUND(I546*H546,2)</f>
        <v>0</v>
      </c>
      <c r="BL546" s="18" t="s">
        <v>268</v>
      </c>
      <c r="BM546" s="167" t="s">
        <v>701</v>
      </c>
    </row>
    <row r="547" spans="1:65" s="13" customFormat="1" ht="11.25">
      <c r="B547" s="169"/>
      <c r="D547" s="170" t="s">
        <v>270</v>
      </c>
      <c r="E547" s="171" t="s">
        <v>1</v>
      </c>
      <c r="F547" s="172" t="s">
        <v>656</v>
      </c>
      <c r="H547" s="171" t="s">
        <v>1</v>
      </c>
      <c r="I547" s="173"/>
      <c r="L547" s="169"/>
      <c r="M547" s="174"/>
      <c r="N547" s="175"/>
      <c r="O547" s="175"/>
      <c r="P547" s="175"/>
      <c r="Q547" s="175"/>
      <c r="R547" s="175"/>
      <c r="S547" s="175"/>
      <c r="T547" s="176"/>
      <c r="AT547" s="171" t="s">
        <v>270</v>
      </c>
      <c r="AU547" s="171" t="s">
        <v>87</v>
      </c>
      <c r="AV547" s="13" t="s">
        <v>81</v>
      </c>
      <c r="AW547" s="13" t="s">
        <v>30</v>
      </c>
      <c r="AX547" s="13" t="s">
        <v>74</v>
      </c>
      <c r="AY547" s="171" t="s">
        <v>262</v>
      </c>
    </row>
    <row r="548" spans="1:65" s="14" customFormat="1" ht="11.25">
      <c r="B548" s="177"/>
      <c r="D548" s="170" t="s">
        <v>270</v>
      </c>
      <c r="E548" s="178" t="s">
        <v>1</v>
      </c>
      <c r="F548" s="179" t="s">
        <v>657</v>
      </c>
      <c r="H548" s="180">
        <v>0.39400000000000002</v>
      </c>
      <c r="I548" s="181"/>
      <c r="L548" s="177"/>
      <c r="M548" s="182"/>
      <c r="N548" s="183"/>
      <c r="O548" s="183"/>
      <c r="P548" s="183"/>
      <c r="Q548" s="183"/>
      <c r="R548" s="183"/>
      <c r="S548" s="183"/>
      <c r="T548" s="184"/>
      <c r="AT548" s="178" t="s">
        <v>270</v>
      </c>
      <c r="AU548" s="178" t="s">
        <v>87</v>
      </c>
      <c r="AV548" s="14" t="s">
        <v>87</v>
      </c>
      <c r="AW548" s="14" t="s">
        <v>30</v>
      </c>
      <c r="AX548" s="14" t="s">
        <v>74</v>
      </c>
      <c r="AY548" s="178" t="s">
        <v>262</v>
      </c>
    </row>
    <row r="549" spans="1:65" s="13" customFormat="1" ht="11.25">
      <c r="B549" s="169"/>
      <c r="D549" s="170" t="s">
        <v>270</v>
      </c>
      <c r="E549" s="171" t="s">
        <v>1</v>
      </c>
      <c r="F549" s="172" t="s">
        <v>702</v>
      </c>
      <c r="H549" s="171" t="s">
        <v>1</v>
      </c>
      <c r="I549" s="173"/>
      <c r="L549" s="169"/>
      <c r="M549" s="174"/>
      <c r="N549" s="175"/>
      <c r="O549" s="175"/>
      <c r="P549" s="175"/>
      <c r="Q549" s="175"/>
      <c r="R549" s="175"/>
      <c r="S549" s="175"/>
      <c r="T549" s="176"/>
      <c r="AT549" s="171" t="s">
        <v>270</v>
      </c>
      <c r="AU549" s="171" t="s">
        <v>87</v>
      </c>
      <c r="AV549" s="13" t="s">
        <v>81</v>
      </c>
      <c r="AW549" s="13" t="s">
        <v>30</v>
      </c>
      <c r="AX549" s="13" t="s">
        <v>74</v>
      </c>
      <c r="AY549" s="171" t="s">
        <v>262</v>
      </c>
    </row>
    <row r="550" spans="1:65" s="14" customFormat="1" ht="11.25">
      <c r="B550" s="177"/>
      <c r="D550" s="170" t="s">
        <v>270</v>
      </c>
      <c r="E550" s="178" t="s">
        <v>1</v>
      </c>
      <c r="F550" s="179" t="s">
        <v>703</v>
      </c>
      <c r="H550" s="180">
        <v>2.742</v>
      </c>
      <c r="I550" s="181"/>
      <c r="L550" s="177"/>
      <c r="M550" s="182"/>
      <c r="N550" s="183"/>
      <c r="O550" s="183"/>
      <c r="P550" s="183"/>
      <c r="Q550" s="183"/>
      <c r="R550" s="183"/>
      <c r="S550" s="183"/>
      <c r="T550" s="184"/>
      <c r="AT550" s="178" t="s">
        <v>270</v>
      </c>
      <c r="AU550" s="178" t="s">
        <v>87</v>
      </c>
      <c r="AV550" s="14" t="s">
        <v>87</v>
      </c>
      <c r="AW550" s="14" t="s">
        <v>30</v>
      </c>
      <c r="AX550" s="14" t="s">
        <v>74</v>
      </c>
      <c r="AY550" s="178" t="s">
        <v>262</v>
      </c>
    </row>
    <row r="551" spans="1:65" s="13" customFormat="1" ht="11.25">
      <c r="B551" s="169"/>
      <c r="D551" s="170" t="s">
        <v>270</v>
      </c>
      <c r="E551" s="171" t="s">
        <v>1</v>
      </c>
      <c r="F551" s="172" t="s">
        <v>704</v>
      </c>
      <c r="H551" s="171" t="s">
        <v>1</v>
      </c>
      <c r="I551" s="173"/>
      <c r="L551" s="169"/>
      <c r="M551" s="174"/>
      <c r="N551" s="175"/>
      <c r="O551" s="175"/>
      <c r="P551" s="175"/>
      <c r="Q551" s="175"/>
      <c r="R551" s="175"/>
      <c r="S551" s="175"/>
      <c r="T551" s="176"/>
      <c r="AT551" s="171" t="s">
        <v>270</v>
      </c>
      <c r="AU551" s="171" t="s">
        <v>87</v>
      </c>
      <c r="AV551" s="13" t="s">
        <v>81</v>
      </c>
      <c r="AW551" s="13" t="s">
        <v>30</v>
      </c>
      <c r="AX551" s="13" t="s">
        <v>74</v>
      </c>
      <c r="AY551" s="171" t="s">
        <v>262</v>
      </c>
    </row>
    <row r="552" spans="1:65" s="14" customFormat="1" ht="11.25">
      <c r="B552" s="177"/>
      <c r="D552" s="170" t="s">
        <v>270</v>
      </c>
      <c r="E552" s="178" t="s">
        <v>1</v>
      </c>
      <c r="F552" s="179" t="s">
        <v>705</v>
      </c>
      <c r="H552" s="180">
        <v>1.1539999999999999</v>
      </c>
      <c r="I552" s="181"/>
      <c r="L552" s="177"/>
      <c r="M552" s="182"/>
      <c r="N552" s="183"/>
      <c r="O552" s="183"/>
      <c r="P552" s="183"/>
      <c r="Q552" s="183"/>
      <c r="R552" s="183"/>
      <c r="S552" s="183"/>
      <c r="T552" s="184"/>
      <c r="AT552" s="178" t="s">
        <v>270</v>
      </c>
      <c r="AU552" s="178" t="s">
        <v>87</v>
      </c>
      <c r="AV552" s="14" t="s">
        <v>87</v>
      </c>
      <c r="AW552" s="14" t="s">
        <v>30</v>
      </c>
      <c r="AX552" s="14" t="s">
        <v>74</v>
      </c>
      <c r="AY552" s="178" t="s">
        <v>262</v>
      </c>
    </row>
    <row r="553" spans="1:65" s="15" customFormat="1" ht="11.25">
      <c r="B553" s="185"/>
      <c r="D553" s="170" t="s">
        <v>270</v>
      </c>
      <c r="E553" s="186" t="s">
        <v>1</v>
      </c>
      <c r="F553" s="187" t="s">
        <v>273</v>
      </c>
      <c r="H553" s="188">
        <v>4.29</v>
      </c>
      <c r="I553" s="189"/>
      <c r="L553" s="185"/>
      <c r="M553" s="190"/>
      <c r="N553" s="191"/>
      <c r="O553" s="191"/>
      <c r="P553" s="191"/>
      <c r="Q553" s="191"/>
      <c r="R553" s="191"/>
      <c r="S553" s="191"/>
      <c r="T553" s="192"/>
      <c r="AT553" s="186" t="s">
        <v>270</v>
      </c>
      <c r="AU553" s="186" t="s">
        <v>87</v>
      </c>
      <c r="AV553" s="15" t="s">
        <v>268</v>
      </c>
      <c r="AW553" s="15" t="s">
        <v>30</v>
      </c>
      <c r="AX553" s="15" t="s">
        <v>81</v>
      </c>
      <c r="AY553" s="186" t="s">
        <v>262</v>
      </c>
    </row>
    <row r="554" spans="1:65" s="2" customFormat="1" ht="24.2" customHeight="1">
      <c r="A554" s="33"/>
      <c r="B554" s="154"/>
      <c r="C554" s="155" t="s">
        <v>706</v>
      </c>
      <c r="D554" s="155" t="s">
        <v>264</v>
      </c>
      <c r="E554" s="156" t="s">
        <v>707</v>
      </c>
      <c r="F554" s="157" t="s">
        <v>708</v>
      </c>
      <c r="G554" s="158" t="s">
        <v>276</v>
      </c>
      <c r="H554" s="159">
        <v>13.073</v>
      </c>
      <c r="I554" s="160"/>
      <c r="J554" s="161">
        <f>ROUND(I554*H554,2)</f>
        <v>0</v>
      </c>
      <c r="K554" s="162"/>
      <c r="L554" s="34"/>
      <c r="M554" s="163" t="s">
        <v>1</v>
      </c>
      <c r="N554" s="164" t="s">
        <v>40</v>
      </c>
      <c r="O554" s="62"/>
      <c r="P554" s="165">
        <f>O554*H554</f>
        <v>0</v>
      </c>
      <c r="Q554" s="165">
        <v>0.24593000000000001</v>
      </c>
      <c r="R554" s="165">
        <f>Q554*H554</f>
        <v>3.2150428900000003</v>
      </c>
      <c r="S554" s="165">
        <v>0</v>
      </c>
      <c r="T554" s="166">
        <f>S554*H554</f>
        <v>0</v>
      </c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R554" s="167" t="s">
        <v>268</v>
      </c>
      <c r="AT554" s="167" t="s">
        <v>264</v>
      </c>
      <c r="AU554" s="167" t="s">
        <v>87</v>
      </c>
      <c r="AY554" s="18" t="s">
        <v>262</v>
      </c>
      <c r="BE554" s="168">
        <f>IF(N554="základná",J554,0)</f>
        <v>0</v>
      </c>
      <c r="BF554" s="168">
        <f>IF(N554="znížená",J554,0)</f>
        <v>0</v>
      </c>
      <c r="BG554" s="168">
        <f>IF(N554="zákl. prenesená",J554,0)</f>
        <v>0</v>
      </c>
      <c r="BH554" s="168">
        <f>IF(N554="zníž. prenesená",J554,0)</f>
        <v>0</v>
      </c>
      <c r="BI554" s="168">
        <f>IF(N554="nulová",J554,0)</f>
        <v>0</v>
      </c>
      <c r="BJ554" s="18" t="s">
        <v>87</v>
      </c>
      <c r="BK554" s="168">
        <f>ROUND(I554*H554,2)</f>
        <v>0</v>
      </c>
      <c r="BL554" s="18" t="s">
        <v>268</v>
      </c>
      <c r="BM554" s="167" t="s">
        <v>709</v>
      </c>
    </row>
    <row r="555" spans="1:65" s="13" customFormat="1" ht="11.25">
      <c r="B555" s="169"/>
      <c r="D555" s="170" t="s">
        <v>270</v>
      </c>
      <c r="E555" s="171" t="s">
        <v>1</v>
      </c>
      <c r="F555" s="172" t="s">
        <v>710</v>
      </c>
      <c r="H555" s="171" t="s">
        <v>1</v>
      </c>
      <c r="I555" s="173"/>
      <c r="L555" s="169"/>
      <c r="M555" s="174"/>
      <c r="N555" s="175"/>
      <c r="O555" s="175"/>
      <c r="P555" s="175"/>
      <c r="Q555" s="175"/>
      <c r="R555" s="175"/>
      <c r="S555" s="175"/>
      <c r="T555" s="176"/>
      <c r="AT555" s="171" t="s">
        <v>270</v>
      </c>
      <c r="AU555" s="171" t="s">
        <v>87</v>
      </c>
      <c r="AV555" s="13" t="s">
        <v>81</v>
      </c>
      <c r="AW555" s="13" t="s">
        <v>30</v>
      </c>
      <c r="AX555" s="13" t="s">
        <v>74</v>
      </c>
      <c r="AY555" s="171" t="s">
        <v>262</v>
      </c>
    </row>
    <row r="556" spans="1:65" s="14" customFormat="1" ht="11.25">
      <c r="B556" s="177"/>
      <c r="D556" s="170" t="s">
        <v>270</v>
      </c>
      <c r="E556" s="178" t="s">
        <v>1</v>
      </c>
      <c r="F556" s="179" t="s">
        <v>711</v>
      </c>
      <c r="H556" s="180">
        <v>7.2149999999999999</v>
      </c>
      <c r="I556" s="181"/>
      <c r="L556" s="177"/>
      <c r="M556" s="182"/>
      <c r="N556" s="183"/>
      <c r="O556" s="183"/>
      <c r="P556" s="183"/>
      <c r="Q556" s="183"/>
      <c r="R556" s="183"/>
      <c r="S556" s="183"/>
      <c r="T556" s="184"/>
      <c r="AT556" s="178" t="s">
        <v>270</v>
      </c>
      <c r="AU556" s="178" t="s">
        <v>87</v>
      </c>
      <c r="AV556" s="14" t="s">
        <v>87</v>
      </c>
      <c r="AW556" s="14" t="s">
        <v>30</v>
      </c>
      <c r="AX556" s="14" t="s">
        <v>74</v>
      </c>
      <c r="AY556" s="178" t="s">
        <v>262</v>
      </c>
    </row>
    <row r="557" spans="1:65" s="16" customFormat="1" ht="11.25">
      <c r="B557" s="193"/>
      <c r="D557" s="170" t="s">
        <v>270</v>
      </c>
      <c r="E557" s="194" t="s">
        <v>1</v>
      </c>
      <c r="F557" s="195" t="s">
        <v>395</v>
      </c>
      <c r="H557" s="196">
        <v>7.2149999999999999</v>
      </c>
      <c r="I557" s="197"/>
      <c r="L557" s="193"/>
      <c r="M557" s="198"/>
      <c r="N557" s="199"/>
      <c r="O557" s="199"/>
      <c r="P557" s="199"/>
      <c r="Q557" s="199"/>
      <c r="R557" s="199"/>
      <c r="S557" s="199"/>
      <c r="T557" s="200"/>
      <c r="AT557" s="194" t="s">
        <v>270</v>
      </c>
      <c r="AU557" s="194" t="s">
        <v>87</v>
      </c>
      <c r="AV557" s="16" t="s">
        <v>279</v>
      </c>
      <c r="AW557" s="16" t="s">
        <v>30</v>
      </c>
      <c r="AX557" s="16" t="s">
        <v>74</v>
      </c>
      <c r="AY557" s="194" t="s">
        <v>262</v>
      </c>
    </row>
    <row r="558" spans="1:65" s="13" customFormat="1" ht="11.25">
      <c r="B558" s="169"/>
      <c r="D558" s="170" t="s">
        <v>270</v>
      </c>
      <c r="E558" s="171" t="s">
        <v>1</v>
      </c>
      <c r="F558" s="172" t="s">
        <v>678</v>
      </c>
      <c r="H558" s="171" t="s">
        <v>1</v>
      </c>
      <c r="I558" s="173"/>
      <c r="L558" s="169"/>
      <c r="M558" s="174"/>
      <c r="N558" s="175"/>
      <c r="O558" s="175"/>
      <c r="P558" s="175"/>
      <c r="Q558" s="175"/>
      <c r="R558" s="175"/>
      <c r="S558" s="175"/>
      <c r="T558" s="176"/>
      <c r="AT558" s="171" t="s">
        <v>270</v>
      </c>
      <c r="AU558" s="171" t="s">
        <v>87</v>
      </c>
      <c r="AV558" s="13" t="s">
        <v>81</v>
      </c>
      <c r="AW558" s="13" t="s">
        <v>30</v>
      </c>
      <c r="AX558" s="13" t="s">
        <v>74</v>
      </c>
      <c r="AY558" s="171" t="s">
        <v>262</v>
      </c>
    </row>
    <row r="559" spans="1:65" s="14" customFormat="1" ht="11.25">
      <c r="B559" s="177"/>
      <c r="D559" s="170" t="s">
        <v>270</v>
      </c>
      <c r="E559" s="178" t="s">
        <v>1</v>
      </c>
      <c r="F559" s="179" t="s">
        <v>679</v>
      </c>
      <c r="H559" s="180">
        <v>1.8620000000000001</v>
      </c>
      <c r="I559" s="181"/>
      <c r="L559" s="177"/>
      <c r="M559" s="182"/>
      <c r="N559" s="183"/>
      <c r="O559" s="183"/>
      <c r="P559" s="183"/>
      <c r="Q559" s="183"/>
      <c r="R559" s="183"/>
      <c r="S559" s="183"/>
      <c r="T559" s="184"/>
      <c r="AT559" s="178" t="s">
        <v>270</v>
      </c>
      <c r="AU559" s="178" t="s">
        <v>87</v>
      </c>
      <c r="AV559" s="14" t="s">
        <v>87</v>
      </c>
      <c r="AW559" s="14" t="s">
        <v>30</v>
      </c>
      <c r="AX559" s="14" t="s">
        <v>74</v>
      </c>
      <c r="AY559" s="178" t="s">
        <v>262</v>
      </c>
    </row>
    <row r="560" spans="1:65" s="13" customFormat="1" ht="11.25">
      <c r="B560" s="169"/>
      <c r="D560" s="170" t="s">
        <v>270</v>
      </c>
      <c r="E560" s="171" t="s">
        <v>1</v>
      </c>
      <c r="F560" s="172" t="s">
        <v>680</v>
      </c>
      <c r="H560" s="171" t="s">
        <v>1</v>
      </c>
      <c r="I560" s="173"/>
      <c r="L560" s="169"/>
      <c r="M560" s="174"/>
      <c r="N560" s="175"/>
      <c r="O560" s="175"/>
      <c r="P560" s="175"/>
      <c r="Q560" s="175"/>
      <c r="R560" s="175"/>
      <c r="S560" s="175"/>
      <c r="T560" s="176"/>
      <c r="AT560" s="171" t="s">
        <v>270</v>
      </c>
      <c r="AU560" s="171" t="s">
        <v>87</v>
      </c>
      <c r="AV560" s="13" t="s">
        <v>81</v>
      </c>
      <c r="AW560" s="13" t="s">
        <v>30</v>
      </c>
      <c r="AX560" s="13" t="s">
        <v>74</v>
      </c>
      <c r="AY560" s="171" t="s">
        <v>262</v>
      </c>
    </row>
    <row r="561" spans="1:65" s="14" customFormat="1" ht="11.25">
      <c r="B561" s="177"/>
      <c r="D561" s="170" t="s">
        <v>270</v>
      </c>
      <c r="E561" s="178" t="s">
        <v>1</v>
      </c>
      <c r="F561" s="179" t="s">
        <v>681</v>
      </c>
      <c r="H561" s="180">
        <v>1.556</v>
      </c>
      <c r="I561" s="181"/>
      <c r="L561" s="177"/>
      <c r="M561" s="182"/>
      <c r="N561" s="183"/>
      <c r="O561" s="183"/>
      <c r="P561" s="183"/>
      <c r="Q561" s="183"/>
      <c r="R561" s="183"/>
      <c r="S561" s="183"/>
      <c r="T561" s="184"/>
      <c r="AT561" s="178" t="s">
        <v>270</v>
      </c>
      <c r="AU561" s="178" t="s">
        <v>87</v>
      </c>
      <c r="AV561" s="14" t="s">
        <v>87</v>
      </c>
      <c r="AW561" s="14" t="s">
        <v>30</v>
      </c>
      <c r="AX561" s="14" t="s">
        <v>74</v>
      </c>
      <c r="AY561" s="178" t="s">
        <v>262</v>
      </c>
    </row>
    <row r="562" spans="1:65" s="16" customFormat="1" ht="11.25">
      <c r="B562" s="193"/>
      <c r="D562" s="170" t="s">
        <v>270</v>
      </c>
      <c r="E562" s="194" t="s">
        <v>1</v>
      </c>
      <c r="F562" s="195" t="s">
        <v>395</v>
      </c>
      <c r="H562" s="196">
        <v>3.4180000000000001</v>
      </c>
      <c r="I562" s="197"/>
      <c r="L562" s="193"/>
      <c r="M562" s="198"/>
      <c r="N562" s="199"/>
      <c r="O562" s="199"/>
      <c r="P562" s="199"/>
      <c r="Q562" s="199"/>
      <c r="R562" s="199"/>
      <c r="S562" s="199"/>
      <c r="T562" s="200"/>
      <c r="AT562" s="194" t="s">
        <v>270</v>
      </c>
      <c r="AU562" s="194" t="s">
        <v>87</v>
      </c>
      <c r="AV562" s="16" t="s">
        <v>279</v>
      </c>
      <c r="AW562" s="16" t="s">
        <v>30</v>
      </c>
      <c r="AX562" s="16" t="s">
        <v>74</v>
      </c>
      <c r="AY562" s="194" t="s">
        <v>262</v>
      </c>
    </row>
    <row r="563" spans="1:65" s="13" customFormat="1" ht="11.25">
      <c r="B563" s="169"/>
      <c r="D563" s="170" t="s">
        <v>270</v>
      </c>
      <c r="E563" s="171" t="s">
        <v>1</v>
      </c>
      <c r="F563" s="172" t="s">
        <v>686</v>
      </c>
      <c r="H563" s="171" t="s">
        <v>1</v>
      </c>
      <c r="I563" s="173"/>
      <c r="L563" s="169"/>
      <c r="M563" s="174"/>
      <c r="N563" s="175"/>
      <c r="O563" s="175"/>
      <c r="P563" s="175"/>
      <c r="Q563" s="175"/>
      <c r="R563" s="175"/>
      <c r="S563" s="175"/>
      <c r="T563" s="176"/>
      <c r="AT563" s="171" t="s">
        <v>270</v>
      </c>
      <c r="AU563" s="171" t="s">
        <v>87</v>
      </c>
      <c r="AV563" s="13" t="s">
        <v>81</v>
      </c>
      <c r="AW563" s="13" t="s">
        <v>30</v>
      </c>
      <c r="AX563" s="13" t="s">
        <v>74</v>
      </c>
      <c r="AY563" s="171" t="s">
        <v>262</v>
      </c>
    </row>
    <row r="564" spans="1:65" s="14" customFormat="1" ht="11.25">
      <c r="B564" s="177"/>
      <c r="D564" s="170" t="s">
        <v>270</v>
      </c>
      <c r="E564" s="178" t="s">
        <v>1</v>
      </c>
      <c r="F564" s="179" t="s">
        <v>712</v>
      </c>
      <c r="H564" s="180">
        <v>2.44</v>
      </c>
      <c r="I564" s="181"/>
      <c r="L564" s="177"/>
      <c r="M564" s="182"/>
      <c r="N564" s="183"/>
      <c r="O564" s="183"/>
      <c r="P564" s="183"/>
      <c r="Q564" s="183"/>
      <c r="R564" s="183"/>
      <c r="S564" s="183"/>
      <c r="T564" s="184"/>
      <c r="AT564" s="178" t="s">
        <v>270</v>
      </c>
      <c r="AU564" s="178" t="s">
        <v>87</v>
      </c>
      <c r="AV564" s="14" t="s">
        <v>87</v>
      </c>
      <c r="AW564" s="14" t="s">
        <v>30</v>
      </c>
      <c r="AX564" s="14" t="s">
        <v>74</v>
      </c>
      <c r="AY564" s="178" t="s">
        <v>262</v>
      </c>
    </row>
    <row r="565" spans="1:65" s="16" customFormat="1" ht="11.25">
      <c r="B565" s="193"/>
      <c r="D565" s="170" t="s">
        <v>270</v>
      </c>
      <c r="E565" s="194" t="s">
        <v>1</v>
      </c>
      <c r="F565" s="195" t="s">
        <v>395</v>
      </c>
      <c r="H565" s="196">
        <v>2.44</v>
      </c>
      <c r="I565" s="197"/>
      <c r="L565" s="193"/>
      <c r="M565" s="198"/>
      <c r="N565" s="199"/>
      <c r="O565" s="199"/>
      <c r="P565" s="199"/>
      <c r="Q565" s="199"/>
      <c r="R565" s="199"/>
      <c r="S565" s="199"/>
      <c r="T565" s="200"/>
      <c r="AT565" s="194" t="s">
        <v>270</v>
      </c>
      <c r="AU565" s="194" t="s">
        <v>87</v>
      </c>
      <c r="AV565" s="16" t="s">
        <v>279</v>
      </c>
      <c r="AW565" s="16" t="s">
        <v>30</v>
      </c>
      <c r="AX565" s="16" t="s">
        <v>74</v>
      </c>
      <c r="AY565" s="194" t="s">
        <v>262</v>
      </c>
    </row>
    <row r="566" spans="1:65" s="15" customFormat="1" ht="11.25">
      <c r="B566" s="185"/>
      <c r="D566" s="170" t="s">
        <v>270</v>
      </c>
      <c r="E566" s="186" t="s">
        <v>1</v>
      </c>
      <c r="F566" s="187" t="s">
        <v>273</v>
      </c>
      <c r="H566" s="188">
        <v>13.073</v>
      </c>
      <c r="I566" s="189"/>
      <c r="L566" s="185"/>
      <c r="M566" s="190"/>
      <c r="N566" s="191"/>
      <c r="O566" s="191"/>
      <c r="P566" s="191"/>
      <c r="Q566" s="191"/>
      <c r="R566" s="191"/>
      <c r="S566" s="191"/>
      <c r="T566" s="192"/>
      <c r="AT566" s="186" t="s">
        <v>270</v>
      </c>
      <c r="AU566" s="186" t="s">
        <v>87</v>
      </c>
      <c r="AV566" s="15" t="s">
        <v>268</v>
      </c>
      <c r="AW566" s="15" t="s">
        <v>30</v>
      </c>
      <c r="AX566" s="15" t="s">
        <v>81</v>
      </c>
      <c r="AY566" s="186" t="s">
        <v>262</v>
      </c>
    </row>
    <row r="567" spans="1:65" s="2" customFormat="1" ht="24.2" customHeight="1">
      <c r="A567" s="33"/>
      <c r="B567" s="154"/>
      <c r="C567" s="155" t="s">
        <v>713</v>
      </c>
      <c r="D567" s="155" t="s">
        <v>264</v>
      </c>
      <c r="E567" s="156" t="s">
        <v>714</v>
      </c>
      <c r="F567" s="157" t="s">
        <v>715</v>
      </c>
      <c r="G567" s="158" t="s">
        <v>276</v>
      </c>
      <c r="H567" s="159">
        <v>2.04</v>
      </c>
      <c r="I567" s="160"/>
      <c r="J567" s="161">
        <f>ROUND(I567*H567,2)</f>
        <v>0</v>
      </c>
      <c r="K567" s="162"/>
      <c r="L567" s="34"/>
      <c r="M567" s="163" t="s">
        <v>1</v>
      </c>
      <c r="N567" s="164" t="s">
        <v>40</v>
      </c>
      <c r="O567" s="62"/>
      <c r="P567" s="165">
        <f>O567*H567</f>
        <v>0</v>
      </c>
      <c r="Q567" s="165">
        <v>0.37406</v>
      </c>
      <c r="R567" s="165">
        <f>Q567*H567</f>
        <v>0.76308240000000005</v>
      </c>
      <c r="S567" s="165">
        <v>0</v>
      </c>
      <c r="T567" s="166">
        <f>S567*H567</f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167" t="s">
        <v>268</v>
      </c>
      <c r="AT567" s="167" t="s">
        <v>264</v>
      </c>
      <c r="AU567" s="167" t="s">
        <v>87</v>
      </c>
      <c r="AY567" s="18" t="s">
        <v>262</v>
      </c>
      <c r="BE567" s="168">
        <f>IF(N567="základná",J567,0)</f>
        <v>0</v>
      </c>
      <c r="BF567" s="168">
        <f>IF(N567="znížená",J567,0)</f>
        <v>0</v>
      </c>
      <c r="BG567" s="168">
        <f>IF(N567="zákl. prenesená",J567,0)</f>
        <v>0</v>
      </c>
      <c r="BH567" s="168">
        <f>IF(N567="zníž. prenesená",J567,0)</f>
        <v>0</v>
      </c>
      <c r="BI567" s="168">
        <f>IF(N567="nulová",J567,0)</f>
        <v>0</v>
      </c>
      <c r="BJ567" s="18" t="s">
        <v>87</v>
      </c>
      <c r="BK567" s="168">
        <f>ROUND(I567*H567,2)</f>
        <v>0</v>
      </c>
      <c r="BL567" s="18" t="s">
        <v>268</v>
      </c>
      <c r="BM567" s="167" t="s">
        <v>716</v>
      </c>
    </row>
    <row r="568" spans="1:65" s="13" customFormat="1" ht="11.25">
      <c r="B568" s="169"/>
      <c r="D568" s="170" t="s">
        <v>270</v>
      </c>
      <c r="E568" s="171" t="s">
        <v>1</v>
      </c>
      <c r="F568" s="172" t="s">
        <v>688</v>
      </c>
      <c r="H568" s="171" t="s">
        <v>1</v>
      </c>
      <c r="I568" s="173"/>
      <c r="L568" s="169"/>
      <c r="M568" s="174"/>
      <c r="N568" s="175"/>
      <c r="O568" s="175"/>
      <c r="P568" s="175"/>
      <c r="Q568" s="175"/>
      <c r="R568" s="175"/>
      <c r="S568" s="175"/>
      <c r="T568" s="176"/>
      <c r="AT568" s="171" t="s">
        <v>270</v>
      </c>
      <c r="AU568" s="171" t="s">
        <v>87</v>
      </c>
      <c r="AV568" s="13" t="s">
        <v>81</v>
      </c>
      <c r="AW568" s="13" t="s">
        <v>30</v>
      </c>
      <c r="AX568" s="13" t="s">
        <v>74</v>
      </c>
      <c r="AY568" s="171" t="s">
        <v>262</v>
      </c>
    </row>
    <row r="569" spans="1:65" s="14" customFormat="1" ht="11.25">
      <c r="B569" s="177"/>
      <c r="D569" s="170" t="s">
        <v>270</v>
      </c>
      <c r="E569" s="178" t="s">
        <v>1</v>
      </c>
      <c r="F569" s="179" t="s">
        <v>689</v>
      </c>
      <c r="H569" s="180">
        <v>2.04</v>
      </c>
      <c r="I569" s="181"/>
      <c r="L569" s="177"/>
      <c r="M569" s="182"/>
      <c r="N569" s="183"/>
      <c r="O569" s="183"/>
      <c r="P569" s="183"/>
      <c r="Q569" s="183"/>
      <c r="R569" s="183"/>
      <c r="S569" s="183"/>
      <c r="T569" s="184"/>
      <c r="AT569" s="178" t="s">
        <v>270</v>
      </c>
      <c r="AU569" s="178" t="s">
        <v>87</v>
      </c>
      <c r="AV569" s="14" t="s">
        <v>87</v>
      </c>
      <c r="AW569" s="14" t="s">
        <v>30</v>
      </c>
      <c r="AX569" s="14" t="s">
        <v>74</v>
      </c>
      <c r="AY569" s="178" t="s">
        <v>262</v>
      </c>
    </row>
    <row r="570" spans="1:65" s="15" customFormat="1" ht="11.25">
      <c r="B570" s="185"/>
      <c r="D570" s="170" t="s">
        <v>270</v>
      </c>
      <c r="E570" s="186" t="s">
        <v>1</v>
      </c>
      <c r="F570" s="187" t="s">
        <v>273</v>
      </c>
      <c r="H570" s="188">
        <v>2.04</v>
      </c>
      <c r="I570" s="189"/>
      <c r="L570" s="185"/>
      <c r="M570" s="190"/>
      <c r="N570" s="191"/>
      <c r="O570" s="191"/>
      <c r="P570" s="191"/>
      <c r="Q570" s="191"/>
      <c r="R570" s="191"/>
      <c r="S570" s="191"/>
      <c r="T570" s="192"/>
      <c r="AT570" s="186" t="s">
        <v>270</v>
      </c>
      <c r="AU570" s="186" t="s">
        <v>87</v>
      </c>
      <c r="AV570" s="15" t="s">
        <v>268</v>
      </c>
      <c r="AW570" s="15" t="s">
        <v>30</v>
      </c>
      <c r="AX570" s="15" t="s">
        <v>81</v>
      </c>
      <c r="AY570" s="186" t="s">
        <v>262</v>
      </c>
    </row>
    <row r="571" spans="1:65" s="2" customFormat="1" ht="24.2" customHeight="1">
      <c r="A571" s="33"/>
      <c r="B571" s="154"/>
      <c r="C571" s="155" t="s">
        <v>717</v>
      </c>
      <c r="D571" s="155" t="s">
        <v>264</v>
      </c>
      <c r="E571" s="156" t="s">
        <v>718</v>
      </c>
      <c r="F571" s="157" t="s">
        <v>719</v>
      </c>
      <c r="G571" s="158" t="s">
        <v>276</v>
      </c>
      <c r="H571" s="159">
        <v>17.288</v>
      </c>
      <c r="I571" s="160"/>
      <c r="J571" s="161">
        <f>ROUND(I571*H571,2)</f>
        <v>0</v>
      </c>
      <c r="K571" s="162"/>
      <c r="L571" s="34"/>
      <c r="M571" s="163" t="s">
        <v>1</v>
      </c>
      <c r="N571" s="164" t="s">
        <v>40</v>
      </c>
      <c r="O571" s="62"/>
      <c r="P571" s="165">
        <f>O571*H571</f>
        <v>0</v>
      </c>
      <c r="Q571" s="165">
        <v>0.19744999999999999</v>
      </c>
      <c r="R571" s="165">
        <f>Q571*H571</f>
        <v>3.4135155999999998</v>
      </c>
      <c r="S571" s="165">
        <v>0</v>
      </c>
      <c r="T571" s="166">
        <f>S571*H571</f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167" t="s">
        <v>268</v>
      </c>
      <c r="AT571" s="167" t="s">
        <v>264</v>
      </c>
      <c r="AU571" s="167" t="s">
        <v>87</v>
      </c>
      <c r="AY571" s="18" t="s">
        <v>262</v>
      </c>
      <c r="BE571" s="168">
        <f>IF(N571="základná",J571,0)</f>
        <v>0</v>
      </c>
      <c r="BF571" s="168">
        <f>IF(N571="znížená",J571,0)</f>
        <v>0</v>
      </c>
      <c r="BG571" s="168">
        <f>IF(N571="zákl. prenesená",J571,0)</f>
        <v>0</v>
      </c>
      <c r="BH571" s="168">
        <f>IF(N571="zníž. prenesená",J571,0)</f>
        <v>0</v>
      </c>
      <c r="BI571" s="168">
        <f>IF(N571="nulová",J571,0)</f>
        <v>0</v>
      </c>
      <c r="BJ571" s="18" t="s">
        <v>87</v>
      </c>
      <c r="BK571" s="168">
        <f>ROUND(I571*H571,2)</f>
        <v>0</v>
      </c>
      <c r="BL571" s="18" t="s">
        <v>268</v>
      </c>
      <c r="BM571" s="167" t="s">
        <v>720</v>
      </c>
    </row>
    <row r="572" spans="1:65" s="13" customFormat="1" ht="11.25">
      <c r="B572" s="169"/>
      <c r="D572" s="170" t="s">
        <v>270</v>
      </c>
      <c r="E572" s="171" t="s">
        <v>1</v>
      </c>
      <c r="F572" s="172" t="s">
        <v>721</v>
      </c>
      <c r="H572" s="171" t="s">
        <v>1</v>
      </c>
      <c r="I572" s="173"/>
      <c r="L572" s="169"/>
      <c r="M572" s="174"/>
      <c r="N572" s="175"/>
      <c r="O572" s="175"/>
      <c r="P572" s="175"/>
      <c r="Q572" s="175"/>
      <c r="R572" s="175"/>
      <c r="S572" s="175"/>
      <c r="T572" s="176"/>
      <c r="AT572" s="171" t="s">
        <v>270</v>
      </c>
      <c r="AU572" s="171" t="s">
        <v>87</v>
      </c>
      <c r="AV572" s="13" t="s">
        <v>81</v>
      </c>
      <c r="AW572" s="13" t="s">
        <v>30</v>
      </c>
      <c r="AX572" s="13" t="s">
        <v>74</v>
      </c>
      <c r="AY572" s="171" t="s">
        <v>262</v>
      </c>
    </row>
    <row r="573" spans="1:65" s="14" customFormat="1" ht="11.25">
      <c r="B573" s="177"/>
      <c r="D573" s="170" t="s">
        <v>270</v>
      </c>
      <c r="E573" s="178" t="s">
        <v>1</v>
      </c>
      <c r="F573" s="179" t="s">
        <v>722</v>
      </c>
      <c r="H573" s="180">
        <v>1.6579999999999999</v>
      </c>
      <c r="I573" s="181"/>
      <c r="L573" s="177"/>
      <c r="M573" s="182"/>
      <c r="N573" s="183"/>
      <c r="O573" s="183"/>
      <c r="P573" s="183"/>
      <c r="Q573" s="183"/>
      <c r="R573" s="183"/>
      <c r="S573" s="183"/>
      <c r="T573" s="184"/>
      <c r="AT573" s="178" t="s">
        <v>270</v>
      </c>
      <c r="AU573" s="178" t="s">
        <v>87</v>
      </c>
      <c r="AV573" s="14" t="s">
        <v>87</v>
      </c>
      <c r="AW573" s="14" t="s">
        <v>30</v>
      </c>
      <c r="AX573" s="14" t="s">
        <v>74</v>
      </c>
      <c r="AY573" s="178" t="s">
        <v>262</v>
      </c>
    </row>
    <row r="574" spans="1:65" s="13" customFormat="1" ht="11.25">
      <c r="B574" s="169"/>
      <c r="D574" s="170" t="s">
        <v>270</v>
      </c>
      <c r="E574" s="171" t="s">
        <v>1</v>
      </c>
      <c r="F574" s="172" t="s">
        <v>723</v>
      </c>
      <c r="H574" s="171" t="s">
        <v>1</v>
      </c>
      <c r="I574" s="173"/>
      <c r="L574" s="169"/>
      <c r="M574" s="174"/>
      <c r="N574" s="175"/>
      <c r="O574" s="175"/>
      <c r="P574" s="175"/>
      <c r="Q574" s="175"/>
      <c r="R574" s="175"/>
      <c r="S574" s="175"/>
      <c r="T574" s="176"/>
      <c r="AT574" s="171" t="s">
        <v>270</v>
      </c>
      <c r="AU574" s="171" t="s">
        <v>87</v>
      </c>
      <c r="AV574" s="13" t="s">
        <v>81</v>
      </c>
      <c r="AW574" s="13" t="s">
        <v>30</v>
      </c>
      <c r="AX574" s="13" t="s">
        <v>74</v>
      </c>
      <c r="AY574" s="171" t="s">
        <v>262</v>
      </c>
    </row>
    <row r="575" spans="1:65" s="14" customFormat="1" ht="11.25">
      <c r="B575" s="177"/>
      <c r="D575" s="170" t="s">
        <v>270</v>
      </c>
      <c r="E575" s="178" t="s">
        <v>1</v>
      </c>
      <c r="F575" s="179" t="s">
        <v>724</v>
      </c>
      <c r="H575" s="180">
        <v>2.516</v>
      </c>
      <c r="I575" s="181"/>
      <c r="L575" s="177"/>
      <c r="M575" s="182"/>
      <c r="N575" s="183"/>
      <c r="O575" s="183"/>
      <c r="P575" s="183"/>
      <c r="Q575" s="183"/>
      <c r="R575" s="183"/>
      <c r="S575" s="183"/>
      <c r="T575" s="184"/>
      <c r="AT575" s="178" t="s">
        <v>270</v>
      </c>
      <c r="AU575" s="178" t="s">
        <v>87</v>
      </c>
      <c r="AV575" s="14" t="s">
        <v>87</v>
      </c>
      <c r="AW575" s="14" t="s">
        <v>30</v>
      </c>
      <c r="AX575" s="14" t="s">
        <v>74</v>
      </c>
      <c r="AY575" s="178" t="s">
        <v>262</v>
      </c>
    </row>
    <row r="576" spans="1:65" s="14" customFormat="1" ht="11.25">
      <c r="B576" s="177"/>
      <c r="D576" s="170" t="s">
        <v>270</v>
      </c>
      <c r="E576" s="178" t="s">
        <v>1</v>
      </c>
      <c r="F576" s="179" t="s">
        <v>725</v>
      </c>
      <c r="H576" s="180">
        <v>3.14</v>
      </c>
      <c r="I576" s="181"/>
      <c r="L576" s="177"/>
      <c r="M576" s="182"/>
      <c r="N576" s="183"/>
      <c r="O576" s="183"/>
      <c r="P576" s="183"/>
      <c r="Q576" s="183"/>
      <c r="R576" s="183"/>
      <c r="S576" s="183"/>
      <c r="T576" s="184"/>
      <c r="AT576" s="178" t="s">
        <v>270</v>
      </c>
      <c r="AU576" s="178" t="s">
        <v>87</v>
      </c>
      <c r="AV576" s="14" t="s">
        <v>87</v>
      </c>
      <c r="AW576" s="14" t="s">
        <v>30</v>
      </c>
      <c r="AX576" s="14" t="s">
        <v>74</v>
      </c>
      <c r="AY576" s="178" t="s">
        <v>262</v>
      </c>
    </row>
    <row r="577" spans="1:65" s="16" customFormat="1" ht="11.25">
      <c r="B577" s="193"/>
      <c r="D577" s="170" t="s">
        <v>270</v>
      </c>
      <c r="E577" s="194" t="s">
        <v>1</v>
      </c>
      <c r="F577" s="195" t="s">
        <v>395</v>
      </c>
      <c r="H577" s="196">
        <v>7.3140000000000001</v>
      </c>
      <c r="I577" s="197"/>
      <c r="L577" s="193"/>
      <c r="M577" s="198"/>
      <c r="N577" s="199"/>
      <c r="O577" s="199"/>
      <c r="P577" s="199"/>
      <c r="Q577" s="199"/>
      <c r="R577" s="199"/>
      <c r="S577" s="199"/>
      <c r="T577" s="200"/>
      <c r="AT577" s="194" t="s">
        <v>270</v>
      </c>
      <c r="AU577" s="194" t="s">
        <v>87</v>
      </c>
      <c r="AV577" s="16" t="s">
        <v>279</v>
      </c>
      <c r="AW577" s="16" t="s">
        <v>30</v>
      </c>
      <c r="AX577" s="16" t="s">
        <v>74</v>
      </c>
      <c r="AY577" s="194" t="s">
        <v>262</v>
      </c>
    </row>
    <row r="578" spans="1:65" s="13" customFormat="1" ht="11.25">
      <c r="B578" s="169"/>
      <c r="D578" s="170" t="s">
        <v>270</v>
      </c>
      <c r="E578" s="171" t="s">
        <v>1</v>
      </c>
      <c r="F578" s="172" t="s">
        <v>726</v>
      </c>
      <c r="H578" s="171" t="s">
        <v>1</v>
      </c>
      <c r="I578" s="173"/>
      <c r="L578" s="169"/>
      <c r="M578" s="174"/>
      <c r="N578" s="175"/>
      <c r="O578" s="175"/>
      <c r="P578" s="175"/>
      <c r="Q578" s="175"/>
      <c r="R578" s="175"/>
      <c r="S578" s="175"/>
      <c r="T578" s="176"/>
      <c r="AT578" s="171" t="s">
        <v>270</v>
      </c>
      <c r="AU578" s="171" t="s">
        <v>87</v>
      </c>
      <c r="AV578" s="13" t="s">
        <v>81</v>
      </c>
      <c r="AW578" s="13" t="s">
        <v>30</v>
      </c>
      <c r="AX578" s="13" t="s">
        <v>74</v>
      </c>
      <c r="AY578" s="171" t="s">
        <v>262</v>
      </c>
    </row>
    <row r="579" spans="1:65" s="14" customFormat="1" ht="11.25">
      <c r="B579" s="177"/>
      <c r="D579" s="170" t="s">
        <v>270</v>
      </c>
      <c r="E579" s="178" t="s">
        <v>1</v>
      </c>
      <c r="F579" s="179" t="s">
        <v>727</v>
      </c>
      <c r="H579" s="180">
        <v>3.1909999999999998</v>
      </c>
      <c r="I579" s="181"/>
      <c r="L579" s="177"/>
      <c r="M579" s="182"/>
      <c r="N579" s="183"/>
      <c r="O579" s="183"/>
      <c r="P579" s="183"/>
      <c r="Q579" s="183"/>
      <c r="R579" s="183"/>
      <c r="S579" s="183"/>
      <c r="T579" s="184"/>
      <c r="AT579" s="178" t="s">
        <v>270</v>
      </c>
      <c r="AU579" s="178" t="s">
        <v>87</v>
      </c>
      <c r="AV579" s="14" t="s">
        <v>87</v>
      </c>
      <c r="AW579" s="14" t="s">
        <v>30</v>
      </c>
      <c r="AX579" s="14" t="s">
        <v>74</v>
      </c>
      <c r="AY579" s="178" t="s">
        <v>262</v>
      </c>
    </row>
    <row r="580" spans="1:65" s="16" customFormat="1" ht="11.25">
      <c r="B580" s="193"/>
      <c r="D580" s="170" t="s">
        <v>270</v>
      </c>
      <c r="E580" s="194" t="s">
        <v>1</v>
      </c>
      <c r="F580" s="195" t="s">
        <v>395</v>
      </c>
      <c r="H580" s="196">
        <v>3.1909999999999998</v>
      </c>
      <c r="I580" s="197"/>
      <c r="L580" s="193"/>
      <c r="M580" s="198"/>
      <c r="N580" s="199"/>
      <c r="O580" s="199"/>
      <c r="P580" s="199"/>
      <c r="Q580" s="199"/>
      <c r="R580" s="199"/>
      <c r="S580" s="199"/>
      <c r="T580" s="200"/>
      <c r="AT580" s="194" t="s">
        <v>270</v>
      </c>
      <c r="AU580" s="194" t="s">
        <v>87</v>
      </c>
      <c r="AV580" s="16" t="s">
        <v>279</v>
      </c>
      <c r="AW580" s="16" t="s">
        <v>30</v>
      </c>
      <c r="AX580" s="16" t="s">
        <v>74</v>
      </c>
      <c r="AY580" s="194" t="s">
        <v>262</v>
      </c>
    </row>
    <row r="581" spans="1:65" s="13" customFormat="1" ht="11.25">
      <c r="B581" s="169"/>
      <c r="D581" s="170" t="s">
        <v>270</v>
      </c>
      <c r="E581" s="171" t="s">
        <v>1</v>
      </c>
      <c r="F581" s="172" t="s">
        <v>656</v>
      </c>
      <c r="H581" s="171" t="s">
        <v>1</v>
      </c>
      <c r="I581" s="173"/>
      <c r="L581" s="169"/>
      <c r="M581" s="174"/>
      <c r="N581" s="175"/>
      <c r="O581" s="175"/>
      <c r="P581" s="175"/>
      <c r="Q581" s="175"/>
      <c r="R581" s="175"/>
      <c r="S581" s="175"/>
      <c r="T581" s="176"/>
      <c r="AT581" s="171" t="s">
        <v>270</v>
      </c>
      <c r="AU581" s="171" t="s">
        <v>87</v>
      </c>
      <c r="AV581" s="13" t="s">
        <v>81</v>
      </c>
      <c r="AW581" s="13" t="s">
        <v>30</v>
      </c>
      <c r="AX581" s="13" t="s">
        <v>74</v>
      </c>
      <c r="AY581" s="171" t="s">
        <v>262</v>
      </c>
    </row>
    <row r="582" spans="1:65" s="14" customFormat="1" ht="11.25">
      <c r="B582" s="177"/>
      <c r="D582" s="170" t="s">
        <v>270</v>
      </c>
      <c r="E582" s="178" t="s">
        <v>1</v>
      </c>
      <c r="F582" s="179" t="s">
        <v>657</v>
      </c>
      <c r="H582" s="180">
        <v>0.39400000000000002</v>
      </c>
      <c r="I582" s="181"/>
      <c r="L582" s="177"/>
      <c r="M582" s="182"/>
      <c r="N582" s="183"/>
      <c r="O582" s="183"/>
      <c r="P582" s="183"/>
      <c r="Q582" s="183"/>
      <c r="R582" s="183"/>
      <c r="S582" s="183"/>
      <c r="T582" s="184"/>
      <c r="AT582" s="178" t="s">
        <v>270</v>
      </c>
      <c r="AU582" s="178" t="s">
        <v>87</v>
      </c>
      <c r="AV582" s="14" t="s">
        <v>87</v>
      </c>
      <c r="AW582" s="14" t="s">
        <v>30</v>
      </c>
      <c r="AX582" s="14" t="s">
        <v>74</v>
      </c>
      <c r="AY582" s="178" t="s">
        <v>262</v>
      </c>
    </row>
    <row r="583" spans="1:65" s="13" customFormat="1" ht="11.25">
      <c r="B583" s="169"/>
      <c r="D583" s="170" t="s">
        <v>270</v>
      </c>
      <c r="E583" s="171" t="s">
        <v>1</v>
      </c>
      <c r="F583" s="172" t="s">
        <v>702</v>
      </c>
      <c r="H583" s="171" t="s">
        <v>1</v>
      </c>
      <c r="I583" s="173"/>
      <c r="L583" s="169"/>
      <c r="M583" s="174"/>
      <c r="N583" s="175"/>
      <c r="O583" s="175"/>
      <c r="P583" s="175"/>
      <c r="Q583" s="175"/>
      <c r="R583" s="175"/>
      <c r="S583" s="175"/>
      <c r="T583" s="176"/>
      <c r="AT583" s="171" t="s">
        <v>270</v>
      </c>
      <c r="AU583" s="171" t="s">
        <v>87</v>
      </c>
      <c r="AV583" s="13" t="s">
        <v>81</v>
      </c>
      <c r="AW583" s="13" t="s">
        <v>30</v>
      </c>
      <c r="AX583" s="13" t="s">
        <v>74</v>
      </c>
      <c r="AY583" s="171" t="s">
        <v>262</v>
      </c>
    </row>
    <row r="584" spans="1:65" s="14" customFormat="1" ht="11.25">
      <c r="B584" s="177"/>
      <c r="D584" s="170" t="s">
        <v>270</v>
      </c>
      <c r="E584" s="178" t="s">
        <v>1</v>
      </c>
      <c r="F584" s="179" t="s">
        <v>728</v>
      </c>
      <c r="H584" s="180">
        <v>2.7749999999999999</v>
      </c>
      <c r="I584" s="181"/>
      <c r="L584" s="177"/>
      <c r="M584" s="182"/>
      <c r="N584" s="183"/>
      <c r="O584" s="183"/>
      <c r="P584" s="183"/>
      <c r="Q584" s="183"/>
      <c r="R584" s="183"/>
      <c r="S584" s="183"/>
      <c r="T584" s="184"/>
      <c r="AT584" s="178" t="s">
        <v>270</v>
      </c>
      <c r="AU584" s="178" t="s">
        <v>87</v>
      </c>
      <c r="AV584" s="14" t="s">
        <v>87</v>
      </c>
      <c r="AW584" s="14" t="s">
        <v>30</v>
      </c>
      <c r="AX584" s="14" t="s">
        <v>74</v>
      </c>
      <c r="AY584" s="178" t="s">
        <v>262</v>
      </c>
    </row>
    <row r="585" spans="1:65" s="13" customFormat="1" ht="11.25">
      <c r="B585" s="169"/>
      <c r="D585" s="170" t="s">
        <v>270</v>
      </c>
      <c r="E585" s="171" t="s">
        <v>1</v>
      </c>
      <c r="F585" s="172" t="s">
        <v>704</v>
      </c>
      <c r="H585" s="171" t="s">
        <v>1</v>
      </c>
      <c r="I585" s="173"/>
      <c r="L585" s="169"/>
      <c r="M585" s="174"/>
      <c r="N585" s="175"/>
      <c r="O585" s="175"/>
      <c r="P585" s="175"/>
      <c r="Q585" s="175"/>
      <c r="R585" s="175"/>
      <c r="S585" s="175"/>
      <c r="T585" s="176"/>
      <c r="AT585" s="171" t="s">
        <v>270</v>
      </c>
      <c r="AU585" s="171" t="s">
        <v>87</v>
      </c>
      <c r="AV585" s="13" t="s">
        <v>81</v>
      </c>
      <c r="AW585" s="13" t="s">
        <v>30</v>
      </c>
      <c r="AX585" s="13" t="s">
        <v>74</v>
      </c>
      <c r="AY585" s="171" t="s">
        <v>262</v>
      </c>
    </row>
    <row r="586" spans="1:65" s="14" customFormat="1" ht="11.25">
      <c r="B586" s="177"/>
      <c r="D586" s="170" t="s">
        <v>270</v>
      </c>
      <c r="E586" s="178" t="s">
        <v>1</v>
      </c>
      <c r="F586" s="179" t="s">
        <v>705</v>
      </c>
      <c r="H586" s="180">
        <v>1.1539999999999999</v>
      </c>
      <c r="I586" s="181"/>
      <c r="L586" s="177"/>
      <c r="M586" s="182"/>
      <c r="N586" s="183"/>
      <c r="O586" s="183"/>
      <c r="P586" s="183"/>
      <c r="Q586" s="183"/>
      <c r="R586" s="183"/>
      <c r="S586" s="183"/>
      <c r="T586" s="184"/>
      <c r="AT586" s="178" t="s">
        <v>270</v>
      </c>
      <c r="AU586" s="178" t="s">
        <v>87</v>
      </c>
      <c r="AV586" s="14" t="s">
        <v>87</v>
      </c>
      <c r="AW586" s="14" t="s">
        <v>30</v>
      </c>
      <c r="AX586" s="14" t="s">
        <v>74</v>
      </c>
      <c r="AY586" s="178" t="s">
        <v>262</v>
      </c>
    </row>
    <row r="587" spans="1:65" s="13" customFormat="1" ht="11.25">
      <c r="B587" s="169"/>
      <c r="D587" s="170" t="s">
        <v>270</v>
      </c>
      <c r="E587" s="171" t="s">
        <v>1</v>
      </c>
      <c r="F587" s="172" t="s">
        <v>658</v>
      </c>
      <c r="H587" s="171" t="s">
        <v>1</v>
      </c>
      <c r="I587" s="173"/>
      <c r="L587" s="169"/>
      <c r="M587" s="174"/>
      <c r="N587" s="175"/>
      <c r="O587" s="175"/>
      <c r="P587" s="175"/>
      <c r="Q587" s="175"/>
      <c r="R587" s="175"/>
      <c r="S587" s="175"/>
      <c r="T587" s="176"/>
      <c r="AT587" s="171" t="s">
        <v>270</v>
      </c>
      <c r="AU587" s="171" t="s">
        <v>87</v>
      </c>
      <c r="AV587" s="13" t="s">
        <v>81</v>
      </c>
      <c r="AW587" s="13" t="s">
        <v>30</v>
      </c>
      <c r="AX587" s="13" t="s">
        <v>74</v>
      </c>
      <c r="AY587" s="171" t="s">
        <v>262</v>
      </c>
    </row>
    <row r="588" spans="1:65" s="14" customFormat="1" ht="11.25">
      <c r="B588" s="177"/>
      <c r="D588" s="170" t="s">
        <v>270</v>
      </c>
      <c r="E588" s="178" t="s">
        <v>1</v>
      </c>
      <c r="F588" s="179" t="s">
        <v>659</v>
      </c>
      <c r="H588" s="180">
        <v>2.46</v>
      </c>
      <c r="I588" s="181"/>
      <c r="L588" s="177"/>
      <c r="M588" s="182"/>
      <c r="N588" s="183"/>
      <c r="O588" s="183"/>
      <c r="P588" s="183"/>
      <c r="Q588" s="183"/>
      <c r="R588" s="183"/>
      <c r="S588" s="183"/>
      <c r="T588" s="184"/>
      <c r="AT588" s="178" t="s">
        <v>270</v>
      </c>
      <c r="AU588" s="178" t="s">
        <v>87</v>
      </c>
      <c r="AV588" s="14" t="s">
        <v>87</v>
      </c>
      <c r="AW588" s="14" t="s">
        <v>30</v>
      </c>
      <c r="AX588" s="14" t="s">
        <v>74</v>
      </c>
      <c r="AY588" s="178" t="s">
        <v>262</v>
      </c>
    </row>
    <row r="589" spans="1:65" s="16" customFormat="1" ht="11.25">
      <c r="B589" s="193"/>
      <c r="D589" s="170" t="s">
        <v>270</v>
      </c>
      <c r="E589" s="194" t="s">
        <v>1</v>
      </c>
      <c r="F589" s="195" t="s">
        <v>395</v>
      </c>
      <c r="H589" s="196">
        <v>6.7830000000000004</v>
      </c>
      <c r="I589" s="197"/>
      <c r="L589" s="193"/>
      <c r="M589" s="198"/>
      <c r="N589" s="199"/>
      <c r="O589" s="199"/>
      <c r="P589" s="199"/>
      <c r="Q589" s="199"/>
      <c r="R589" s="199"/>
      <c r="S589" s="199"/>
      <c r="T589" s="200"/>
      <c r="AT589" s="194" t="s">
        <v>270</v>
      </c>
      <c r="AU589" s="194" t="s">
        <v>87</v>
      </c>
      <c r="AV589" s="16" t="s">
        <v>279</v>
      </c>
      <c r="AW589" s="16" t="s">
        <v>30</v>
      </c>
      <c r="AX589" s="16" t="s">
        <v>74</v>
      </c>
      <c r="AY589" s="194" t="s">
        <v>262</v>
      </c>
    </row>
    <row r="590" spans="1:65" s="15" customFormat="1" ht="11.25">
      <c r="B590" s="185"/>
      <c r="D590" s="170" t="s">
        <v>270</v>
      </c>
      <c r="E590" s="186" t="s">
        <v>1</v>
      </c>
      <c r="F590" s="187" t="s">
        <v>273</v>
      </c>
      <c r="H590" s="188">
        <v>17.288</v>
      </c>
      <c r="I590" s="189"/>
      <c r="L590" s="185"/>
      <c r="M590" s="190"/>
      <c r="N590" s="191"/>
      <c r="O590" s="191"/>
      <c r="P590" s="191"/>
      <c r="Q590" s="191"/>
      <c r="R590" s="191"/>
      <c r="S590" s="191"/>
      <c r="T590" s="192"/>
      <c r="AT590" s="186" t="s">
        <v>270</v>
      </c>
      <c r="AU590" s="186" t="s">
        <v>87</v>
      </c>
      <c r="AV590" s="15" t="s">
        <v>268</v>
      </c>
      <c r="AW590" s="15" t="s">
        <v>30</v>
      </c>
      <c r="AX590" s="15" t="s">
        <v>81</v>
      </c>
      <c r="AY590" s="186" t="s">
        <v>262</v>
      </c>
    </row>
    <row r="591" spans="1:65" s="2" customFormat="1" ht="49.15" customHeight="1">
      <c r="A591" s="33"/>
      <c r="B591" s="154"/>
      <c r="C591" s="155" t="s">
        <v>729</v>
      </c>
      <c r="D591" s="155" t="s">
        <v>264</v>
      </c>
      <c r="E591" s="156" t="s">
        <v>730</v>
      </c>
      <c r="F591" s="157" t="s">
        <v>731</v>
      </c>
      <c r="G591" s="158" t="s">
        <v>267</v>
      </c>
      <c r="H591" s="159">
        <v>6</v>
      </c>
      <c r="I591" s="160"/>
      <c r="J591" s="161">
        <f>ROUND(I591*H591,2)</f>
        <v>0</v>
      </c>
      <c r="K591" s="162"/>
      <c r="L591" s="34"/>
      <c r="M591" s="163" t="s">
        <v>1</v>
      </c>
      <c r="N591" s="164" t="s">
        <v>40</v>
      </c>
      <c r="O591" s="62"/>
      <c r="P591" s="165">
        <f>O591*H591</f>
        <v>0</v>
      </c>
      <c r="Q591" s="165">
        <v>0.19744999999999999</v>
      </c>
      <c r="R591" s="165">
        <f>Q591*H591</f>
        <v>1.1846999999999999</v>
      </c>
      <c r="S591" s="165">
        <v>0</v>
      </c>
      <c r="T591" s="166">
        <f>S591*H591</f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167" t="s">
        <v>268</v>
      </c>
      <c r="AT591" s="167" t="s">
        <v>264</v>
      </c>
      <c r="AU591" s="167" t="s">
        <v>87</v>
      </c>
      <c r="AY591" s="18" t="s">
        <v>262</v>
      </c>
      <c r="BE591" s="168">
        <f>IF(N591="základná",J591,0)</f>
        <v>0</v>
      </c>
      <c r="BF591" s="168">
        <f>IF(N591="znížená",J591,0)</f>
        <v>0</v>
      </c>
      <c r="BG591" s="168">
        <f>IF(N591="zákl. prenesená",J591,0)</f>
        <v>0</v>
      </c>
      <c r="BH591" s="168">
        <f>IF(N591="zníž. prenesená",J591,0)</f>
        <v>0</v>
      </c>
      <c r="BI591" s="168">
        <f>IF(N591="nulová",J591,0)</f>
        <v>0</v>
      </c>
      <c r="BJ591" s="18" t="s">
        <v>87</v>
      </c>
      <c r="BK591" s="168">
        <f>ROUND(I591*H591,2)</f>
        <v>0</v>
      </c>
      <c r="BL591" s="18" t="s">
        <v>268</v>
      </c>
      <c r="BM591" s="167" t="s">
        <v>732</v>
      </c>
    </row>
    <row r="592" spans="1:65" s="2" customFormat="1" ht="21.75" customHeight="1">
      <c r="A592" s="33"/>
      <c r="B592" s="154"/>
      <c r="C592" s="155" t="s">
        <v>733</v>
      </c>
      <c r="D592" s="155" t="s">
        <v>264</v>
      </c>
      <c r="E592" s="156" t="s">
        <v>734</v>
      </c>
      <c r="F592" s="157" t="s">
        <v>735</v>
      </c>
      <c r="G592" s="158" t="s">
        <v>282</v>
      </c>
      <c r="H592" s="159">
        <v>14.744999999999999</v>
      </c>
      <c r="I592" s="160"/>
      <c r="J592" s="161">
        <f>ROUND(I592*H592,2)</f>
        <v>0</v>
      </c>
      <c r="K592" s="162"/>
      <c r="L592" s="34"/>
      <c r="M592" s="163" t="s">
        <v>1</v>
      </c>
      <c r="N592" s="164" t="s">
        <v>40</v>
      </c>
      <c r="O592" s="62"/>
      <c r="P592" s="165">
        <f>O592*H592</f>
        <v>0</v>
      </c>
      <c r="Q592" s="165">
        <v>2.63029</v>
      </c>
      <c r="R592" s="165">
        <f>Q592*H592</f>
        <v>38.783626049999995</v>
      </c>
      <c r="S592" s="165">
        <v>0</v>
      </c>
      <c r="T592" s="166">
        <f>S592*H592</f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167" t="s">
        <v>268</v>
      </c>
      <c r="AT592" s="167" t="s">
        <v>264</v>
      </c>
      <c r="AU592" s="167" t="s">
        <v>87</v>
      </c>
      <c r="AY592" s="18" t="s">
        <v>262</v>
      </c>
      <c r="BE592" s="168">
        <f>IF(N592="základná",J592,0)</f>
        <v>0</v>
      </c>
      <c r="BF592" s="168">
        <f>IF(N592="znížená",J592,0)</f>
        <v>0</v>
      </c>
      <c r="BG592" s="168">
        <f>IF(N592="zákl. prenesená",J592,0)</f>
        <v>0</v>
      </c>
      <c r="BH592" s="168">
        <f>IF(N592="zníž. prenesená",J592,0)</f>
        <v>0</v>
      </c>
      <c r="BI592" s="168">
        <f>IF(N592="nulová",J592,0)</f>
        <v>0</v>
      </c>
      <c r="BJ592" s="18" t="s">
        <v>87</v>
      </c>
      <c r="BK592" s="168">
        <f>ROUND(I592*H592,2)</f>
        <v>0</v>
      </c>
      <c r="BL592" s="18" t="s">
        <v>268</v>
      </c>
      <c r="BM592" s="167" t="s">
        <v>736</v>
      </c>
    </row>
    <row r="593" spans="1:65" s="13" customFormat="1" ht="11.25">
      <c r="B593" s="169"/>
      <c r="D593" s="170" t="s">
        <v>270</v>
      </c>
      <c r="E593" s="171" t="s">
        <v>1</v>
      </c>
      <c r="F593" s="172" t="s">
        <v>737</v>
      </c>
      <c r="H593" s="171" t="s">
        <v>1</v>
      </c>
      <c r="I593" s="173"/>
      <c r="L593" s="169"/>
      <c r="M593" s="174"/>
      <c r="N593" s="175"/>
      <c r="O593" s="175"/>
      <c r="P593" s="175"/>
      <c r="Q593" s="175"/>
      <c r="R593" s="175"/>
      <c r="S593" s="175"/>
      <c r="T593" s="176"/>
      <c r="AT593" s="171" t="s">
        <v>270</v>
      </c>
      <c r="AU593" s="171" t="s">
        <v>87</v>
      </c>
      <c r="AV593" s="13" t="s">
        <v>81</v>
      </c>
      <c r="AW593" s="13" t="s">
        <v>30</v>
      </c>
      <c r="AX593" s="13" t="s">
        <v>74</v>
      </c>
      <c r="AY593" s="171" t="s">
        <v>262</v>
      </c>
    </row>
    <row r="594" spans="1:65" s="14" customFormat="1" ht="11.25">
      <c r="B594" s="177"/>
      <c r="D594" s="170" t="s">
        <v>270</v>
      </c>
      <c r="E594" s="178" t="s">
        <v>1</v>
      </c>
      <c r="F594" s="179" t="s">
        <v>738</v>
      </c>
      <c r="H594" s="180">
        <v>0.71299999999999997</v>
      </c>
      <c r="I594" s="181"/>
      <c r="L594" s="177"/>
      <c r="M594" s="182"/>
      <c r="N594" s="183"/>
      <c r="O594" s="183"/>
      <c r="P594" s="183"/>
      <c r="Q594" s="183"/>
      <c r="R594" s="183"/>
      <c r="S594" s="183"/>
      <c r="T594" s="184"/>
      <c r="AT594" s="178" t="s">
        <v>270</v>
      </c>
      <c r="AU594" s="178" t="s">
        <v>87</v>
      </c>
      <c r="AV594" s="14" t="s">
        <v>87</v>
      </c>
      <c r="AW594" s="14" t="s">
        <v>30</v>
      </c>
      <c r="AX594" s="14" t="s">
        <v>74</v>
      </c>
      <c r="AY594" s="178" t="s">
        <v>262</v>
      </c>
    </row>
    <row r="595" spans="1:65" s="14" customFormat="1" ht="11.25">
      <c r="B595" s="177"/>
      <c r="D595" s="170" t="s">
        <v>270</v>
      </c>
      <c r="E595" s="178" t="s">
        <v>1</v>
      </c>
      <c r="F595" s="179" t="s">
        <v>739</v>
      </c>
      <c r="H595" s="180">
        <v>0.27700000000000002</v>
      </c>
      <c r="I595" s="181"/>
      <c r="L595" s="177"/>
      <c r="M595" s="182"/>
      <c r="N595" s="183"/>
      <c r="O595" s="183"/>
      <c r="P595" s="183"/>
      <c r="Q595" s="183"/>
      <c r="R595" s="183"/>
      <c r="S595" s="183"/>
      <c r="T595" s="184"/>
      <c r="AT595" s="178" t="s">
        <v>270</v>
      </c>
      <c r="AU595" s="178" t="s">
        <v>87</v>
      </c>
      <c r="AV595" s="14" t="s">
        <v>87</v>
      </c>
      <c r="AW595" s="14" t="s">
        <v>30</v>
      </c>
      <c r="AX595" s="14" t="s">
        <v>74</v>
      </c>
      <c r="AY595" s="178" t="s">
        <v>262</v>
      </c>
    </row>
    <row r="596" spans="1:65" s="14" customFormat="1" ht="11.25">
      <c r="B596" s="177"/>
      <c r="D596" s="170" t="s">
        <v>270</v>
      </c>
      <c r="E596" s="178" t="s">
        <v>1</v>
      </c>
      <c r="F596" s="179" t="s">
        <v>740</v>
      </c>
      <c r="H596" s="180">
        <v>0.157</v>
      </c>
      <c r="I596" s="181"/>
      <c r="L596" s="177"/>
      <c r="M596" s="182"/>
      <c r="N596" s="183"/>
      <c r="O596" s="183"/>
      <c r="P596" s="183"/>
      <c r="Q596" s="183"/>
      <c r="R596" s="183"/>
      <c r="S596" s="183"/>
      <c r="T596" s="184"/>
      <c r="AT596" s="178" t="s">
        <v>270</v>
      </c>
      <c r="AU596" s="178" t="s">
        <v>87</v>
      </c>
      <c r="AV596" s="14" t="s">
        <v>87</v>
      </c>
      <c r="AW596" s="14" t="s">
        <v>30</v>
      </c>
      <c r="AX596" s="14" t="s">
        <v>74</v>
      </c>
      <c r="AY596" s="178" t="s">
        <v>262</v>
      </c>
    </row>
    <row r="597" spans="1:65" s="14" customFormat="1" ht="11.25">
      <c r="B597" s="177"/>
      <c r="D597" s="170" t="s">
        <v>270</v>
      </c>
      <c r="E597" s="178" t="s">
        <v>1</v>
      </c>
      <c r="F597" s="179" t="s">
        <v>741</v>
      </c>
      <c r="H597" s="180">
        <v>9.5009999999999994</v>
      </c>
      <c r="I597" s="181"/>
      <c r="L597" s="177"/>
      <c r="M597" s="182"/>
      <c r="N597" s="183"/>
      <c r="O597" s="183"/>
      <c r="P597" s="183"/>
      <c r="Q597" s="183"/>
      <c r="R597" s="183"/>
      <c r="S597" s="183"/>
      <c r="T597" s="184"/>
      <c r="AT597" s="178" t="s">
        <v>270</v>
      </c>
      <c r="AU597" s="178" t="s">
        <v>87</v>
      </c>
      <c r="AV597" s="14" t="s">
        <v>87</v>
      </c>
      <c r="AW597" s="14" t="s">
        <v>30</v>
      </c>
      <c r="AX597" s="14" t="s">
        <v>74</v>
      </c>
      <c r="AY597" s="178" t="s">
        <v>262</v>
      </c>
    </row>
    <row r="598" spans="1:65" s="14" customFormat="1" ht="11.25">
      <c r="B598" s="177"/>
      <c r="D598" s="170" t="s">
        <v>270</v>
      </c>
      <c r="E598" s="178" t="s">
        <v>1</v>
      </c>
      <c r="F598" s="179" t="s">
        <v>742</v>
      </c>
      <c r="H598" s="180">
        <v>-1.6919999999999999</v>
      </c>
      <c r="I598" s="181"/>
      <c r="L598" s="177"/>
      <c r="M598" s="182"/>
      <c r="N598" s="183"/>
      <c r="O598" s="183"/>
      <c r="P598" s="183"/>
      <c r="Q598" s="183"/>
      <c r="R598" s="183"/>
      <c r="S598" s="183"/>
      <c r="T598" s="184"/>
      <c r="AT598" s="178" t="s">
        <v>270</v>
      </c>
      <c r="AU598" s="178" t="s">
        <v>87</v>
      </c>
      <c r="AV598" s="14" t="s">
        <v>87</v>
      </c>
      <c r="AW598" s="14" t="s">
        <v>30</v>
      </c>
      <c r="AX598" s="14" t="s">
        <v>74</v>
      </c>
      <c r="AY598" s="178" t="s">
        <v>262</v>
      </c>
    </row>
    <row r="599" spans="1:65" s="14" customFormat="1" ht="11.25">
      <c r="B599" s="177"/>
      <c r="D599" s="170" t="s">
        <v>270</v>
      </c>
      <c r="E599" s="178" t="s">
        <v>1</v>
      </c>
      <c r="F599" s="179" t="s">
        <v>743</v>
      </c>
      <c r="H599" s="180">
        <v>3.69</v>
      </c>
      <c r="I599" s="181"/>
      <c r="L599" s="177"/>
      <c r="M599" s="182"/>
      <c r="N599" s="183"/>
      <c r="O599" s="183"/>
      <c r="P599" s="183"/>
      <c r="Q599" s="183"/>
      <c r="R599" s="183"/>
      <c r="S599" s="183"/>
      <c r="T599" s="184"/>
      <c r="AT599" s="178" t="s">
        <v>270</v>
      </c>
      <c r="AU599" s="178" t="s">
        <v>87</v>
      </c>
      <c r="AV599" s="14" t="s">
        <v>87</v>
      </c>
      <c r="AW599" s="14" t="s">
        <v>30</v>
      </c>
      <c r="AX599" s="14" t="s">
        <v>74</v>
      </c>
      <c r="AY599" s="178" t="s">
        <v>262</v>
      </c>
    </row>
    <row r="600" spans="1:65" s="14" customFormat="1" ht="11.25">
      <c r="B600" s="177"/>
      <c r="D600" s="170" t="s">
        <v>270</v>
      </c>
      <c r="E600" s="178" t="s">
        <v>1</v>
      </c>
      <c r="F600" s="179" t="s">
        <v>744</v>
      </c>
      <c r="H600" s="180">
        <v>2.0990000000000002</v>
      </c>
      <c r="I600" s="181"/>
      <c r="L600" s="177"/>
      <c r="M600" s="182"/>
      <c r="N600" s="183"/>
      <c r="O600" s="183"/>
      <c r="P600" s="183"/>
      <c r="Q600" s="183"/>
      <c r="R600" s="183"/>
      <c r="S600" s="183"/>
      <c r="T600" s="184"/>
      <c r="AT600" s="178" t="s">
        <v>270</v>
      </c>
      <c r="AU600" s="178" t="s">
        <v>87</v>
      </c>
      <c r="AV600" s="14" t="s">
        <v>87</v>
      </c>
      <c r="AW600" s="14" t="s">
        <v>30</v>
      </c>
      <c r="AX600" s="14" t="s">
        <v>74</v>
      </c>
      <c r="AY600" s="178" t="s">
        <v>262</v>
      </c>
    </row>
    <row r="601" spans="1:65" s="15" customFormat="1" ht="11.25">
      <c r="B601" s="185"/>
      <c r="D601" s="170" t="s">
        <v>270</v>
      </c>
      <c r="E601" s="186" t="s">
        <v>1</v>
      </c>
      <c r="F601" s="187" t="s">
        <v>273</v>
      </c>
      <c r="H601" s="188">
        <v>14.744999999999999</v>
      </c>
      <c r="I601" s="189"/>
      <c r="L601" s="185"/>
      <c r="M601" s="190"/>
      <c r="N601" s="191"/>
      <c r="O601" s="191"/>
      <c r="P601" s="191"/>
      <c r="Q601" s="191"/>
      <c r="R601" s="191"/>
      <c r="S601" s="191"/>
      <c r="T601" s="192"/>
      <c r="AT601" s="186" t="s">
        <v>270</v>
      </c>
      <c r="AU601" s="186" t="s">
        <v>87</v>
      </c>
      <c r="AV601" s="15" t="s">
        <v>268</v>
      </c>
      <c r="AW601" s="15" t="s">
        <v>30</v>
      </c>
      <c r="AX601" s="15" t="s">
        <v>81</v>
      </c>
      <c r="AY601" s="186" t="s">
        <v>262</v>
      </c>
    </row>
    <row r="602" spans="1:65" s="2" customFormat="1" ht="24.2" customHeight="1">
      <c r="A602" s="33"/>
      <c r="B602" s="154"/>
      <c r="C602" s="155" t="s">
        <v>745</v>
      </c>
      <c r="D602" s="155" t="s">
        <v>264</v>
      </c>
      <c r="E602" s="156" t="s">
        <v>746</v>
      </c>
      <c r="F602" s="157" t="s">
        <v>747</v>
      </c>
      <c r="G602" s="158" t="s">
        <v>276</v>
      </c>
      <c r="H602" s="159">
        <v>146.83799999999999</v>
      </c>
      <c r="I602" s="160"/>
      <c r="J602" s="161">
        <f>ROUND(I602*H602,2)</f>
        <v>0</v>
      </c>
      <c r="K602" s="162"/>
      <c r="L602" s="34"/>
      <c r="M602" s="163" t="s">
        <v>1</v>
      </c>
      <c r="N602" s="164" t="s">
        <v>40</v>
      </c>
      <c r="O602" s="62"/>
      <c r="P602" s="165">
        <f>O602*H602</f>
        <v>0</v>
      </c>
      <c r="Q602" s="165">
        <v>1.5399999999999999E-3</v>
      </c>
      <c r="R602" s="165">
        <f>Q602*H602</f>
        <v>0.22613051999999997</v>
      </c>
      <c r="S602" s="165">
        <v>0</v>
      </c>
      <c r="T602" s="166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7" t="s">
        <v>268</v>
      </c>
      <c r="AT602" s="167" t="s">
        <v>264</v>
      </c>
      <c r="AU602" s="167" t="s">
        <v>87</v>
      </c>
      <c r="AY602" s="18" t="s">
        <v>262</v>
      </c>
      <c r="BE602" s="168">
        <f>IF(N602="základná",J602,0)</f>
        <v>0</v>
      </c>
      <c r="BF602" s="168">
        <f>IF(N602="znížená",J602,0)</f>
        <v>0</v>
      </c>
      <c r="BG602" s="168">
        <f>IF(N602="zákl. prenesená",J602,0)</f>
        <v>0</v>
      </c>
      <c r="BH602" s="168">
        <f>IF(N602="zníž. prenesená",J602,0)</f>
        <v>0</v>
      </c>
      <c r="BI602" s="168">
        <f>IF(N602="nulová",J602,0)</f>
        <v>0</v>
      </c>
      <c r="BJ602" s="18" t="s">
        <v>87</v>
      </c>
      <c r="BK602" s="168">
        <f>ROUND(I602*H602,2)</f>
        <v>0</v>
      </c>
      <c r="BL602" s="18" t="s">
        <v>268</v>
      </c>
      <c r="BM602" s="167" t="s">
        <v>748</v>
      </c>
    </row>
    <row r="603" spans="1:65" s="13" customFormat="1" ht="11.25">
      <c r="B603" s="169"/>
      <c r="D603" s="170" t="s">
        <v>270</v>
      </c>
      <c r="E603" s="171" t="s">
        <v>1</v>
      </c>
      <c r="F603" s="172" t="s">
        <v>737</v>
      </c>
      <c r="H603" s="171" t="s">
        <v>1</v>
      </c>
      <c r="I603" s="173"/>
      <c r="L603" s="169"/>
      <c r="M603" s="174"/>
      <c r="N603" s="175"/>
      <c r="O603" s="175"/>
      <c r="P603" s="175"/>
      <c r="Q603" s="175"/>
      <c r="R603" s="175"/>
      <c r="S603" s="175"/>
      <c r="T603" s="176"/>
      <c r="AT603" s="171" t="s">
        <v>270</v>
      </c>
      <c r="AU603" s="171" t="s">
        <v>87</v>
      </c>
      <c r="AV603" s="13" t="s">
        <v>81</v>
      </c>
      <c r="AW603" s="13" t="s">
        <v>30</v>
      </c>
      <c r="AX603" s="13" t="s">
        <v>74</v>
      </c>
      <c r="AY603" s="171" t="s">
        <v>262</v>
      </c>
    </row>
    <row r="604" spans="1:65" s="14" customFormat="1" ht="11.25">
      <c r="B604" s="177"/>
      <c r="D604" s="170" t="s">
        <v>270</v>
      </c>
      <c r="E604" s="178" t="s">
        <v>1</v>
      </c>
      <c r="F604" s="179" t="s">
        <v>749</v>
      </c>
      <c r="H604" s="180">
        <v>7.1260000000000003</v>
      </c>
      <c r="I604" s="181"/>
      <c r="L604" s="177"/>
      <c r="M604" s="182"/>
      <c r="N604" s="183"/>
      <c r="O604" s="183"/>
      <c r="P604" s="183"/>
      <c r="Q604" s="183"/>
      <c r="R604" s="183"/>
      <c r="S604" s="183"/>
      <c r="T604" s="184"/>
      <c r="AT604" s="178" t="s">
        <v>270</v>
      </c>
      <c r="AU604" s="178" t="s">
        <v>87</v>
      </c>
      <c r="AV604" s="14" t="s">
        <v>87</v>
      </c>
      <c r="AW604" s="14" t="s">
        <v>30</v>
      </c>
      <c r="AX604" s="14" t="s">
        <v>74</v>
      </c>
      <c r="AY604" s="178" t="s">
        <v>262</v>
      </c>
    </row>
    <row r="605" spans="1:65" s="14" customFormat="1" ht="11.25">
      <c r="B605" s="177"/>
      <c r="D605" s="170" t="s">
        <v>270</v>
      </c>
      <c r="E605" s="178" t="s">
        <v>1</v>
      </c>
      <c r="F605" s="179" t="s">
        <v>750</v>
      </c>
      <c r="H605" s="180">
        <v>1.73</v>
      </c>
      <c r="I605" s="181"/>
      <c r="L605" s="177"/>
      <c r="M605" s="182"/>
      <c r="N605" s="183"/>
      <c r="O605" s="183"/>
      <c r="P605" s="183"/>
      <c r="Q605" s="183"/>
      <c r="R605" s="183"/>
      <c r="S605" s="183"/>
      <c r="T605" s="184"/>
      <c r="AT605" s="178" t="s">
        <v>270</v>
      </c>
      <c r="AU605" s="178" t="s">
        <v>87</v>
      </c>
      <c r="AV605" s="14" t="s">
        <v>87</v>
      </c>
      <c r="AW605" s="14" t="s">
        <v>30</v>
      </c>
      <c r="AX605" s="14" t="s">
        <v>74</v>
      </c>
      <c r="AY605" s="178" t="s">
        <v>262</v>
      </c>
    </row>
    <row r="606" spans="1:65" s="14" customFormat="1" ht="11.25">
      <c r="B606" s="177"/>
      <c r="D606" s="170" t="s">
        <v>270</v>
      </c>
      <c r="E606" s="178" t="s">
        <v>1</v>
      </c>
      <c r="F606" s="179" t="s">
        <v>750</v>
      </c>
      <c r="H606" s="180">
        <v>1.73</v>
      </c>
      <c r="I606" s="181"/>
      <c r="L606" s="177"/>
      <c r="M606" s="182"/>
      <c r="N606" s="183"/>
      <c r="O606" s="183"/>
      <c r="P606" s="183"/>
      <c r="Q606" s="183"/>
      <c r="R606" s="183"/>
      <c r="S606" s="183"/>
      <c r="T606" s="184"/>
      <c r="AT606" s="178" t="s">
        <v>270</v>
      </c>
      <c r="AU606" s="178" t="s">
        <v>87</v>
      </c>
      <c r="AV606" s="14" t="s">
        <v>87</v>
      </c>
      <c r="AW606" s="14" t="s">
        <v>30</v>
      </c>
      <c r="AX606" s="14" t="s">
        <v>74</v>
      </c>
      <c r="AY606" s="178" t="s">
        <v>262</v>
      </c>
    </row>
    <row r="607" spans="1:65" s="14" customFormat="1" ht="11.25">
      <c r="B607" s="177"/>
      <c r="D607" s="170" t="s">
        <v>270</v>
      </c>
      <c r="E607" s="178" t="s">
        <v>1</v>
      </c>
      <c r="F607" s="179" t="s">
        <v>751</v>
      </c>
      <c r="H607" s="180">
        <v>95.009</v>
      </c>
      <c r="I607" s="181"/>
      <c r="L607" s="177"/>
      <c r="M607" s="182"/>
      <c r="N607" s="183"/>
      <c r="O607" s="183"/>
      <c r="P607" s="183"/>
      <c r="Q607" s="183"/>
      <c r="R607" s="183"/>
      <c r="S607" s="183"/>
      <c r="T607" s="184"/>
      <c r="AT607" s="178" t="s">
        <v>270</v>
      </c>
      <c r="AU607" s="178" t="s">
        <v>87</v>
      </c>
      <c r="AV607" s="14" t="s">
        <v>87</v>
      </c>
      <c r="AW607" s="14" t="s">
        <v>30</v>
      </c>
      <c r="AX607" s="14" t="s">
        <v>74</v>
      </c>
      <c r="AY607" s="178" t="s">
        <v>262</v>
      </c>
    </row>
    <row r="608" spans="1:65" s="14" customFormat="1" ht="11.25">
      <c r="B608" s="177"/>
      <c r="D608" s="170" t="s">
        <v>270</v>
      </c>
      <c r="E608" s="178" t="s">
        <v>1</v>
      </c>
      <c r="F608" s="179" t="s">
        <v>752</v>
      </c>
      <c r="H608" s="180">
        <v>-8.4610000000000003</v>
      </c>
      <c r="I608" s="181"/>
      <c r="L608" s="177"/>
      <c r="M608" s="182"/>
      <c r="N608" s="183"/>
      <c r="O608" s="183"/>
      <c r="P608" s="183"/>
      <c r="Q608" s="183"/>
      <c r="R608" s="183"/>
      <c r="S608" s="183"/>
      <c r="T608" s="184"/>
      <c r="AT608" s="178" t="s">
        <v>270</v>
      </c>
      <c r="AU608" s="178" t="s">
        <v>87</v>
      </c>
      <c r="AV608" s="14" t="s">
        <v>87</v>
      </c>
      <c r="AW608" s="14" t="s">
        <v>30</v>
      </c>
      <c r="AX608" s="14" t="s">
        <v>74</v>
      </c>
      <c r="AY608" s="178" t="s">
        <v>262</v>
      </c>
    </row>
    <row r="609" spans="1:65" s="14" customFormat="1" ht="11.25">
      <c r="B609" s="177"/>
      <c r="D609" s="170" t="s">
        <v>270</v>
      </c>
      <c r="E609" s="178" t="s">
        <v>1</v>
      </c>
      <c r="F609" s="179" t="s">
        <v>753</v>
      </c>
      <c r="H609" s="180">
        <v>3.5760000000000001</v>
      </c>
      <c r="I609" s="181"/>
      <c r="L609" s="177"/>
      <c r="M609" s="182"/>
      <c r="N609" s="183"/>
      <c r="O609" s="183"/>
      <c r="P609" s="183"/>
      <c r="Q609" s="183"/>
      <c r="R609" s="183"/>
      <c r="S609" s="183"/>
      <c r="T609" s="184"/>
      <c r="AT609" s="178" t="s">
        <v>270</v>
      </c>
      <c r="AU609" s="178" t="s">
        <v>87</v>
      </c>
      <c r="AV609" s="14" t="s">
        <v>87</v>
      </c>
      <c r="AW609" s="14" t="s">
        <v>30</v>
      </c>
      <c r="AX609" s="14" t="s">
        <v>74</v>
      </c>
      <c r="AY609" s="178" t="s">
        <v>262</v>
      </c>
    </row>
    <row r="610" spans="1:65" s="14" customFormat="1" ht="11.25">
      <c r="B610" s="177"/>
      <c r="D610" s="170" t="s">
        <v>270</v>
      </c>
      <c r="E610" s="178" t="s">
        <v>1</v>
      </c>
      <c r="F610" s="179" t="s">
        <v>754</v>
      </c>
      <c r="H610" s="180">
        <v>23.064</v>
      </c>
      <c r="I610" s="181"/>
      <c r="L610" s="177"/>
      <c r="M610" s="182"/>
      <c r="N610" s="183"/>
      <c r="O610" s="183"/>
      <c r="P610" s="183"/>
      <c r="Q610" s="183"/>
      <c r="R610" s="183"/>
      <c r="S610" s="183"/>
      <c r="T610" s="184"/>
      <c r="AT610" s="178" t="s">
        <v>270</v>
      </c>
      <c r="AU610" s="178" t="s">
        <v>87</v>
      </c>
      <c r="AV610" s="14" t="s">
        <v>87</v>
      </c>
      <c r="AW610" s="14" t="s">
        <v>30</v>
      </c>
      <c r="AX610" s="14" t="s">
        <v>74</v>
      </c>
      <c r="AY610" s="178" t="s">
        <v>262</v>
      </c>
    </row>
    <row r="611" spans="1:65" s="14" customFormat="1" ht="11.25">
      <c r="B611" s="177"/>
      <c r="D611" s="170" t="s">
        <v>270</v>
      </c>
      <c r="E611" s="178" t="s">
        <v>1</v>
      </c>
      <c r="F611" s="179" t="s">
        <v>754</v>
      </c>
      <c r="H611" s="180">
        <v>23.064</v>
      </c>
      <c r="I611" s="181"/>
      <c r="L611" s="177"/>
      <c r="M611" s="182"/>
      <c r="N611" s="183"/>
      <c r="O611" s="183"/>
      <c r="P611" s="183"/>
      <c r="Q611" s="183"/>
      <c r="R611" s="183"/>
      <c r="S611" s="183"/>
      <c r="T611" s="184"/>
      <c r="AT611" s="178" t="s">
        <v>270</v>
      </c>
      <c r="AU611" s="178" t="s">
        <v>87</v>
      </c>
      <c r="AV611" s="14" t="s">
        <v>87</v>
      </c>
      <c r="AW611" s="14" t="s">
        <v>30</v>
      </c>
      <c r="AX611" s="14" t="s">
        <v>74</v>
      </c>
      <c r="AY611" s="178" t="s">
        <v>262</v>
      </c>
    </row>
    <row r="612" spans="1:65" s="15" customFormat="1" ht="11.25">
      <c r="B612" s="185"/>
      <c r="D612" s="170" t="s">
        <v>270</v>
      </c>
      <c r="E612" s="186" t="s">
        <v>1</v>
      </c>
      <c r="F612" s="187" t="s">
        <v>273</v>
      </c>
      <c r="H612" s="188">
        <v>146.83799999999999</v>
      </c>
      <c r="I612" s="189"/>
      <c r="L612" s="185"/>
      <c r="M612" s="190"/>
      <c r="N612" s="191"/>
      <c r="O612" s="191"/>
      <c r="P612" s="191"/>
      <c r="Q612" s="191"/>
      <c r="R612" s="191"/>
      <c r="S612" s="191"/>
      <c r="T612" s="192"/>
      <c r="AT612" s="186" t="s">
        <v>270</v>
      </c>
      <c r="AU612" s="186" t="s">
        <v>87</v>
      </c>
      <c r="AV612" s="15" t="s">
        <v>268</v>
      </c>
      <c r="AW612" s="15" t="s">
        <v>30</v>
      </c>
      <c r="AX612" s="15" t="s">
        <v>81</v>
      </c>
      <c r="AY612" s="186" t="s">
        <v>262</v>
      </c>
    </row>
    <row r="613" spans="1:65" s="2" customFormat="1" ht="24.2" customHeight="1">
      <c r="A613" s="33"/>
      <c r="B613" s="154"/>
      <c r="C613" s="155" t="s">
        <v>755</v>
      </c>
      <c r="D613" s="155" t="s">
        <v>264</v>
      </c>
      <c r="E613" s="156" t="s">
        <v>756</v>
      </c>
      <c r="F613" s="157" t="s">
        <v>757</v>
      </c>
      <c r="G613" s="158" t="s">
        <v>276</v>
      </c>
      <c r="H613" s="159">
        <v>146.83799999999999</v>
      </c>
      <c r="I613" s="160"/>
      <c r="J613" s="161">
        <f>ROUND(I613*H613,2)</f>
        <v>0</v>
      </c>
      <c r="K613" s="162"/>
      <c r="L613" s="34"/>
      <c r="M613" s="163" t="s">
        <v>1</v>
      </c>
      <c r="N613" s="164" t="s">
        <v>40</v>
      </c>
      <c r="O613" s="62"/>
      <c r="P613" s="165">
        <f>O613*H613</f>
        <v>0</v>
      </c>
      <c r="Q613" s="165">
        <v>0</v>
      </c>
      <c r="R613" s="165">
        <f>Q613*H613</f>
        <v>0</v>
      </c>
      <c r="S613" s="165">
        <v>0</v>
      </c>
      <c r="T613" s="166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7" t="s">
        <v>268</v>
      </c>
      <c r="AT613" s="167" t="s">
        <v>264</v>
      </c>
      <c r="AU613" s="167" t="s">
        <v>87</v>
      </c>
      <c r="AY613" s="18" t="s">
        <v>262</v>
      </c>
      <c r="BE613" s="168">
        <f>IF(N613="základná",J613,0)</f>
        <v>0</v>
      </c>
      <c r="BF613" s="168">
        <f>IF(N613="znížená",J613,0)</f>
        <v>0</v>
      </c>
      <c r="BG613" s="168">
        <f>IF(N613="zákl. prenesená",J613,0)</f>
        <v>0</v>
      </c>
      <c r="BH613" s="168">
        <f>IF(N613="zníž. prenesená",J613,0)</f>
        <v>0</v>
      </c>
      <c r="BI613" s="168">
        <f>IF(N613="nulová",J613,0)</f>
        <v>0</v>
      </c>
      <c r="BJ613" s="18" t="s">
        <v>87</v>
      </c>
      <c r="BK613" s="168">
        <f>ROUND(I613*H613,2)</f>
        <v>0</v>
      </c>
      <c r="BL613" s="18" t="s">
        <v>268</v>
      </c>
      <c r="BM613" s="167" t="s">
        <v>758</v>
      </c>
    </row>
    <row r="614" spans="1:65" s="2" customFormat="1" ht="16.5" customHeight="1">
      <c r="A614" s="33"/>
      <c r="B614" s="154"/>
      <c r="C614" s="155" t="s">
        <v>759</v>
      </c>
      <c r="D614" s="155" t="s">
        <v>264</v>
      </c>
      <c r="E614" s="156" t="s">
        <v>760</v>
      </c>
      <c r="F614" s="157" t="s">
        <v>761</v>
      </c>
      <c r="G614" s="158" t="s">
        <v>360</v>
      </c>
      <c r="H614" s="159">
        <v>0.95499999999999996</v>
      </c>
      <c r="I614" s="160"/>
      <c r="J614" s="161">
        <f>ROUND(I614*H614,2)</f>
        <v>0</v>
      </c>
      <c r="K614" s="162"/>
      <c r="L614" s="34"/>
      <c r="M614" s="163" t="s">
        <v>1</v>
      </c>
      <c r="N614" s="164" t="s">
        <v>40</v>
      </c>
      <c r="O614" s="62"/>
      <c r="P614" s="165">
        <f>O614*H614</f>
        <v>0</v>
      </c>
      <c r="Q614" s="165">
        <v>1.01555</v>
      </c>
      <c r="R614" s="165">
        <f>Q614*H614</f>
        <v>0.96985024999999991</v>
      </c>
      <c r="S614" s="165">
        <v>0</v>
      </c>
      <c r="T614" s="166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167" t="s">
        <v>268</v>
      </c>
      <c r="AT614" s="167" t="s">
        <v>264</v>
      </c>
      <c r="AU614" s="167" t="s">
        <v>87</v>
      </c>
      <c r="AY614" s="18" t="s">
        <v>262</v>
      </c>
      <c r="BE614" s="168">
        <f>IF(N614="základná",J614,0)</f>
        <v>0</v>
      </c>
      <c r="BF614" s="168">
        <f>IF(N614="znížená",J614,0)</f>
        <v>0</v>
      </c>
      <c r="BG614" s="168">
        <f>IF(N614="zákl. prenesená",J614,0)</f>
        <v>0</v>
      </c>
      <c r="BH614" s="168">
        <f>IF(N614="zníž. prenesená",J614,0)</f>
        <v>0</v>
      </c>
      <c r="BI614" s="168">
        <f>IF(N614="nulová",J614,0)</f>
        <v>0</v>
      </c>
      <c r="BJ614" s="18" t="s">
        <v>87</v>
      </c>
      <c r="BK614" s="168">
        <f>ROUND(I614*H614,2)</f>
        <v>0</v>
      </c>
      <c r="BL614" s="18" t="s">
        <v>268</v>
      </c>
      <c r="BM614" s="167" t="s">
        <v>762</v>
      </c>
    </row>
    <row r="615" spans="1:65" s="14" customFormat="1" ht="11.25">
      <c r="B615" s="177"/>
      <c r="D615" s="170" t="s">
        <v>270</v>
      </c>
      <c r="E615" s="178" t="s">
        <v>1</v>
      </c>
      <c r="F615" s="179" t="s">
        <v>763</v>
      </c>
      <c r="H615" s="180">
        <v>0.95499999999999996</v>
      </c>
      <c r="I615" s="181"/>
      <c r="L615" s="177"/>
      <c r="M615" s="182"/>
      <c r="N615" s="183"/>
      <c r="O615" s="183"/>
      <c r="P615" s="183"/>
      <c r="Q615" s="183"/>
      <c r="R615" s="183"/>
      <c r="S615" s="183"/>
      <c r="T615" s="184"/>
      <c r="AT615" s="178" t="s">
        <v>270</v>
      </c>
      <c r="AU615" s="178" t="s">
        <v>87</v>
      </c>
      <c r="AV615" s="14" t="s">
        <v>87</v>
      </c>
      <c r="AW615" s="14" t="s">
        <v>30</v>
      </c>
      <c r="AX615" s="14" t="s">
        <v>81</v>
      </c>
      <c r="AY615" s="178" t="s">
        <v>262</v>
      </c>
    </row>
    <row r="616" spans="1:65" s="2" customFormat="1" ht="16.5" customHeight="1">
      <c r="A616" s="33"/>
      <c r="B616" s="154"/>
      <c r="C616" s="155" t="s">
        <v>764</v>
      </c>
      <c r="D616" s="155" t="s">
        <v>264</v>
      </c>
      <c r="E616" s="156" t="s">
        <v>765</v>
      </c>
      <c r="F616" s="157" t="s">
        <v>766</v>
      </c>
      <c r="G616" s="158" t="s">
        <v>360</v>
      </c>
      <c r="H616" s="159">
        <v>0.45300000000000001</v>
      </c>
      <c r="I616" s="160"/>
      <c r="J616" s="161">
        <f>ROUND(I616*H616,2)</f>
        <v>0</v>
      </c>
      <c r="K616" s="162"/>
      <c r="L616" s="34"/>
      <c r="M616" s="163" t="s">
        <v>1</v>
      </c>
      <c r="N616" s="164" t="s">
        <v>40</v>
      </c>
      <c r="O616" s="62"/>
      <c r="P616" s="165">
        <f>O616*H616</f>
        <v>0</v>
      </c>
      <c r="Q616" s="165">
        <v>1.20296</v>
      </c>
      <c r="R616" s="165">
        <f>Q616*H616</f>
        <v>0.54494088000000007</v>
      </c>
      <c r="S616" s="165">
        <v>0</v>
      </c>
      <c r="T616" s="166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167" t="s">
        <v>268</v>
      </c>
      <c r="AT616" s="167" t="s">
        <v>264</v>
      </c>
      <c r="AU616" s="167" t="s">
        <v>87</v>
      </c>
      <c r="AY616" s="18" t="s">
        <v>262</v>
      </c>
      <c r="BE616" s="168">
        <f>IF(N616="základná",J616,0)</f>
        <v>0</v>
      </c>
      <c r="BF616" s="168">
        <f>IF(N616="znížená",J616,0)</f>
        <v>0</v>
      </c>
      <c r="BG616" s="168">
        <f>IF(N616="zákl. prenesená",J616,0)</f>
        <v>0</v>
      </c>
      <c r="BH616" s="168">
        <f>IF(N616="zníž. prenesená",J616,0)</f>
        <v>0</v>
      </c>
      <c r="BI616" s="168">
        <f>IF(N616="nulová",J616,0)</f>
        <v>0</v>
      </c>
      <c r="BJ616" s="18" t="s">
        <v>87</v>
      </c>
      <c r="BK616" s="168">
        <f>ROUND(I616*H616,2)</f>
        <v>0</v>
      </c>
      <c r="BL616" s="18" t="s">
        <v>268</v>
      </c>
      <c r="BM616" s="167" t="s">
        <v>767</v>
      </c>
    </row>
    <row r="617" spans="1:65" s="13" customFormat="1" ht="11.25">
      <c r="B617" s="169"/>
      <c r="D617" s="170" t="s">
        <v>270</v>
      </c>
      <c r="E617" s="171" t="s">
        <v>1</v>
      </c>
      <c r="F617" s="172" t="s">
        <v>768</v>
      </c>
      <c r="H617" s="171" t="s">
        <v>1</v>
      </c>
      <c r="I617" s="173"/>
      <c r="L617" s="169"/>
      <c r="M617" s="174"/>
      <c r="N617" s="175"/>
      <c r="O617" s="175"/>
      <c r="P617" s="175"/>
      <c r="Q617" s="175"/>
      <c r="R617" s="175"/>
      <c r="S617" s="175"/>
      <c r="T617" s="176"/>
      <c r="AT617" s="171" t="s">
        <v>270</v>
      </c>
      <c r="AU617" s="171" t="s">
        <v>87</v>
      </c>
      <c r="AV617" s="13" t="s">
        <v>81</v>
      </c>
      <c r="AW617" s="13" t="s">
        <v>30</v>
      </c>
      <c r="AX617" s="13" t="s">
        <v>74</v>
      </c>
      <c r="AY617" s="171" t="s">
        <v>262</v>
      </c>
    </row>
    <row r="618" spans="1:65" s="14" customFormat="1" ht="11.25">
      <c r="B618" s="177"/>
      <c r="D618" s="170" t="s">
        <v>270</v>
      </c>
      <c r="E618" s="178" t="s">
        <v>1</v>
      </c>
      <c r="F618" s="179" t="s">
        <v>769</v>
      </c>
      <c r="H618" s="180">
        <v>0.45300000000000001</v>
      </c>
      <c r="I618" s="181"/>
      <c r="L618" s="177"/>
      <c r="M618" s="182"/>
      <c r="N618" s="183"/>
      <c r="O618" s="183"/>
      <c r="P618" s="183"/>
      <c r="Q618" s="183"/>
      <c r="R618" s="183"/>
      <c r="S618" s="183"/>
      <c r="T618" s="184"/>
      <c r="AT618" s="178" t="s">
        <v>270</v>
      </c>
      <c r="AU618" s="178" t="s">
        <v>87</v>
      </c>
      <c r="AV618" s="14" t="s">
        <v>87</v>
      </c>
      <c r="AW618" s="14" t="s">
        <v>30</v>
      </c>
      <c r="AX618" s="14" t="s">
        <v>81</v>
      </c>
      <c r="AY618" s="178" t="s">
        <v>262</v>
      </c>
    </row>
    <row r="619" spans="1:65" s="12" customFormat="1" ht="22.9" customHeight="1">
      <c r="B619" s="141"/>
      <c r="D619" s="142" t="s">
        <v>73</v>
      </c>
      <c r="E619" s="152" t="s">
        <v>268</v>
      </c>
      <c r="F619" s="152" t="s">
        <v>770</v>
      </c>
      <c r="I619" s="144"/>
      <c r="J619" s="153">
        <f>BK619</f>
        <v>0</v>
      </c>
      <c r="L619" s="141"/>
      <c r="M619" s="146"/>
      <c r="N619" s="147"/>
      <c r="O619" s="147"/>
      <c r="P619" s="148">
        <f>SUM(P620:P779)</f>
        <v>0</v>
      </c>
      <c r="Q619" s="147"/>
      <c r="R619" s="148">
        <f>SUM(R620:R779)</f>
        <v>80.684270400000003</v>
      </c>
      <c r="S619" s="147"/>
      <c r="T619" s="149">
        <f>SUM(T620:T779)</f>
        <v>0</v>
      </c>
      <c r="AR619" s="142" t="s">
        <v>81</v>
      </c>
      <c r="AT619" s="150" t="s">
        <v>73</v>
      </c>
      <c r="AU619" s="150" t="s">
        <v>81</v>
      </c>
      <c r="AY619" s="142" t="s">
        <v>262</v>
      </c>
      <c r="BK619" s="151">
        <f>SUM(BK620:BK779)</f>
        <v>0</v>
      </c>
    </row>
    <row r="620" spans="1:65" s="2" customFormat="1" ht="24.2" customHeight="1">
      <c r="A620" s="33"/>
      <c r="B620" s="154"/>
      <c r="C620" s="155" t="s">
        <v>771</v>
      </c>
      <c r="D620" s="155" t="s">
        <v>264</v>
      </c>
      <c r="E620" s="156" t="s">
        <v>772</v>
      </c>
      <c r="F620" s="157" t="s">
        <v>773</v>
      </c>
      <c r="G620" s="158" t="s">
        <v>282</v>
      </c>
      <c r="H620" s="159">
        <v>4.0270000000000001</v>
      </c>
      <c r="I620" s="160"/>
      <c r="J620" s="161">
        <f>ROUND(I620*H620,2)</f>
        <v>0</v>
      </c>
      <c r="K620" s="162"/>
      <c r="L620" s="34"/>
      <c r="M620" s="163" t="s">
        <v>1</v>
      </c>
      <c r="N620" s="164" t="s">
        <v>40</v>
      </c>
      <c r="O620" s="62"/>
      <c r="P620" s="165">
        <f>O620*H620</f>
        <v>0</v>
      </c>
      <c r="Q620" s="165">
        <v>2.46536</v>
      </c>
      <c r="R620" s="165">
        <f>Q620*H620</f>
        <v>9.9280047200000006</v>
      </c>
      <c r="S620" s="165">
        <v>0</v>
      </c>
      <c r="T620" s="166">
        <f>S620*H620</f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167" t="s">
        <v>268</v>
      </c>
      <c r="AT620" s="167" t="s">
        <v>264</v>
      </c>
      <c r="AU620" s="167" t="s">
        <v>87</v>
      </c>
      <c r="AY620" s="18" t="s">
        <v>262</v>
      </c>
      <c r="BE620" s="168">
        <f>IF(N620="základná",J620,0)</f>
        <v>0</v>
      </c>
      <c r="BF620" s="168">
        <f>IF(N620="znížená",J620,0)</f>
        <v>0</v>
      </c>
      <c r="BG620" s="168">
        <f>IF(N620="zákl. prenesená",J620,0)</f>
        <v>0</v>
      </c>
      <c r="BH620" s="168">
        <f>IF(N620="zníž. prenesená",J620,0)</f>
        <v>0</v>
      </c>
      <c r="BI620" s="168">
        <f>IF(N620="nulová",J620,0)</f>
        <v>0</v>
      </c>
      <c r="BJ620" s="18" t="s">
        <v>87</v>
      </c>
      <c r="BK620" s="168">
        <f>ROUND(I620*H620,2)</f>
        <v>0</v>
      </c>
      <c r="BL620" s="18" t="s">
        <v>268</v>
      </c>
      <c r="BM620" s="167" t="s">
        <v>774</v>
      </c>
    </row>
    <row r="621" spans="1:65" s="13" customFormat="1" ht="11.25">
      <c r="B621" s="169"/>
      <c r="D621" s="170" t="s">
        <v>270</v>
      </c>
      <c r="E621" s="171" t="s">
        <v>1</v>
      </c>
      <c r="F621" s="172" t="s">
        <v>775</v>
      </c>
      <c r="H621" s="171" t="s">
        <v>1</v>
      </c>
      <c r="I621" s="173"/>
      <c r="L621" s="169"/>
      <c r="M621" s="174"/>
      <c r="N621" s="175"/>
      <c r="O621" s="175"/>
      <c r="P621" s="175"/>
      <c r="Q621" s="175"/>
      <c r="R621" s="175"/>
      <c r="S621" s="175"/>
      <c r="T621" s="176"/>
      <c r="AT621" s="171" t="s">
        <v>270</v>
      </c>
      <c r="AU621" s="171" t="s">
        <v>87</v>
      </c>
      <c r="AV621" s="13" t="s">
        <v>81</v>
      </c>
      <c r="AW621" s="13" t="s">
        <v>30</v>
      </c>
      <c r="AX621" s="13" t="s">
        <v>74</v>
      </c>
      <c r="AY621" s="171" t="s">
        <v>262</v>
      </c>
    </row>
    <row r="622" spans="1:65" s="14" customFormat="1" ht="11.25">
      <c r="B622" s="177"/>
      <c r="D622" s="170" t="s">
        <v>270</v>
      </c>
      <c r="E622" s="178" t="s">
        <v>1</v>
      </c>
      <c r="F622" s="179" t="s">
        <v>776</v>
      </c>
      <c r="H622" s="180">
        <v>3.0459999999999998</v>
      </c>
      <c r="I622" s="181"/>
      <c r="L622" s="177"/>
      <c r="M622" s="182"/>
      <c r="N622" s="183"/>
      <c r="O622" s="183"/>
      <c r="P622" s="183"/>
      <c r="Q622" s="183"/>
      <c r="R622" s="183"/>
      <c r="S622" s="183"/>
      <c r="T622" s="184"/>
      <c r="AT622" s="178" t="s">
        <v>270</v>
      </c>
      <c r="AU622" s="178" t="s">
        <v>87</v>
      </c>
      <c r="AV622" s="14" t="s">
        <v>87</v>
      </c>
      <c r="AW622" s="14" t="s">
        <v>30</v>
      </c>
      <c r="AX622" s="14" t="s">
        <v>74</v>
      </c>
      <c r="AY622" s="178" t="s">
        <v>262</v>
      </c>
    </row>
    <row r="623" spans="1:65" s="13" customFormat="1" ht="11.25">
      <c r="B623" s="169"/>
      <c r="D623" s="170" t="s">
        <v>270</v>
      </c>
      <c r="E623" s="171" t="s">
        <v>1</v>
      </c>
      <c r="F623" s="172" t="s">
        <v>777</v>
      </c>
      <c r="H623" s="171" t="s">
        <v>1</v>
      </c>
      <c r="I623" s="173"/>
      <c r="L623" s="169"/>
      <c r="M623" s="174"/>
      <c r="N623" s="175"/>
      <c r="O623" s="175"/>
      <c r="P623" s="175"/>
      <c r="Q623" s="175"/>
      <c r="R623" s="175"/>
      <c r="S623" s="175"/>
      <c r="T623" s="176"/>
      <c r="AT623" s="171" t="s">
        <v>270</v>
      </c>
      <c r="AU623" s="171" t="s">
        <v>87</v>
      </c>
      <c r="AV623" s="13" t="s">
        <v>81</v>
      </c>
      <c r="AW623" s="13" t="s">
        <v>30</v>
      </c>
      <c r="AX623" s="13" t="s">
        <v>74</v>
      </c>
      <c r="AY623" s="171" t="s">
        <v>262</v>
      </c>
    </row>
    <row r="624" spans="1:65" s="14" customFormat="1" ht="11.25">
      <c r="B624" s="177"/>
      <c r="D624" s="170" t="s">
        <v>270</v>
      </c>
      <c r="E624" s="178" t="s">
        <v>1</v>
      </c>
      <c r="F624" s="179" t="s">
        <v>778</v>
      </c>
      <c r="H624" s="180">
        <v>0.84599999999999997</v>
      </c>
      <c r="I624" s="181"/>
      <c r="L624" s="177"/>
      <c r="M624" s="182"/>
      <c r="N624" s="183"/>
      <c r="O624" s="183"/>
      <c r="P624" s="183"/>
      <c r="Q624" s="183"/>
      <c r="R624" s="183"/>
      <c r="S624" s="183"/>
      <c r="T624" s="184"/>
      <c r="AT624" s="178" t="s">
        <v>270</v>
      </c>
      <c r="AU624" s="178" t="s">
        <v>87</v>
      </c>
      <c r="AV624" s="14" t="s">
        <v>87</v>
      </c>
      <c r="AW624" s="14" t="s">
        <v>30</v>
      </c>
      <c r="AX624" s="14" t="s">
        <v>74</v>
      </c>
      <c r="AY624" s="178" t="s">
        <v>262</v>
      </c>
    </row>
    <row r="625" spans="1:65" s="14" customFormat="1" ht="11.25">
      <c r="B625" s="177"/>
      <c r="D625" s="170" t="s">
        <v>270</v>
      </c>
      <c r="E625" s="178" t="s">
        <v>1</v>
      </c>
      <c r="F625" s="179" t="s">
        <v>779</v>
      </c>
      <c r="H625" s="180">
        <v>0.13500000000000001</v>
      </c>
      <c r="I625" s="181"/>
      <c r="L625" s="177"/>
      <c r="M625" s="182"/>
      <c r="N625" s="183"/>
      <c r="O625" s="183"/>
      <c r="P625" s="183"/>
      <c r="Q625" s="183"/>
      <c r="R625" s="183"/>
      <c r="S625" s="183"/>
      <c r="T625" s="184"/>
      <c r="AT625" s="178" t="s">
        <v>270</v>
      </c>
      <c r="AU625" s="178" t="s">
        <v>87</v>
      </c>
      <c r="AV625" s="14" t="s">
        <v>87</v>
      </c>
      <c r="AW625" s="14" t="s">
        <v>30</v>
      </c>
      <c r="AX625" s="14" t="s">
        <v>74</v>
      </c>
      <c r="AY625" s="178" t="s">
        <v>262</v>
      </c>
    </row>
    <row r="626" spans="1:65" s="15" customFormat="1" ht="11.25">
      <c r="B626" s="185"/>
      <c r="D626" s="170" t="s">
        <v>270</v>
      </c>
      <c r="E626" s="186" t="s">
        <v>1</v>
      </c>
      <c r="F626" s="187" t="s">
        <v>273</v>
      </c>
      <c r="H626" s="188">
        <v>4.0270000000000001</v>
      </c>
      <c r="I626" s="189"/>
      <c r="L626" s="185"/>
      <c r="M626" s="190"/>
      <c r="N626" s="191"/>
      <c r="O626" s="191"/>
      <c r="P626" s="191"/>
      <c r="Q626" s="191"/>
      <c r="R626" s="191"/>
      <c r="S626" s="191"/>
      <c r="T626" s="192"/>
      <c r="AT626" s="186" t="s">
        <v>270</v>
      </c>
      <c r="AU626" s="186" t="s">
        <v>87</v>
      </c>
      <c r="AV626" s="15" t="s">
        <v>268</v>
      </c>
      <c r="AW626" s="15" t="s">
        <v>30</v>
      </c>
      <c r="AX626" s="15" t="s">
        <v>81</v>
      </c>
      <c r="AY626" s="186" t="s">
        <v>262</v>
      </c>
    </row>
    <row r="627" spans="1:65" s="13" customFormat="1" ht="11.25">
      <c r="B627" s="169"/>
      <c r="D627" s="170" t="s">
        <v>270</v>
      </c>
      <c r="E627" s="171" t="s">
        <v>1</v>
      </c>
      <c r="F627" s="172" t="s">
        <v>780</v>
      </c>
      <c r="H627" s="171" t="s">
        <v>1</v>
      </c>
      <c r="I627" s="173"/>
      <c r="L627" s="169"/>
      <c r="M627" s="174"/>
      <c r="N627" s="175"/>
      <c r="O627" s="175"/>
      <c r="P627" s="175"/>
      <c r="Q627" s="175"/>
      <c r="R627" s="175"/>
      <c r="S627" s="175"/>
      <c r="T627" s="176"/>
      <c r="AT627" s="171" t="s">
        <v>270</v>
      </c>
      <c r="AU627" s="171" t="s">
        <v>87</v>
      </c>
      <c r="AV627" s="13" t="s">
        <v>81</v>
      </c>
      <c r="AW627" s="13" t="s">
        <v>30</v>
      </c>
      <c r="AX627" s="13" t="s">
        <v>74</v>
      </c>
      <c r="AY627" s="171" t="s">
        <v>262</v>
      </c>
    </row>
    <row r="628" spans="1:65" s="2" customFormat="1" ht="16.5" customHeight="1">
      <c r="A628" s="33"/>
      <c r="B628" s="154"/>
      <c r="C628" s="155" t="s">
        <v>781</v>
      </c>
      <c r="D628" s="155" t="s">
        <v>264</v>
      </c>
      <c r="E628" s="156" t="s">
        <v>782</v>
      </c>
      <c r="F628" s="157" t="s">
        <v>783</v>
      </c>
      <c r="G628" s="158" t="s">
        <v>276</v>
      </c>
      <c r="H628" s="159">
        <v>121.465</v>
      </c>
      <c r="I628" s="160"/>
      <c r="J628" s="161">
        <f>ROUND(I628*H628,2)</f>
        <v>0</v>
      </c>
      <c r="K628" s="162"/>
      <c r="L628" s="34"/>
      <c r="M628" s="163" t="s">
        <v>1</v>
      </c>
      <c r="N628" s="164" t="s">
        <v>40</v>
      </c>
      <c r="O628" s="62"/>
      <c r="P628" s="165">
        <f>O628*H628</f>
        <v>0</v>
      </c>
      <c r="Q628" s="165">
        <v>6.9499999999999996E-3</v>
      </c>
      <c r="R628" s="165">
        <f>Q628*H628</f>
        <v>0.84418174999999995</v>
      </c>
      <c r="S628" s="165">
        <v>0</v>
      </c>
      <c r="T628" s="166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167" t="s">
        <v>268</v>
      </c>
      <c r="AT628" s="167" t="s">
        <v>264</v>
      </c>
      <c r="AU628" s="167" t="s">
        <v>87</v>
      </c>
      <c r="AY628" s="18" t="s">
        <v>262</v>
      </c>
      <c r="BE628" s="168">
        <f>IF(N628="základná",J628,0)</f>
        <v>0</v>
      </c>
      <c r="BF628" s="168">
        <f>IF(N628="znížená",J628,0)</f>
        <v>0</v>
      </c>
      <c r="BG628" s="168">
        <f>IF(N628="zákl. prenesená",J628,0)</f>
        <v>0</v>
      </c>
      <c r="BH628" s="168">
        <f>IF(N628="zníž. prenesená",J628,0)</f>
        <v>0</v>
      </c>
      <c r="BI628" s="168">
        <f>IF(N628="nulová",J628,0)</f>
        <v>0</v>
      </c>
      <c r="BJ628" s="18" t="s">
        <v>87</v>
      </c>
      <c r="BK628" s="168">
        <f>ROUND(I628*H628,2)</f>
        <v>0</v>
      </c>
      <c r="BL628" s="18" t="s">
        <v>268</v>
      </c>
      <c r="BM628" s="167" t="s">
        <v>784</v>
      </c>
    </row>
    <row r="629" spans="1:65" s="13" customFormat="1" ht="11.25">
      <c r="B629" s="169"/>
      <c r="D629" s="170" t="s">
        <v>270</v>
      </c>
      <c r="E629" s="171" t="s">
        <v>1</v>
      </c>
      <c r="F629" s="172" t="s">
        <v>785</v>
      </c>
      <c r="H629" s="171" t="s">
        <v>1</v>
      </c>
      <c r="I629" s="173"/>
      <c r="L629" s="169"/>
      <c r="M629" s="174"/>
      <c r="N629" s="175"/>
      <c r="O629" s="175"/>
      <c r="P629" s="175"/>
      <c r="Q629" s="175"/>
      <c r="R629" s="175"/>
      <c r="S629" s="175"/>
      <c r="T629" s="176"/>
      <c r="AT629" s="171" t="s">
        <v>270</v>
      </c>
      <c r="AU629" s="171" t="s">
        <v>87</v>
      </c>
      <c r="AV629" s="13" t="s">
        <v>81</v>
      </c>
      <c r="AW629" s="13" t="s">
        <v>30</v>
      </c>
      <c r="AX629" s="13" t="s">
        <v>74</v>
      </c>
      <c r="AY629" s="171" t="s">
        <v>262</v>
      </c>
    </row>
    <row r="630" spans="1:65" s="14" customFormat="1" ht="11.25">
      <c r="B630" s="177"/>
      <c r="D630" s="170" t="s">
        <v>270</v>
      </c>
      <c r="E630" s="178" t="s">
        <v>1</v>
      </c>
      <c r="F630" s="179" t="s">
        <v>786</v>
      </c>
      <c r="H630" s="180">
        <v>14.04</v>
      </c>
      <c r="I630" s="181"/>
      <c r="L630" s="177"/>
      <c r="M630" s="182"/>
      <c r="N630" s="183"/>
      <c r="O630" s="183"/>
      <c r="P630" s="183"/>
      <c r="Q630" s="183"/>
      <c r="R630" s="183"/>
      <c r="S630" s="183"/>
      <c r="T630" s="184"/>
      <c r="AT630" s="178" t="s">
        <v>270</v>
      </c>
      <c r="AU630" s="178" t="s">
        <v>87</v>
      </c>
      <c r="AV630" s="14" t="s">
        <v>87</v>
      </c>
      <c r="AW630" s="14" t="s">
        <v>30</v>
      </c>
      <c r="AX630" s="14" t="s">
        <v>74</v>
      </c>
      <c r="AY630" s="178" t="s">
        <v>262</v>
      </c>
    </row>
    <row r="631" spans="1:65" s="13" customFormat="1" ht="11.25">
      <c r="B631" s="169"/>
      <c r="D631" s="170" t="s">
        <v>270</v>
      </c>
      <c r="E631" s="171" t="s">
        <v>1</v>
      </c>
      <c r="F631" s="172" t="s">
        <v>777</v>
      </c>
      <c r="H631" s="171" t="s">
        <v>1</v>
      </c>
      <c r="I631" s="173"/>
      <c r="L631" s="169"/>
      <c r="M631" s="174"/>
      <c r="N631" s="175"/>
      <c r="O631" s="175"/>
      <c r="P631" s="175"/>
      <c r="Q631" s="175"/>
      <c r="R631" s="175"/>
      <c r="S631" s="175"/>
      <c r="T631" s="176"/>
      <c r="AT631" s="171" t="s">
        <v>270</v>
      </c>
      <c r="AU631" s="171" t="s">
        <v>87</v>
      </c>
      <c r="AV631" s="13" t="s">
        <v>81</v>
      </c>
      <c r="AW631" s="13" t="s">
        <v>30</v>
      </c>
      <c r="AX631" s="13" t="s">
        <v>74</v>
      </c>
      <c r="AY631" s="171" t="s">
        <v>262</v>
      </c>
    </row>
    <row r="632" spans="1:65" s="14" customFormat="1" ht="11.25">
      <c r="B632" s="177"/>
      <c r="D632" s="170" t="s">
        <v>270</v>
      </c>
      <c r="E632" s="178" t="s">
        <v>1</v>
      </c>
      <c r="F632" s="179" t="s">
        <v>787</v>
      </c>
      <c r="H632" s="180">
        <v>1.696</v>
      </c>
      <c r="I632" s="181"/>
      <c r="L632" s="177"/>
      <c r="M632" s="182"/>
      <c r="N632" s="183"/>
      <c r="O632" s="183"/>
      <c r="P632" s="183"/>
      <c r="Q632" s="183"/>
      <c r="R632" s="183"/>
      <c r="S632" s="183"/>
      <c r="T632" s="184"/>
      <c r="AT632" s="178" t="s">
        <v>270</v>
      </c>
      <c r="AU632" s="178" t="s">
        <v>87</v>
      </c>
      <c r="AV632" s="14" t="s">
        <v>87</v>
      </c>
      <c r="AW632" s="14" t="s">
        <v>30</v>
      </c>
      <c r="AX632" s="14" t="s">
        <v>74</v>
      </c>
      <c r="AY632" s="178" t="s">
        <v>262</v>
      </c>
    </row>
    <row r="633" spans="1:65" s="14" customFormat="1" ht="11.25">
      <c r="B633" s="177"/>
      <c r="D633" s="170" t="s">
        <v>270</v>
      </c>
      <c r="E633" s="178" t="s">
        <v>1</v>
      </c>
      <c r="F633" s="179" t="s">
        <v>788</v>
      </c>
      <c r="H633" s="180">
        <v>3.649</v>
      </c>
      <c r="I633" s="181"/>
      <c r="L633" s="177"/>
      <c r="M633" s="182"/>
      <c r="N633" s="183"/>
      <c r="O633" s="183"/>
      <c r="P633" s="183"/>
      <c r="Q633" s="183"/>
      <c r="R633" s="183"/>
      <c r="S633" s="183"/>
      <c r="T633" s="184"/>
      <c r="AT633" s="178" t="s">
        <v>270</v>
      </c>
      <c r="AU633" s="178" t="s">
        <v>87</v>
      </c>
      <c r="AV633" s="14" t="s">
        <v>87</v>
      </c>
      <c r="AW633" s="14" t="s">
        <v>30</v>
      </c>
      <c r="AX633" s="14" t="s">
        <v>74</v>
      </c>
      <c r="AY633" s="178" t="s">
        <v>262</v>
      </c>
    </row>
    <row r="634" spans="1:65" s="13" customFormat="1" ht="11.25">
      <c r="B634" s="169"/>
      <c r="D634" s="170" t="s">
        <v>270</v>
      </c>
      <c r="E634" s="171" t="s">
        <v>1</v>
      </c>
      <c r="F634" s="172" t="s">
        <v>789</v>
      </c>
      <c r="H634" s="171" t="s">
        <v>1</v>
      </c>
      <c r="I634" s="173"/>
      <c r="L634" s="169"/>
      <c r="M634" s="174"/>
      <c r="N634" s="175"/>
      <c r="O634" s="175"/>
      <c r="P634" s="175"/>
      <c r="Q634" s="175"/>
      <c r="R634" s="175"/>
      <c r="S634" s="175"/>
      <c r="T634" s="176"/>
      <c r="AT634" s="171" t="s">
        <v>270</v>
      </c>
      <c r="AU634" s="171" t="s">
        <v>87</v>
      </c>
      <c r="AV634" s="13" t="s">
        <v>81</v>
      </c>
      <c r="AW634" s="13" t="s">
        <v>30</v>
      </c>
      <c r="AX634" s="13" t="s">
        <v>74</v>
      </c>
      <c r="AY634" s="171" t="s">
        <v>262</v>
      </c>
    </row>
    <row r="635" spans="1:65" s="14" customFormat="1" ht="11.25">
      <c r="B635" s="177"/>
      <c r="D635" s="170" t="s">
        <v>270</v>
      </c>
      <c r="E635" s="178" t="s">
        <v>1</v>
      </c>
      <c r="F635" s="179" t="s">
        <v>131</v>
      </c>
      <c r="H635" s="180">
        <v>92.31</v>
      </c>
      <c r="I635" s="181"/>
      <c r="L635" s="177"/>
      <c r="M635" s="182"/>
      <c r="N635" s="183"/>
      <c r="O635" s="183"/>
      <c r="P635" s="183"/>
      <c r="Q635" s="183"/>
      <c r="R635" s="183"/>
      <c r="S635" s="183"/>
      <c r="T635" s="184"/>
      <c r="AT635" s="178" t="s">
        <v>270</v>
      </c>
      <c r="AU635" s="178" t="s">
        <v>87</v>
      </c>
      <c r="AV635" s="14" t="s">
        <v>87</v>
      </c>
      <c r="AW635" s="14" t="s">
        <v>30</v>
      </c>
      <c r="AX635" s="14" t="s">
        <v>74</v>
      </c>
      <c r="AY635" s="178" t="s">
        <v>262</v>
      </c>
    </row>
    <row r="636" spans="1:65" s="13" customFormat="1" ht="11.25">
      <c r="B636" s="169"/>
      <c r="D636" s="170" t="s">
        <v>270</v>
      </c>
      <c r="E636" s="171" t="s">
        <v>1</v>
      </c>
      <c r="F636" s="172" t="s">
        <v>790</v>
      </c>
      <c r="H636" s="171" t="s">
        <v>1</v>
      </c>
      <c r="I636" s="173"/>
      <c r="L636" s="169"/>
      <c r="M636" s="174"/>
      <c r="N636" s="175"/>
      <c r="O636" s="175"/>
      <c r="P636" s="175"/>
      <c r="Q636" s="175"/>
      <c r="R636" s="175"/>
      <c r="S636" s="175"/>
      <c r="T636" s="176"/>
      <c r="AT636" s="171" t="s">
        <v>270</v>
      </c>
      <c r="AU636" s="171" t="s">
        <v>87</v>
      </c>
      <c r="AV636" s="13" t="s">
        <v>81</v>
      </c>
      <c r="AW636" s="13" t="s">
        <v>30</v>
      </c>
      <c r="AX636" s="13" t="s">
        <v>74</v>
      </c>
      <c r="AY636" s="171" t="s">
        <v>262</v>
      </c>
    </row>
    <row r="637" spans="1:65" s="13" customFormat="1" ht="11.25">
      <c r="B637" s="169"/>
      <c r="D637" s="170" t="s">
        <v>270</v>
      </c>
      <c r="E637" s="171" t="s">
        <v>1</v>
      </c>
      <c r="F637" s="172" t="s">
        <v>791</v>
      </c>
      <c r="H637" s="171" t="s">
        <v>1</v>
      </c>
      <c r="I637" s="173"/>
      <c r="L637" s="169"/>
      <c r="M637" s="174"/>
      <c r="N637" s="175"/>
      <c r="O637" s="175"/>
      <c r="P637" s="175"/>
      <c r="Q637" s="175"/>
      <c r="R637" s="175"/>
      <c r="S637" s="175"/>
      <c r="T637" s="176"/>
      <c r="AT637" s="171" t="s">
        <v>270</v>
      </c>
      <c r="AU637" s="171" t="s">
        <v>87</v>
      </c>
      <c r="AV637" s="13" t="s">
        <v>81</v>
      </c>
      <c r="AW637" s="13" t="s">
        <v>30</v>
      </c>
      <c r="AX637" s="13" t="s">
        <v>74</v>
      </c>
      <c r="AY637" s="171" t="s">
        <v>262</v>
      </c>
    </row>
    <row r="638" spans="1:65" s="14" customFormat="1" ht="11.25">
      <c r="B638" s="177"/>
      <c r="D638" s="170" t="s">
        <v>270</v>
      </c>
      <c r="E638" s="178" t="s">
        <v>1</v>
      </c>
      <c r="F638" s="179" t="s">
        <v>792</v>
      </c>
      <c r="H638" s="180">
        <v>9.77</v>
      </c>
      <c r="I638" s="181"/>
      <c r="L638" s="177"/>
      <c r="M638" s="182"/>
      <c r="N638" s="183"/>
      <c r="O638" s="183"/>
      <c r="P638" s="183"/>
      <c r="Q638" s="183"/>
      <c r="R638" s="183"/>
      <c r="S638" s="183"/>
      <c r="T638" s="184"/>
      <c r="AT638" s="178" t="s">
        <v>270</v>
      </c>
      <c r="AU638" s="178" t="s">
        <v>87</v>
      </c>
      <c r="AV638" s="14" t="s">
        <v>87</v>
      </c>
      <c r="AW638" s="14" t="s">
        <v>30</v>
      </c>
      <c r="AX638" s="14" t="s">
        <v>74</v>
      </c>
      <c r="AY638" s="178" t="s">
        <v>262</v>
      </c>
    </row>
    <row r="639" spans="1:65" s="15" customFormat="1" ht="11.25">
      <c r="B639" s="185"/>
      <c r="D639" s="170" t="s">
        <v>270</v>
      </c>
      <c r="E639" s="186" t="s">
        <v>1</v>
      </c>
      <c r="F639" s="187" t="s">
        <v>273</v>
      </c>
      <c r="H639" s="188">
        <v>121.465</v>
      </c>
      <c r="I639" s="189"/>
      <c r="L639" s="185"/>
      <c r="M639" s="190"/>
      <c r="N639" s="191"/>
      <c r="O639" s="191"/>
      <c r="P639" s="191"/>
      <c r="Q639" s="191"/>
      <c r="R639" s="191"/>
      <c r="S639" s="191"/>
      <c r="T639" s="192"/>
      <c r="AT639" s="186" t="s">
        <v>270</v>
      </c>
      <c r="AU639" s="186" t="s">
        <v>87</v>
      </c>
      <c r="AV639" s="15" t="s">
        <v>268</v>
      </c>
      <c r="AW639" s="15" t="s">
        <v>30</v>
      </c>
      <c r="AX639" s="15" t="s">
        <v>81</v>
      </c>
      <c r="AY639" s="186" t="s">
        <v>262</v>
      </c>
    </row>
    <row r="640" spans="1:65" s="2" customFormat="1" ht="16.5" customHeight="1">
      <c r="A640" s="33"/>
      <c r="B640" s="154"/>
      <c r="C640" s="155" t="s">
        <v>793</v>
      </c>
      <c r="D640" s="155" t="s">
        <v>264</v>
      </c>
      <c r="E640" s="156" t="s">
        <v>794</v>
      </c>
      <c r="F640" s="157" t="s">
        <v>795</v>
      </c>
      <c r="G640" s="158" t="s">
        <v>276</v>
      </c>
      <c r="H640" s="159">
        <v>121.465</v>
      </c>
      <c r="I640" s="160"/>
      <c r="J640" s="161">
        <f>ROUND(I640*H640,2)</f>
        <v>0</v>
      </c>
      <c r="K640" s="162"/>
      <c r="L640" s="34"/>
      <c r="M640" s="163" t="s">
        <v>1</v>
      </c>
      <c r="N640" s="164" t="s">
        <v>40</v>
      </c>
      <c r="O640" s="62"/>
      <c r="P640" s="165">
        <f>O640*H640</f>
        <v>0</v>
      </c>
      <c r="Q640" s="165">
        <v>0</v>
      </c>
      <c r="R640" s="165">
        <f>Q640*H640</f>
        <v>0</v>
      </c>
      <c r="S640" s="165">
        <v>0</v>
      </c>
      <c r="T640" s="166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167" t="s">
        <v>268</v>
      </c>
      <c r="AT640" s="167" t="s">
        <v>264</v>
      </c>
      <c r="AU640" s="167" t="s">
        <v>87</v>
      </c>
      <c r="AY640" s="18" t="s">
        <v>262</v>
      </c>
      <c r="BE640" s="168">
        <f>IF(N640="základná",J640,0)</f>
        <v>0</v>
      </c>
      <c r="BF640" s="168">
        <f>IF(N640="znížená",J640,0)</f>
        <v>0</v>
      </c>
      <c r="BG640" s="168">
        <f>IF(N640="zákl. prenesená",J640,0)</f>
        <v>0</v>
      </c>
      <c r="BH640" s="168">
        <f>IF(N640="zníž. prenesená",J640,0)</f>
        <v>0</v>
      </c>
      <c r="BI640" s="168">
        <f>IF(N640="nulová",J640,0)</f>
        <v>0</v>
      </c>
      <c r="BJ640" s="18" t="s">
        <v>87</v>
      </c>
      <c r="BK640" s="168">
        <f>ROUND(I640*H640,2)</f>
        <v>0</v>
      </c>
      <c r="BL640" s="18" t="s">
        <v>268</v>
      </c>
      <c r="BM640" s="167" t="s">
        <v>796</v>
      </c>
    </row>
    <row r="641" spans="1:65" s="2" customFormat="1" ht="24.2" customHeight="1">
      <c r="A641" s="33"/>
      <c r="B641" s="154"/>
      <c r="C641" s="155" t="s">
        <v>797</v>
      </c>
      <c r="D641" s="155" t="s">
        <v>264</v>
      </c>
      <c r="E641" s="156" t="s">
        <v>798</v>
      </c>
      <c r="F641" s="157" t="s">
        <v>799</v>
      </c>
      <c r="G641" s="158" t="s">
        <v>276</v>
      </c>
      <c r="H641" s="159">
        <v>119.76900000000001</v>
      </c>
      <c r="I641" s="160"/>
      <c r="J641" s="161">
        <f>ROUND(I641*H641,2)</f>
        <v>0</v>
      </c>
      <c r="K641" s="162"/>
      <c r="L641" s="34"/>
      <c r="M641" s="163" t="s">
        <v>1</v>
      </c>
      <c r="N641" s="164" t="s">
        <v>40</v>
      </c>
      <c r="O641" s="62"/>
      <c r="P641" s="165">
        <f>O641*H641</f>
        <v>0</v>
      </c>
      <c r="Q641" s="165">
        <v>8.2360000000000003E-2</v>
      </c>
      <c r="R641" s="165">
        <f>Q641*H641</f>
        <v>9.8641748400000004</v>
      </c>
      <c r="S641" s="165">
        <v>0</v>
      </c>
      <c r="T641" s="166">
        <f>S641*H641</f>
        <v>0</v>
      </c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R641" s="167" t="s">
        <v>268</v>
      </c>
      <c r="AT641" s="167" t="s">
        <v>264</v>
      </c>
      <c r="AU641" s="167" t="s">
        <v>87</v>
      </c>
      <c r="AY641" s="18" t="s">
        <v>262</v>
      </c>
      <c r="BE641" s="168">
        <f>IF(N641="základná",J641,0)</f>
        <v>0</v>
      </c>
      <c r="BF641" s="168">
        <f>IF(N641="znížená",J641,0)</f>
        <v>0</v>
      </c>
      <c r="BG641" s="168">
        <f>IF(N641="zákl. prenesená",J641,0)</f>
        <v>0</v>
      </c>
      <c r="BH641" s="168">
        <f>IF(N641="zníž. prenesená",J641,0)</f>
        <v>0</v>
      </c>
      <c r="BI641" s="168">
        <f>IF(N641="nulová",J641,0)</f>
        <v>0</v>
      </c>
      <c r="BJ641" s="18" t="s">
        <v>87</v>
      </c>
      <c r="BK641" s="168">
        <f>ROUND(I641*H641,2)</f>
        <v>0</v>
      </c>
      <c r="BL641" s="18" t="s">
        <v>268</v>
      </c>
      <c r="BM641" s="167" t="s">
        <v>800</v>
      </c>
    </row>
    <row r="642" spans="1:65" s="13" customFormat="1" ht="11.25">
      <c r="B642" s="169"/>
      <c r="D642" s="170" t="s">
        <v>270</v>
      </c>
      <c r="E642" s="171" t="s">
        <v>1</v>
      </c>
      <c r="F642" s="172" t="s">
        <v>785</v>
      </c>
      <c r="H642" s="171" t="s">
        <v>1</v>
      </c>
      <c r="I642" s="173"/>
      <c r="L642" s="169"/>
      <c r="M642" s="174"/>
      <c r="N642" s="175"/>
      <c r="O642" s="175"/>
      <c r="P642" s="175"/>
      <c r="Q642" s="175"/>
      <c r="R642" s="175"/>
      <c r="S642" s="175"/>
      <c r="T642" s="176"/>
      <c r="AT642" s="171" t="s">
        <v>270</v>
      </c>
      <c r="AU642" s="171" t="s">
        <v>87</v>
      </c>
      <c r="AV642" s="13" t="s">
        <v>81</v>
      </c>
      <c r="AW642" s="13" t="s">
        <v>30</v>
      </c>
      <c r="AX642" s="13" t="s">
        <v>74</v>
      </c>
      <c r="AY642" s="171" t="s">
        <v>262</v>
      </c>
    </row>
    <row r="643" spans="1:65" s="14" customFormat="1" ht="11.25">
      <c r="B643" s="177"/>
      <c r="D643" s="170" t="s">
        <v>270</v>
      </c>
      <c r="E643" s="178" t="s">
        <v>1</v>
      </c>
      <c r="F643" s="179" t="s">
        <v>786</v>
      </c>
      <c r="H643" s="180">
        <v>14.04</v>
      </c>
      <c r="I643" s="181"/>
      <c r="L643" s="177"/>
      <c r="M643" s="182"/>
      <c r="N643" s="183"/>
      <c r="O643" s="183"/>
      <c r="P643" s="183"/>
      <c r="Q643" s="183"/>
      <c r="R643" s="183"/>
      <c r="S643" s="183"/>
      <c r="T643" s="184"/>
      <c r="AT643" s="178" t="s">
        <v>270</v>
      </c>
      <c r="AU643" s="178" t="s">
        <v>87</v>
      </c>
      <c r="AV643" s="14" t="s">
        <v>87</v>
      </c>
      <c r="AW643" s="14" t="s">
        <v>30</v>
      </c>
      <c r="AX643" s="14" t="s">
        <v>74</v>
      </c>
      <c r="AY643" s="178" t="s">
        <v>262</v>
      </c>
    </row>
    <row r="644" spans="1:65" s="13" customFormat="1" ht="11.25">
      <c r="B644" s="169"/>
      <c r="D644" s="170" t="s">
        <v>270</v>
      </c>
      <c r="E644" s="171" t="s">
        <v>1</v>
      </c>
      <c r="F644" s="172" t="s">
        <v>801</v>
      </c>
      <c r="H644" s="171" t="s">
        <v>1</v>
      </c>
      <c r="I644" s="173"/>
      <c r="L644" s="169"/>
      <c r="M644" s="174"/>
      <c r="N644" s="175"/>
      <c r="O644" s="175"/>
      <c r="P644" s="175"/>
      <c r="Q644" s="175"/>
      <c r="R644" s="175"/>
      <c r="S644" s="175"/>
      <c r="T644" s="176"/>
      <c r="AT644" s="171" t="s">
        <v>270</v>
      </c>
      <c r="AU644" s="171" t="s">
        <v>87</v>
      </c>
      <c r="AV644" s="13" t="s">
        <v>81</v>
      </c>
      <c r="AW644" s="13" t="s">
        <v>30</v>
      </c>
      <c r="AX644" s="13" t="s">
        <v>74</v>
      </c>
      <c r="AY644" s="171" t="s">
        <v>262</v>
      </c>
    </row>
    <row r="645" spans="1:65" s="14" customFormat="1" ht="11.25">
      <c r="B645" s="177"/>
      <c r="D645" s="170" t="s">
        <v>270</v>
      </c>
      <c r="E645" s="178" t="s">
        <v>1</v>
      </c>
      <c r="F645" s="179" t="s">
        <v>788</v>
      </c>
      <c r="H645" s="180">
        <v>3.649</v>
      </c>
      <c r="I645" s="181"/>
      <c r="L645" s="177"/>
      <c r="M645" s="182"/>
      <c r="N645" s="183"/>
      <c r="O645" s="183"/>
      <c r="P645" s="183"/>
      <c r="Q645" s="183"/>
      <c r="R645" s="183"/>
      <c r="S645" s="183"/>
      <c r="T645" s="184"/>
      <c r="AT645" s="178" t="s">
        <v>270</v>
      </c>
      <c r="AU645" s="178" t="s">
        <v>87</v>
      </c>
      <c r="AV645" s="14" t="s">
        <v>87</v>
      </c>
      <c r="AW645" s="14" t="s">
        <v>30</v>
      </c>
      <c r="AX645" s="14" t="s">
        <v>74</v>
      </c>
      <c r="AY645" s="178" t="s">
        <v>262</v>
      </c>
    </row>
    <row r="646" spans="1:65" s="13" customFormat="1" ht="22.5">
      <c r="B646" s="169"/>
      <c r="D646" s="170" t="s">
        <v>270</v>
      </c>
      <c r="E646" s="171" t="s">
        <v>1</v>
      </c>
      <c r="F646" s="172" t="s">
        <v>802</v>
      </c>
      <c r="H646" s="171" t="s">
        <v>1</v>
      </c>
      <c r="I646" s="173"/>
      <c r="L646" s="169"/>
      <c r="M646" s="174"/>
      <c r="N646" s="175"/>
      <c r="O646" s="175"/>
      <c r="P646" s="175"/>
      <c r="Q646" s="175"/>
      <c r="R646" s="175"/>
      <c r="S646" s="175"/>
      <c r="T646" s="176"/>
      <c r="AT646" s="171" t="s">
        <v>270</v>
      </c>
      <c r="AU646" s="171" t="s">
        <v>87</v>
      </c>
      <c r="AV646" s="13" t="s">
        <v>81</v>
      </c>
      <c r="AW646" s="13" t="s">
        <v>30</v>
      </c>
      <c r="AX646" s="13" t="s">
        <v>74</v>
      </c>
      <c r="AY646" s="171" t="s">
        <v>262</v>
      </c>
    </row>
    <row r="647" spans="1:65" s="14" customFormat="1" ht="11.25">
      <c r="B647" s="177"/>
      <c r="D647" s="170" t="s">
        <v>270</v>
      </c>
      <c r="E647" s="178" t="s">
        <v>1</v>
      </c>
      <c r="F647" s="179" t="s">
        <v>131</v>
      </c>
      <c r="H647" s="180">
        <v>92.31</v>
      </c>
      <c r="I647" s="181"/>
      <c r="L647" s="177"/>
      <c r="M647" s="182"/>
      <c r="N647" s="183"/>
      <c r="O647" s="183"/>
      <c r="P647" s="183"/>
      <c r="Q647" s="183"/>
      <c r="R647" s="183"/>
      <c r="S647" s="183"/>
      <c r="T647" s="184"/>
      <c r="AT647" s="178" t="s">
        <v>270</v>
      </c>
      <c r="AU647" s="178" t="s">
        <v>87</v>
      </c>
      <c r="AV647" s="14" t="s">
        <v>87</v>
      </c>
      <c r="AW647" s="14" t="s">
        <v>30</v>
      </c>
      <c r="AX647" s="14" t="s">
        <v>74</v>
      </c>
      <c r="AY647" s="178" t="s">
        <v>262</v>
      </c>
    </row>
    <row r="648" spans="1:65" s="13" customFormat="1" ht="11.25">
      <c r="B648" s="169"/>
      <c r="D648" s="170" t="s">
        <v>270</v>
      </c>
      <c r="E648" s="171" t="s">
        <v>1</v>
      </c>
      <c r="F648" s="172" t="s">
        <v>790</v>
      </c>
      <c r="H648" s="171" t="s">
        <v>1</v>
      </c>
      <c r="I648" s="173"/>
      <c r="L648" s="169"/>
      <c r="M648" s="174"/>
      <c r="N648" s="175"/>
      <c r="O648" s="175"/>
      <c r="P648" s="175"/>
      <c r="Q648" s="175"/>
      <c r="R648" s="175"/>
      <c r="S648" s="175"/>
      <c r="T648" s="176"/>
      <c r="AT648" s="171" t="s">
        <v>270</v>
      </c>
      <c r="AU648" s="171" t="s">
        <v>87</v>
      </c>
      <c r="AV648" s="13" t="s">
        <v>81</v>
      </c>
      <c r="AW648" s="13" t="s">
        <v>30</v>
      </c>
      <c r="AX648" s="13" t="s">
        <v>74</v>
      </c>
      <c r="AY648" s="171" t="s">
        <v>262</v>
      </c>
    </row>
    <row r="649" spans="1:65" s="13" customFormat="1" ht="11.25">
      <c r="B649" s="169"/>
      <c r="D649" s="170" t="s">
        <v>270</v>
      </c>
      <c r="E649" s="171" t="s">
        <v>1</v>
      </c>
      <c r="F649" s="172" t="s">
        <v>791</v>
      </c>
      <c r="H649" s="171" t="s">
        <v>1</v>
      </c>
      <c r="I649" s="173"/>
      <c r="L649" s="169"/>
      <c r="M649" s="174"/>
      <c r="N649" s="175"/>
      <c r="O649" s="175"/>
      <c r="P649" s="175"/>
      <c r="Q649" s="175"/>
      <c r="R649" s="175"/>
      <c r="S649" s="175"/>
      <c r="T649" s="176"/>
      <c r="AT649" s="171" t="s">
        <v>270</v>
      </c>
      <c r="AU649" s="171" t="s">
        <v>87</v>
      </c>
      <c r="AV649" s="13" t="s">
        <v>81</v>
      </c>
      <c r="AW649" s="13" t="s">
        <v>30</v>
      </c>
      <c r="AX649" s="13" t="s">
        <v>74</v>
      </c>
      <c r="AY649" s="171" t="s">
        <v>262</v>
      </c>
    </row>
    <row r="650" spans="1:65" s="14" customFormat="1" ht="11.25">
      <c r="B650" s="177"/>
      <c r="D650" s="170" t="s">
        <v>270</v>
      </c>
      <c r="E650" s="178" t="s">
        <v>1</v>
      </c>
      <c r="F650" s="179" t="s">
        <v>792</v>
      </c>
      <c r="H650" s="180">
        <v>9.77</v>
      </c>
      <c r="I650" s="181"/>
      <c r="L650" s="177"/>
      <c r="M650" s="182"/>
      <c r="N650" s="183"/>
      <c r="O650" s="183"/>
      <c r="P650" s="183"/>
      <c r="Q650" s="183"/>
      <c r="R650" s="183"/>
      <c r="S650" s="183"/>
      <c r="T650" s="184"/>
      <c r="AT650" s="178" t="s">
        <v>270</v>
      </c>
      <c r="AU650" s="178" t="s">
        <v>87</v>
      </c>
      <c r="AV650" s="14" t="s">
        <v>87</v>
      </c>
      <c r="AW650" s="14" t="s">
        <v>30</v>
      </c>
      <c r="AX650" s="14" t="s">
        <v>74</v>
      </c>
      <c r="AY650" s="178" t="s">
        <v>262</v>
      </c>
    </row>
    <row r="651" spans="1:65" s="15" customFormat="1" ht="11.25">
      <c r="B651" s="185"/>
      <c r="D651" s="170" t="s">
        <v>270</v>
      </c>
      <c r="E651" s="186" t="s">
        <v>1</v>
      </c>
      <c r="F651" s="187" t="s">
        <v>273</v>
      </c>
      <c r="H651" s="188">
        <v>119.76900000000001</v>
      </c>
      <c r="I651" s="189"/>
      <c r="L651" s="185"/>
      <c r="M651" s="190"/>
      <c r="N651" s="191"/>
      <c r="O651" s="191"/>
      <c r="P651" s="191"/>
      <c r="Q651" s="191"/>
      <c r="R651" s="191"/>
      <c r="S651" s="191"/>
      <c r="T651" s="192"/>
      <c r="AT651" s="186" t="s">
        <v>270</v>
      </c>
      <c r="AU651" s="186" t="s">
        <v>87</v>
      </c>
      <c r="AV651" s="15" t="s">
        <v>268</v>
      </c>
      <c r="AW651" s="15" t="s">
        <v>30</v>
      </c>
      <c r="AX651" s="15" t="s">
        <v>81</v>
      </c>
      <c r="AY651" s="186" t="s">
        <v>262</v>
      </c>
    </row>
    <row r="652" spans="1:65" s="2" customFormat="1" ht="24.2" customHeight="1">
      <c r="A652" s="33"/>
      <c r="B652" s="154"/>
      <c r="C652" s="155" t="s">
        <v>803</v>
      </c>
      <c r="D652" s="155" t="s">
        <v>264</v>
      </c>
      <c r="E652" s="156" t="s">
        <v>804</v>
      </c>
      <c r="F652" s="157" t="s">
        <v>805</v>
      </c>
      <c r="G652" s="158" t="s">
        <v>276</v>
      </c>
      <c r="H652" s="159">
        <v>119.76900000000001</v>
      </c>
      <c r="I652" s="160"/>
      <c r="J652" s="161">
        <f>ROUND(I652*H652,2)</f>
        <v>0</v>
      </c>
      <c r="K652" s="162"/>
      <c r="L652" s="34"/>
      <c r="M652" s="163" t="s">
        <v>1</v>
      </c>
      <c r="N652" s="164" t="s">
        <v>40</v>
      </c>
      <c r="O652" s="62"/>
      <c r="P652" s="165">
        <f>O652*H652</f>
        <v>0</v>
      </c>
      <c r="Q652" s="165">
        <v>0</v>
      </c>
      <c r="R652" s="165">
        <f>Q652*H652</f>
        <v>0</v>
      </c>
      <c r="S652" s="165">
        <v>0</v>
      </c>
      <c r="T652" s="166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167" t="s">
        <v>268</v>
      </c>
      <c r="AT652" s="167" t="s">
        <v>264</v>
      </c>
      <c r="AU652" s="167" t="s">
        <v>87</v>
      </c>
      <c r="AY652" s="18" t="s">
        <v>262</v>
      </c>
      <c r="BE652" s="168">
        <f>IF(N652="základná",J652,0)</f>
        <v>0</v>
      </c>
      <c r="BF652" s="168">
        <f>IF(N652="znížená",J652,0)</f>
        <v>0</v>
      </c>
      <c r="BG652" s="168">
        <f>IF(N652="zákl. prenesená",J652,0)</f>
        <v>0</v>
      </c>
      <c r="BH652" s="168">
        <f>IF(N652="zníž. prenesená",J652,0)</f>
        <v>0</v>
      </c>
      <c r="BI652" s="168">
        <f>IF(N652="nulová",J652,0)</f>
        <v>0</v>
      </c>
      <c r="BJ652" s="18" t="s">
        <v>87</v>
      </c>
      <c r="BK652" s="168">
        <f>ROUND(I652*H652,2)</f>
        <v>0</v>
      </c>
      <c r="BL652" s="18" t="s">
        <v>268</v>
      </c>
      <c r="BM652" s="167" t="s">
        <v>806</v>
      </c>
    </row>
    <row r="653" spans="1:65" s="2" customFormat="1" ht="37.9" customHeight="1">
      <c r="A653" s="33"/>
      <c r="B653" s="154"/>
      <c r="C653" s="155" t="s">
        <v>807</v>
      </c>
      <c r="D653" s="155" t="s">
        <v>264</v>
      </c>
      <c r="E653" s="156" t="s">
        <v>808</v>
      </c>
      <c r="F653" s="157" t="s">
        <v>809</v>
      </c>
      <c r="G653" s="158" t="s">
        <v>360</v>
      </c>
      <c r="H653" s="159">
        <v>0.19400000000000001</v>
      </c>
      <c r="I653" s="160"/>
      <c r="J653" s="161">
        <f>ROUND(I653*H653,2)</f>
        <v>0</v>
      </c>
      <c r="K653" s="162"/>
      <c r="L653" s="34"/>
      <c r="M653" s="163" t="s">
        <v>1</v>
      </c>
      <c r="N653" s="164" t="s">
        <v>40</v>
      </c>
      <c r="O653" s="62"/>
      <c r="P653" s="165">
        <f>O653*H653</f>
        <v>0</v>
      </c>
      <c r="Q653" s="165">
        <v>1.20296</v>
      </c>
      <c r="R653" s="165">
        <f>Q653*H653</f>
        <v>0.23337424000000001</v>
      </c>
      <c r="S653" s="165">
        <v>0</v>
      </c>
      <c r="T653" s="166">
        <f>S653*H653</f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167" t="s">
        <v>268</v>
      </c>
      <c r="AT653" s="167" t="s">
        <v>264</v>
      </c>
      <c r="AU653" s="167" t="s">
        <v>87</v>
      </c>
      <c r="AY653" s="18" t="s">
        <v>262</v>
      </c>
      <c r="BE653" s="168">
        <f>IF(N653="základná",J653,0)</f>
        <v>0</v>
      </c>
      <c r="BF653" s="168">
        <f>IF(N653="znížená",J653,0)</f>
        <v>0</v>
      </c>
      <c r="BG653" s="168">
        <f>IF(N653="zákl. prenesená",J653,0)</f>
        <v>0</v>
      </c>
      <c r="BH653" s="168">
        <f>IF(N653="zníž. prenesená",J653,0)</f>
        <v>0</v>
      </c>
      <c r="BI653" s="168">
        <f>IF(N653="nulová",J653,0)</f>
        <v>0</v>
      </c>
      <c r="BJ653" s="18" t="s">
        <v>87</v>
      </c>
      <c r="BK653" s="168">
        <f>ROUND(I653*H653,2)</f>
        <v>0</v>
      </c>
      <c r="BL653" s="18" t="s">
        <v>268</v>
      </c>
      <c r="BM653" s="167" t="s">
        <v>810</v>
      </c>
    </row>
    <row r="654" spans="1:65" s="13" customFormat="1" ht="11.25">
      <c r="B654" s="169"/>
      <c r="D654" s="170" t="s">
        <v>270</v>
      </c>
      <c r="E654" s="171" t="s">
        <v>1</v>
      </c>
      <c r="F654" s="172" t="s">
        <v>811</v>
      </c>
      <c r="H654" s="171" t="s">
        <v>1</v>
      </c>
      <c r="I654" s="173"/>
      <c r="L654" s="169"/>
      <c r="M654" s="174"/>
      <c r="N654" s="175"/>
      <c r="O654" s="175"/>
      <c r="P654" s="175"/>
      <c r="Q654" s="175"/>
      <c r="R654" s="175"/>
      <c r="S654" s="175"/>
      <c r="T654" s="176"/>
      <c r="AT654" s="171" t="s">
        <v>270</v>
      </c>
      <c r="AU654" s="171" t="s">
        <v>87</v>
      </c>
      <c r="AV654" s="13" t="s">
        <v>81</v>
      </c>
      <c r="AW654" s="13" t="s">
        <v>30</v>
      </c>
      <c r="AX654" s="13" t="s">
        <v>74</v>
      </c>
      <c r="AY654" s="171" t="s">
        <v>262</v>
      </c>
    </row>
    <row r="655" spans="1:65" s="14" customFormat="1" ht="11.25">
      <c r="B655" s="177"/>
      <c r="D655" s="170" t="s">
        <v>270</v>
      </c>
      <c r="E655" s="178" t="s">
        <v>1</v>
      </c>
      <c r="F655" s="179" t="s">
        <v>812</v>
      </c>
      <c r="H655" s="180">
        <v>0.19400000000000001</v>
      </c>
      <c r="I655" s="181"/>
      <c r="L655" s="177"/>
      <c r="M655" s="182"/>
      <c r="N655" s="183"/>
      <c r="O655" s="183"/>
      <c r="P655" s="183"/>
      <c r="Q655" s="183"/>
      <c r="R655" s="183"/>
      <c r="S655" s="183"/>
      <c r="T655" s="184"/>
      <c r="AT655" s="178" t="s">
        <v>270</v>
      </c>
      <c r="AU655" s="178" t="s">
        <v>87</v>
      </c>
      <c r="AV655" s="14" t="s">
        <v>87</v>
      </c>
      <c r="AW655" s="14" t="s">
        <v>30</v>
      </c>
      <c r="AX655" s="14" t="s">
        <v>81</v>
      </c>
      <c r="AY655" s="178" t="s">
        <v>262</v>
      </c>
    </row>
    <row r="656" spans="1:65" s="13" customFormat="1" ht="11.25">
      <c r="B656" s="169"/>
      <c r="D656" s="170" t="s">
        <v>270</v>
      </c>
      <c r="E656" s="171" t="s">
        <v>1</v>
      </c>
      <c r="F656" s="172" t="s">
        <v>813</v>
      </c>
      <c r="H656" s="171" t="s">
        <v>1</v>
      </c>
      <c r="I656" s="173"/>
      <c r="L656" s="169"/>
      <c r="M656" s="174"/>
      <c r="N656" s="175"/>
      <c r="O656" s="175"/>
      <c r="P656" s="175"/>
      <c r="Q656" s="175"/>
      <c r="R656" s="175"/>
      <c r="S656" s="175"/>
      <c r="T656" s="176"/>
      <c r="AT656" s="171" t="s">
        <v>270</v>
      </c>
      <c r="AU656" s="171" t="s">
        <v>87</v>
      </c>
      <c r="AV656" s="13" t="s">
        <v>81</v>
      </c>
      <c r="AW656" s="13" t="s">
        <v>30</v>
      </c>
      <c r="AX656" s="13" t="s">
        <v>74</v>
      </c>
      <c r="AY656" s="171" t="s">
        <v>262</v>
      </c>
    </row>
    <row r="657" spans="1:65" s="2" customFormat="1" ht="16.5" customHeight="1">
      <c r="A657" s="33"/>
      <c r="B657" s="154"/>
      <c r="C657" s="155" t="s">
        <v>814</v>
      </c>
      <c r="D657" s="155" t="s">
        <v>264</v>
      </c>
      <c r="E657" s="156" t="s">
        <v>815</v>
      </c>
      <c r="F657" s="157" t="s">
        <v>816</v>
      </c>
      <c r="G657" s="158" t="s">
        <v>282</v>
      </c>
      <c r="H657" s="159">
        <v>1.27</v>
      </c>
      <c r="I657" s="160"/>
      <c r="J657" s="161">
        <f>ROUND(I657*H657,2)</f>
        <v>0</v>
      </c>
      <c r="K657" s="162"/>
      <c r="L657" s="34"/>
      <c r="M657" s="163" t="s">
        <v>1</v>
      </c>
      <c r="N657" s="164" t="s">
        <v>40</v>
      </c>
      <c r="O657" s="62"/>
      <c r="P657" s="165">
        <f>O657*H657</f>
        <v>0</v>
      </c>
      <c r="Q657" s="165">
        <v>2.46536</v>
      </c>
      <c r="R657" s="165">
        <f>Q657*H657</f>
        <v>3.1310072</v>
      </c>
      <c r="S657" s="165">
        <v>0</v>
      </c>
      <c r="T657" s="166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167" t="s">
        <v>268</v>
      </c>
      <c r="AT657" s="167" t="s">
        <v>264</v>
      </c>
      <c r="AU657" s="167" t="s">
        <v>87</v>
      </c>
      <c r="AY657" s="18" t="s">
        <v>262</v>
      </c>
      <c r="BE657" s="168">
        <f>IF(N657="základná",J657,0)</f>
        <v>0</v>
      </c>
      <c r="BF657" s="168">
        <f>IF(N657="znížená",J657,0)</f>
        <v>0</v>
      </c>
      <c r="BG657" s="168">
        <f>IF(N657="zákl. prenesená",J657,0)</f>
        <v>0</v>
      </c>
      <c r="BH657" s="168">
        <f>IF(N657="zníž. prenesená",J657,0)</f>
        <v>0</v>
      </c>
      <c r="BI657" s="168">
        <f>IF(N657="nulová",J657,0)</f>
        <v>0</v>
      </c>
      <c r="BJ657" s="18" t="s">
        <v>87</v>
      </c>
      <c r="BK657" s="168">
        <f>ROUND(I657*H657,2)</f>
        <v>0</v>
      </c>
      <c r="BL657" s="18" t="s">
        <v>268</v>
      </c>
      <c r="BM657" s="167" t="s">
        <v>817</v>
      </c>
    </row>
    <row r="658" spans="1:65" s="13" customFormat="1" ht="11.25">
      <c r="B658" s="169"/>
      <c r="D658" s="170" t="s">
        <v>270</v>
      </c>
      <c r="E658" s="171" t="s">
        <v>1</v>
      </c>
      <c r="F658" s="172" t="s">
        <v>818</v>
      </c>
      <c r="H658" s="171" t="s">
        <v>1</v>
      </c>
      <c r="I658" s="173"/>
      <c r="L658" s="169"/>
      <c r="M658" s="174"/>
      <c r="N658" s="175"/>
      <c r="O658" s="175"/>
      <c r="P658" s="175"/>
      <c r="Q658" s="175"/>
      <c r="R658" s="175"/>
      <c r="S658" s="175"/>
      <c r="T658" s="176"/>
      <c r="AT658" s="171" t="s">
        <v>270</v>
      </c>
      <c r="AU658" s="171" t="s">
        <v>87</v>
      </c>
      <c r="AV658" s="13" t="s">
        <v>81</v>
      </c>
      <c r="AW658" s="13" t="s">
        <v>30</v>
      </c>
      <c r="AX658" s="13" t="s">
        <v>74</v>
      </c>
      <c r="AY658" s="171" t="s">
        <v>262</v>
      </c>
    </row>
    <row r="659" spans="1:65" s="14" customFormat="1" ht="11.25">
      <c r="B659" s="177"/>
      <c r="D659" s="170" t="s">
        <v>270</v>
      </c>
      <c r="E659" s="178" t="s">
        <v>1</v>
      </c>
      <c r="F659" s="179" t="s">
        <v>819</v>
      </c>
      <c r="H659" s="180">
        <v>1.0009999999999999</v>
      </c>
      <c r="I659" s="181"/>
      <c r="L659" s="177"/>
      <c r="M659" s="182"/>
      <c r="N659" s="183"/>
      <c r="O659" s="183"/>
      <c r="P659" s="183"/>
      <c r="Q659" s="183"/>
      <c r="R659" s="183"/>
      <c r="S659" s="183"/>
      <c r="T659" s="184"/>
      <c r="AT659" s="178" t="s">
        <v>270</v>
      </c>
      <c r="AU659" s="178" t="s">
        <v>87</v>
      </c>
      <c r="AV659" s="14" t="s">
        <v>87</v>
      </c>
      <c r="AW659" s="14" t="s">
        <v>30</v>
      </c>
      <c r="AX659" s="14" t="s">
        <v>74</v>
      </c>
      <c r="AY659" s="178" t="s">
        <v>262</v>
      </c>
    </row>
    <row r="660" spans="1:65" s="13" customFormat="1" ht="11.25">
      <c r="B660" s="169"/>
      <c r="D660" s="170" t="s">
        <v>270</v>
      </c>
      <c r="E660" s="171" t="s">
        <v>1</v>
      </c>
      <c r="F660" s="172" t="s">
        <v>820</v>
      </c>
      <c r="H660" s="171" t="s">
        <v>1</v>
      </c>
      <c r="I660" s="173"/>
      <c r="L660" s="169"/>
      <c r="M660" s="174"/>
      <c r="N660" s="175"/>
      <c r="O660" s="175"/>
      <c r="P660" s="175"/>
      <c r="Q660" s="175"/>
      <c r="R660" s="175"/>
      <c r="S660" s="175"/>
      <c r="T660" s="176"/>
      <c r="AT660" s="171" t="s">
        <v>270</v>
      </c>
      <c r="AU660" s="171" t="s">
        <v>87</v>
      </c>
      <c r="AV660" s="13" t="s">
        <v>81</v>
      </c>
      <c r="AW660" s="13" t="s">
        <v>30</v>
      </c>
      <c r="AX660" s="13" t="s">
        <v>74</v>
      </c>
      <c r="AY660" s="171" t="s">
        <v>262</v>
      </c>
    </row>
    <row r="661" spans="1:65" s="14" customFormat="1" ht="11.25">
      <c r="B661" s="177"/>
      <c r="D661" s="170" t="s">
        <v>270</v>
      </c>
      <c r="E661" s="178" t="s">
        <v>1</v>
      </c>
      <c r="F661" s="179" t="s">
        <v>821</v>
      </c>
      <c r="H661" s="180">
        <v>0.26900000000000002</v>
      </c>
      <c r="I661" s="181"/>
      <c r="L661" s="177"/>
      <c r="M661" s="182"/>
      <c r="N661" s="183"/>
      <c r="O661" s="183"/>
      <c r="P661" s="183"/>
      <c r="Q661" s="183"/>
      <c r="R661" s="183"/>
      <c r="S661" s="183"/>
      <c r="T661" s="184"/>
      <c r="AT661" s="178" t="s">
        <v>270</v>
      </c>
      <c r="AU661" s="178" t="s">
        <v>87</v>
      </c>
      <c r="AV661" s="14" t="s">
        <v>87</v>
      </c>
      <c r="AW661" s="14" t="s">
        <v>30</v>
      </c>
      <c r="AX661" s="14" t="s">
        <v>74</v>
      </c>
      <c r="AY661" s="178" t="s">
        <v>262</v>
      </c>
    </row>
    <row r="662" spans="1:65" s="15" customFormat="1" ht="11.25">
      <c r="B662" s="185"/>
      <c r="D662" s="170" t="s">
        <v>270</v>
      </c>
      <c r="E662" s="186" t="s">
        <v>1</v>
      </c>
      <c r="F662" s="187" t="s">
        <v>273</v>
      </c>
      <c r="H662" s="188">
        <v>1.27</v>
      </c>
      <c r="I662" s="189"/>
      <c r="L662" s="185"/>
      <c r="M662" s="190"/>
      <c r="N662" s="191"/>
      <c r="O662" s="191"/>
      <c r="P662" s="191"/>
      <c r="Q662" s="191"/>
      <c r="R662" s="191"/>
      <c r="S662" s="191"/>
      <c r="T662" s="192"/>
      <c r="AT662" s="186" t="s">
        <v>270</v>
      </c>
      <c r="AU662" s="186" t="s">
        <v>87</v>
      </c>
      <c r="AV662" s="15" t="s">
        <v>268</v>
      </c>
      <c r="AW662" s="15" t="s">
        <v>30</v>
      </c>
      <c r="AX662" s="15" t="s">
        <v>81</v>
      </c>
      <c r="AY662" s="186" t="s">
        <v>262</v>
      </c>
    </row>
    <row r="663" spans="1:65" s="2" customFormat="1" ht="16.5" customHeight="1">
      <c r="A663" s="33"/>
      <c r="B663" s="154"/>
      <c r="C663" s="155" t="s">
        <v>822</v>
      </c>
      <c r="D663" s="155" t="s">
        <v>264</v>
      </c>
      <c r="E663" s="156" t="s">
        <v>823</v>
      </c>
      <c r="F663" s="157" t="s">
        <v>824</v>
      </c>
      <c r="G663" s="158" t="s">
        <v>276</v>
      </c>
      <c r="H663" s="159">
        <v>5.7569999999999997</v>
      </c>
      <c r="I663" s="160"/>
      <c r="J663" s="161">
        <f>ROUND(I663*H663,2)</f>
        <v>0</v>
      </c>
      <c r="K663" s="162"/>
      <c r="L663" s="34"/>
      <c r="M663" s="163" t="s">
        <v>1</v>
      </c>
      <c r="N663" s="164" t="s">
        <v>40</v>
      </c>
      <c r="O663" s="62"/>
      <c r="P663" s="165">
        <f>O663*H663</f>
        <v>0</v>
      </c>
      <c r="Q663" s="165">
        <v>3.9500000000000004E-3</v>
      </c>
      <c r="R663" s="165">
        <f>Q663*H663</f>
        <v>2.2740150000000001E-2</v>
      </c>
      <c r="S663" s="165">
        <v>0</v>
      </c>
      <c r="T663" s="166">
        <f>S663*H663</f>
        <v>0</v>
      </c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R663" s="167" t="s">
        <v>268</v>
      </c>
      <c r="AT663" s="167" t="s">
        <v>264</v>
      </c>
      <c r="AU663" s="167" t="s">
        <v>87</v>
      </c>
      <c r="AY663" s="18" t="s">
        <v>262</v>
      </c>
      <c r="BE663" s="168">
        <f>IF(N663="základná",J663,0)</f>
        <v>0</v>
      </c>
      <c r="BF663" s="168">
        <f>IF(N663="znížená",J663,0)</f>
        <v>0</v>
      </c>
      <c r="BG663" s="168">
        <f>IF(N663="zákl. prenesená",J663,0)</f>
        <v>0</v>
      </c>
      <c r="BH663" s="168">
        <f>IF(N663="zníž. prenesená",J663,0)</f>
        <v>0</v>
      </c>
      <c r="BI663" s="168">
        <f>IF(N663="nulová",J663,0)</f>
        <v>0</v>
      </c>
      <c r="BJ663" s="18" t="s">
        <v>87</v>
      </c>
      <c r="BK663" s="168">
        <f>ROUND(I663*H663,2)</f>
        <v>0</v>
      </c>
      <c r="BL663" s="18" t="s">
        <v>268</v>
      </c>
      <c r="BM663" s="167" t="s">
        <v>825</v>
      </c>
    </row>
    <row r="664" spans="1:65" s="13" customFormat="1" ht="11.25">
      <c r="B664" s="169"/>
      <c r="D664" s="170" t="s">
        <v>270</v>
      </c>
      <c r="E664" s="171" t="s">
        <v>1</v>
      </c>
      <c r="F664" s="172" t="s">
        <v>826</v>
      </c>
      <c r="H664" s="171" t="s">
        <v>1</v>
      </c>
      <c r="I664" s="173"/>
      <c r="L664" s="169"/>
      <c r="M664" s="174"/>
      <c r="N664" s="175"/>
      <c r="O664" s="175"/>
      <c r="P664" s="175"/>
      <c r="Q664" s="175"/>
      <c r="R664" s="175"/>
      <c r="S664" s="175"/>
      <c r="T664" s="176"/>
      <c r="AT664" s="171" t="s">
        <v>270</v>
      </c>
      <c r="AU664" s="171" t="s">
        <v>87</v>
      </c>
      <c r="AV664" s="13" t="s">
        <v>81</v>
      </c>
      <c r="AW664" s="13" t="s">
        <v>30</v>
      </c>
      <c r="AX664" s="13" t="s">
        <v>74</v>
      </c>
      <c r="AY664" s="171" t="s">
        <v>262</v>
      </c>
    </row>
    <row r="665" spans="1:65" s="14" customFormat="1" ht="11.25">
      <c r="B665" s="177"/>
      <c r="D665" s="170" t="s">
        <v>270</v>
      </c>
      <c r="E665" s="178" t="s">
        <v>1</v>
      </c>
      <c r="F665" s="179" t="s">
        <v>827</v>
      </c>
      <c r="H665" s="180">
        <v>1.595</v>
      </c>
      <c r="I665" s="181"/>
      <c r="L665" s="177"/>
      <c r="M665" s="182"/>
      <c r="N665" s="183"/>
      <c r="O665" s="183"/>
      <c r="P665" s="183"/>
      <c r="Q665" s="183"/>
      <c r="R665" s="183"/>
      <c r="S665" s="183"/>
      <c r="T665" s="184"/>
      <c r="AT665" s="178" t="s">
        <v>270</v>
      </c>
      <c r="AU665" s="178" t="s">
        <v>87</v>
      </c>
      <c r="AV665" s="14" t="s">
        <v>87</v>
      </c>
      <c r="AW665" s="14" t="s">
        <v>30</v>
      </c>
      <c r="AX665" s="14" t="s">
        <v>74</v>
      </c>
      <c r="AY665" s="178" t="s">
        <v>262</v>
      </c>
    </row>
    <row r="666" spans="1:65" s="13" customFormat="1" ht="11.25">
      <c r="B666" s="169"/>
      <c r="D666" s="170" t="s">
        <v>270</v>
      </c>
      <c r="E666" s="171" t="s">
        <v>1</v>
      </c>
      <c r="F666" s="172" t="s">
        <v>828</v>
      </c>
      <c r="H666" s="171" t="s">
        <v>1</v>
      </c>
      <c r="I666" s="173"/>
      <c r="L666" s="169"/>
      <c r="M666" s="174"/>
      <c r="N666" s="175"/>
      <c r="O666" s="175"/>
      <c r="P666" s="175"/>
      <c r="Q666" s="175"/>
      <c r="R666" s="175"/>
      <c r="S666" s="175"/>
      <c r="T666" s="176"/>
      <c r="AT666" s="171" t="s">
        <v>270</v>
      </c>
      <c r="AU666" s="171" t="s">
        <v>87</v>
      </c>
      <c r="AV666" s="13" t="s">
        <v>81</v>
      </c>
      <c r="AW666" s="13" t="s">
        <v>30</v>
      </c>
      <c r="AX666" s="13" t="s">
        <v>74</v>
      </c>
      <c r="AY666" s="171" t="s">
        <v>262</v>
      </c>
    </row>
    <row r="667" spans="1:65" s="14" customFormat="1" ht="11.25">
      <c r="B667" s="177"/>
      <c r="D667" s="170" t="s">
        <v>270</v>
      </c>
      <c r="E667" s="178" t="s">
        <v>1</v>
      </c>
      <c r="F667" s="179" t="s">
        <v>829</v>
      </c>
      <c r="H667" s="180">
        <v>1.752</v>
      </c>
      <c r="I667" s="181"/>
      <c r="L667" s="177"/>
      <c r="M667" s="182"/>
      <c r="N667" s="183"/>
      <c r="O667" s="183"/>
      <c r="P667" s="183"/>
      <c r="Q667" s="183"/>
      <c r="R667" s="183"/>
      <c r="S667" s="183"/>
      <c r="T667" s="184"/>
      <c r="AT667" s="178" t="s">
        <v>270</v>
      </c>
      <c r="AU667" s="178" t="s">
        <v>87</v>
      </c>
      <c r="AV667" s="14" t="s">
        <v>87</v>
      </c>
      <c r="AW667" s="14" t="s">
        <v>30</v>
      </c>
      <c r="AX667" s="14" t="s">
        <v>74</v>
      </c>
      <c r="AY667" s="178" t="s">
        <v>262</v>
      </c>
    </row>
    <row r="668" spans="1:65" s="13" customFormat="1" ht="11.25">
      <c r="B668" s="169"/>
      <c r="D668" s="170" t="s">
        <v>270</v>
      </c>
      <c r="E668" s="171" t="s">
        <v>1</v>
      </c>
      <c r="F668" s="172" t="s">
        <v>830</v>
      </c>
      <c r="H668" s="171" t="s">
        <v>1</v>
      </c>
      <c r="I668" s="173"/>
      <c r="L668" s="169"/>
      <c r="M668" s="174"/>
      <c r="N668" s="175"/>
      <c r="O668" s="175"/>
      <c r="P668" s="175"/>
      <c r="Q668" s="175"/>
      <c r="R668" s="175"/>
      <c r="S668" s="175"/>
      <c r="T668" s="176"/>
      <c r="AT668" s="171" t="s">
        <v>270</v>
      </c>
      <c r="AU668" s="171" t="s">
        <v>87</v>
      </c>
      <c r="AV668" s="13" t="s">
        <v>81</v>
      </c>
      <c r="AW668" s="13" t="s">
        <v>30</v>
      </c>
      <c r="AX668" s="13" t="s">
        <v>74</v>
      </c>
      <c r="AY668" s="171" t="s">
        <v>262</v>
      </c>
    </row>
    <row r="669" spans="1:65" s="14" customFormat="1" ht="11.25">
      <c r="B669" s="177"/>
      <c r="D669" s="170" t="s">
        <v>270</v>
      </c>
      <c r="E669" s="178" t="s">
        <v>1</v>
      </c>
      <c r="F669" s="179" t="s">
        <v>831</v>
      </c>
      <c r="H669" s="180">
        <v>2.41</v>
      </c>
      <c r="I669" s="181"/>
      <c r="L669" s="177"/>
      <c r="M669" s="182"/>
      <c r="N669" s="183"/>
      <c r="O669" s="183"/>
      <c r="P669" s="183"/>
      <c r="Q669" s="183"/>
      <c r="R669" s="183"/>
      <c r="S669" s="183"/>
      <c r="T669" s="184"/>
      <c r="AT669" s="178" t="s">
        <v>270</v>
      </c>
      <c r="AU669" s="178" t="s">
        <v>87</v>
      </c>
      <c r="AV669" s="14" t="s">
        <v>87</v>
      </c>
      <c r="AW669" s="14" t="s">
        <v>30</v>
      </c>
      <c r="AX669" s="14" t="s">
        <v>74</v>
      </c>
      <c r="AY669" s="178" t="s">
        <v>262</v>
      </c>
    </row>
    <row r="670" spans="1:65" s="15" customFormat="1" ht="11.25">
      <c r="B670" s="185"/>
      <c r="D670" s="170" t="s">
        <v>270</v>
      </c>
      <c r="E670" s="186" t="s">
        <v>1</v>
      </c>
      <c r="F670" s="187" t="s">
        <v>273</v>
      </c>
      <c r="H670" s="188">
        <v>5.7569999999999997</v>
      </c>
      <c r="I670" s="189"/>
      <c r="L670" s="185"/>
      <c r="M670" s="190"/>
      <c r="N670" s="191"/>
      <c r="O670" s="191"/>
      <c r="P670" s="191"/>
      <c r="Q670" s="191"/>
      <c r="R670" s="191"/>
      <c r="S670" s="191"/>
      <c r="T670" s="192"/>
      <c r="AT670" s="186" t="s">
        <v>270</v>
      </c>
      <c r="AU670" s="186" t="s">
        <v>87</v>
      </c>
      <c r="AV670" s="15" t="s">
        <v>268</v>
      </c>
      <c r="AW670" s="15" t="s">
        <v>30</v>
      </c>
      <c r="AX670" s="15" t="s">
        <v>81</v>
      </c>
      <c r="AY670" s="186" t="s">
        <v>262</v>
      </c>
    </row>
    <row r="671" spans="1:65" s="2" customFormat="1" ht="16.5" customHeight="1">
      <c r="A671" s="33"/>
      <c r="B671" s="154"/>
      <c r="C671" s="155" t="s">
        <v>832</v>
      </c>
      <c r="D671" s="155" t="s">
        <v>264</v>
      </c>
      <c r="E671" s="156" t="s">
        <v>833</v>
      </c>
      <c r="F671" s="157" t="s">
        <v>834</v>
      </c>
      <c r="G671" s="158" t="s">
        <v>276</v>
      </c>
      <c r="H671" s="159">
        <v>5.7569999999999997</v>
      </c>
      <c r="I671" s="160"/>
      <c r="J671" s="161">
        <f>ROUND(I671*H671,2)</f>
        <v>0</v>
      </c>
      <c r="K671" s="162"/>
      <c r="L671" s="34"/>
      <c r="M671" s="163" t="s">
        <v>1</v>
      </c>
      <c r="N671" s="164" t="s">
        <v>40</v>
      </c>
      <c r="O671" s="62"/>
      <c r="P671" s="165">
        <f>O671*H671</f>
        <v>0</v>
      </c>
      <c r="Q671" s="165">
        <v>0</v>
      </c>
      <c r="R671" s="165">
        <f>Q671*H671</f>
        <v>0</v>
      </c>
      <c r="S671" s="165">
        <v>0</v>
      </c>
      <c r="T671" s="166">
        <f>S671*H671</f>
        <v>0</v>
      </c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R671" s="167" t="s">
        <v>268</v>
      </c>
      <c r="AT671" s="167" t="s">
        <v>264</v>
      </c>
      <c r="AU671" s="167" t="s">
        <v>87</v>
      </c>
      <c r="AY671" s="18" t="s">
        <v>262</v>
      </c>
      <c r="BE671" s="168">
        <f>IF(N671="základná",J671,0)</f>
        <v>0</v>
      </c>
      <c r="BF671" s="168">
        <f>IF(N671="znížená",J671,0)</f>
        <v>0</v>
      </c>
      <c r="BG671" s="168">
        <f>IF(N671="zákl. prenesená",J671,0)</f>
        <v>0</v>
      </c>
      <c r="BH671" s="168">
        <f>IF(N671="zníž. prenesená",J671,0)</f>
        <v>0</v>
      </c>
      <c r="BI671" s="168">
        <f>IF(N671="nulová",J671,0)</f>
        <v>0</v>
      </c>
      <c r="BJ671" s="18" t="s">
        <v>87</v>
      </c>
      <c r="BK671" s="168">
        <f>ROUND(I671*H671,2)</f>
        <v>0</v>
      </c>
      <c r="BL671" s="18" t="s">
        <v>268</v>
      </c>
      <c r="BM671" s="167" t="s">
        <v>835</v>
      </c>
    </row>
    <row r="672" spans="1:65" s="2" customFormat="1" ht="24.2" customHeight="1">
      <c r="A672" s="33"/>
      <c r="B672" s="154"/>
      <c r="C672" s="155" t="s">
        <v>836</v>
      </c>
      <c r="D672" s="155" t="s">
        <v>264</v>
      </c>
      <c r="E672" s="156" t="s">
        <v>837</v>
      </c>
      <c r="F672" s="157" t="s">
        <v>838</v>
      </c>
      <c r="G672" s="158" t="s">
        <v>276</v>
      </c>
      <c r="H672" s="159">
        <v>6.8230000000000004</v>
      </c>
      <c r="I672" s="160"/>
      <c r="J672" s="161">
        <f>ROUND(I672*H672,2)</f>
        <v>0</v>
      </c>
      <c r="K672" s="162"/>
      <c r="L672" s="34"/>
      <c r="M672" s="163" t="s">
        <v>1</v>
      </c>
      <c r="N672" s="164" t="s">
        <v>40</v>
      </c>
      <c r="O672" s="62"/>
      <c r="P672" s="165">
        <f>O672*H672</f>
        <v>0</v>
      </c>
      <c r="Q672" s="165">
        <v>0.13128000000000001</v>
      </c>
      <c r="R672" s="165">
        <f>Q672*H672</f>
        <v>0.89572344000000015</v>
      </c>
      <c r="S672" s="165">
        <v>0</v>
      </c>
      <c r="T672" s="166">
        <f>S672*H672</f>
        <v>0</v>
      </c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R672" s="167" t="s">
        <v>268</v>
      </c>
      <c r="AT672" s="167" t="s">
        <v>264</v>
      </c>
      <c r="AU672" s="167" t="s">
        <v>87</v>
      </c>
      <c r="AY672" s="18" t="s">
        <v>262</v>
      </c>
      <c r="BE672" s="168">
        <f>IF(N672="základná",J672,0)</f>
        <v>0</v>
      </c>
      <c r="BF672" s="168">
        <f>IF(N672="znížená",J672,0)</f>
        <v>0</v>
      </c>
      <c r="BG672" s="168">
        <f>IF(N672="zákl. prenesená",J672,0)</f>
        <v>0</v>
      </c>
      <c r="BH672" s="168">
        <f>IF(N672="zníž. prenesená",J672,0)</f>
        <v>0</v>
      </c>
      <c r="BI672" s="168">
        <f>IF(N672="nulová",J672,0)</f>
        <v>0</v>
      </c>
      <c r="BJ672" s="18" t="s">
        <v>87</v>
      </c>
      <c r="BK672" s="168">
        <f>ROUND(I672*H672,2)</f>
        <v>0</v>
      </c>
      <c r="BL672" s="18" t="s">
        <v>268</v>
      </c>
      <c r="BM672" s="167" t="s">
        <v>839</v>
      </c>
    </row>
    <row r="673" spans="1:65" s="13" customFormat="1" ht="11.25">
      <c r="B673" s="169"/>
      <c r="D673" s="170" t="s">
        <v>270</v>
      </c>
      <c r="E673" s="171" t="s">
        <v>1</v>
      </c>
      <c r="F673" s="172" t="s">
        <v>840</v>
      </c>
      <c r="H673" s="171" t="s">
        <v>1</v>
      </c>
      <c r="I673" s="173"/>
      <c r="L673" s="169"/>
      <c r="M673" s="174"/>
      <c r="N673" s="175"/>
      <c r="O673" s="175"/>
      <c r="P673" s="175"/>
      <c r="Q673" s="175"/>
      <c r="R673" s="175"/>
      <c r="S673" s="175"/>
      <c r="T673" s="176"/>
      <c r="AT673" s="171" t="s">
        <v>270</v>
      </c>
      <c r="AU673" s="171" t="s">
        <v>87</v>
      </c>
      <c r="AV673" s="13" t="s">
        <v>81</v>
      </c>
      <c r="AW673" s="13" t="s">
        <v>30</v>
      </c>
      <c r="AX673" s="13" t="s">
        <v>74</v>
      </c>
      <c r="AY673" s="171" t="s">
        <v>262</v>
      </c>
    </row>
    <row r="674" spans="1:65" s="14" customFormat="1" ht="11.25">
      <c r="B674" s="177"/>
      <c r="D674" s="170" t="s">
        <v>270</v>
      </c>
      <c r="E674" s="178" t="s">
        <v>1</v>
      </c>
      <c r="F674" s="179" t="s">
        <v>829</v>
      </c>
      <c r="H674" s="180">
        <v>1.752</v>
      </c>
      <c r="I674" s="181"/>
      <c r="L674" s="177"/>
      <c r="M674" s="182"/>
      <c r="N674" s="183"/>
      <c r="O674" s="183"/>
      <c r="P674" s="183"/>
      <c r="Q674" s="183"/>
      <c r="R674" s="183"/>
      <c r="S674" s="183"/>
      <c r="T674" s="184"/>
      <c r="AT674" s="178" t="s">
        <v>270</v>
      </c>
      <c r="AU674" s="178" t="s">
        <v>87</v>
      </c>
      <c r="AV674" s="14" t="s">
        <v>87</v>
      </c>
      <c r="AW674" s="14" t="s">
        <v>30</v>
      </c>
      <c r="AX674" s="14" t="s">
        <v>74</v>
      </c>
      <c r="AY674" s="178" t="s">
        <v>262</v>
      </c>
    </row>
    <row r="675" spans="1:65" s="13" customFormat="1" ht="11.25">
      <c r="B675" s="169"/>
      <c r="D675" s="170" t="s">
        <v>270</v>
      </c>
      <c r="E675" s="171" t="s">
        <v>1</v>
      </c>
      <c r="F675" s="172" t="s">
        <v>841</v>
      </c>
      <c r="H675" s="171" t="s">
        <v>1</v>
      </c>
      <c r="I675" s="173"/>
      <c r="L675" s="169"/>
      <c r="M675" s="174"/>
      <c r="N675" s="175"/>
      <c r="O675" s="175"/>
      <c r="P675" s="175"/>
      <c r="Q675" s="175"/>
      <c r="R675" s="175"/>
      <c r="S675" s="175"/>
      <c r="T675" s="176"/>
      <c r="AT675" s="171" t="s">
        <v>270</v>
      </c>
      <c r="AU675" s="171" t="s">
        <v>87</v>
      </c>
      <c r="AV675" s="13" t="s">
        <v>81</v>
      </c>
      <c r="AW675" s="13" t="s">
        <v>30</v>
      </c>
      <c r="AX675" s="13" t="s">
        <v>74</v>
      </c>
      <c r="AY675" s="171" t="s">
        <v>262</v>
      </c>
    </row>
    <row r="676" spans="1:65" s="14" customFormat="1" ht="11.25">
      <c r="B676" s="177"/>
      <c r="D676" s="170" t="s">
        <v>270</v>
      </c>
      <c r="E676" s="178" t="s">
        <v>1</v>
      </c>
      <c r="F676" s="179" t="s">
        <v>842</v>
      </c>
      <c r="H676" s="180">
        <v>3.7250000000000001</v>
      </c>
      <c r="I676" s="181"/>
      <c r="L676" s="177"/>
      <c r="M676" s="182"/>
      <c r="N676" s="183"/>
      <c r="O676" s="183"/>
      <c r="P676" s="183"/>
      <c r="Q676" s="183"/>
      <c r="R676" s="183"/>
      <c r="S676" s="183"/>
      <c r="T676" s="184"/>
      <c r="AT676" s="178" t="s">
        <v>270</v>
      </c>
      <c r="AU676" s="178" t="s">
        <v>87</v>
      </c>
      <c r="AV676" s="14" t="s">
        <v>87</v>
      </c>
      <c r="AW676" s="14" t="s">
        <v>30</v>
      </c>
      <c r="AX676" s="14" t="s">
        <v>74</v>
      </c>
      <c r="AY676" s="178" t="s">
        <v>262</v>
      </c>
    </row>
    <row r="677" spans="1:65" s="13" customFormat="1" ht="11.25">
      <c r="B677" s="169"/>
      <c r="D677" s="170" t="s">
        <v>270</v>
      </c>
      <c r="E677" s="171" t="s">
        <v>1</v>
      </c>
      <c r="F677" s="172" t="s">
        <v>830</v>
      </c>
      <c r="H677" s="171" t="s">
        <v>1</v>
      </c>
      <c r="I677" s="173"/>
      <c r="L677" s="169"/>
      <c r="M677" s="174"/>
      <c r="N677" s="175"/>
      <c r="O677" s="175"/>
      <c r="P677" s="175"/>
      <c r="Q677" s="175"/>
      <c r="R677" s="175"/>
      <c r="S677" s="175"/>
      <c r="T677" s="176"/>
      <c r="AT677" s="171" t="s">
        <v>270</v>
      </c>
      <c r="AU677" s="171" t="s">
        <v>87</v>
      </c>
      <c r="AV677" s="13" t="s">
        <v>81</v>
      </c>
      <c r="AW677" s="13" t="s">
        <v>30</v>
      </c>
      <c r="AX677" s="13" t="s">
        <v>74</v>
      </c>
      <c r="AY677" s="171" t="s">
        <v>262</v>
      </c>
    </row>
    <row r="678" spans="1:65" s="14" customFormat="1" ht="11.25">
      <c r="B678" s="177"/>
      <c r="D678" s="170" t="s">
        <v>270</v>
      </c>
      <c r="E678" s="178" t="s">
        <v>1</v>
      </c>
      <c r="F678" s="179" t="s">
        <v>843</v>
      </c>
      <c r="H678" s="180">
        <v>1.3460000000000001</v>
      </c>
      <c r="I678" s="181"/>
      <c r="L678" s="177"/>
      <c r="M678" s="182"/>
      <c r="N678" s="183"/>
      <c r="O678" s="183"/>
      <c r="P678" s="183"/>
      <c r="Q678" s="183"/>
      <c r="R678" s="183"/>
      <c r="S678" s="183"/>
      <c r="T678" s="184"/>
      <c r="AT678" s="178" t="s">
        <v>270</v>
      </c>
      <c r="AU678" s="178" t="s">
        <v>87</v>
      </c>
      <c r="AV678" s="14" t="s">
        <v>87</v>
      </c>
      <c r="AW678" s="14" t="s">
        <v>30</v>
      </c>
      <c r="AX678" s="14" t="s">
        <v>74</v>
      </c>
      <c r="AY678" s="178" t="s">
        <v>262</v>
      </c>
    </row>
    <row r="679" spans="1:65" s="15" customFormat="1" ht="11.25">
      <c r="B679" s="185"/>
      <c r="D679" s="170" t="s">
        <v>270</v>
      </c>
      <c r="E679" s="186" t="s">
        <v>1</v>
      </c>
      <c r="F679" s="187" t="s">
        <v>273</v>
      </c>
      <c r="H679" s="188">
        <v>6.8230000000000004</v>
      </c>
      <c r="I679" s="189"/>
      <c r="L679" s="185"/>
      <c r="M679" s="190"/>
      <c r="N679" s="191"/>
      <c r="O679" s="191"/>
      <c r="P679" s="191"/>
      <c r="Q679" s="191"/>
      <c r="R679" s="191"/>
      <c r="S679" s="191"/>
      <c r="T679" s="192"/>
      <c r="AT679" s="186" t="s">
        <v>270</v>
      </c>
      <c r="AU679" s="186" t="s">
        <v>87</v>
      </c>
      <c r="AV679" s="15" t="s">
        <v>268</v>
      </c>
      <c r="AW679" s="15" t="s">
        <v>30</v>
      </c>
      <c r="AX679" s="15" t="s">
        <v>81</v>
      </c>
      <c r="AY679" s="186" t="s">
        <v>262</v>
      </c>
    </row>
    <row r="680" spans="1:65" s="2" customFormat="1" ht="24.2" customHeight="1">
      <c r="A680" s="33"/>
      <c r="B680" s="154"/>
      <c r="C680" s="155" t="s">
        <v>844</v>
      </c>
      <c r="D680" s="155" t="s">
        <v>264</v>
      </c>
      <c r="E680" s="156" t="s">
        <v>845</v>
      </c>
      <c r="F680" s="157" t="s">
        <v>846</v>
      </c>
      <c r="G680" s="158" t="s">
        <v>276</v>
      </c>
      <c r="H680" s="159">
        <v>6.8230000000000004</v>
      </c>
      <c r="I680" s="160"/>
      <c r="J680" s="161">
        <f>ROUND(I680*H680,2)</f>
        <v>0</v>
      </c>
      <c r="K680" s="162"/>
      <c r="L680" s="34"/>
      <c r="M680" s="163" t="s">
        <v>1</v>
      </c>
      <c r="N680" s="164" t="s">
        <v>40</v>
      </c>
      <c r="O680" s="62"/>
      <c r="P680" s="165">
        <f>O680*H680</f>
        <v>0</v>
      </c>
      <c r="Q680" s="165">
        <v>0</v>
      </c>
      <c r="R680" s="165">
        <f>Q680*H680</f>
        <v>0</v>
      </c>
      <c r="S680" s="165">
        <v>0</v>
      </c>
      <c r="T680" s="166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167" t="s">
        <v>268</v>
      </c>
      <c r="AT680" s="167" t="s">
        <v>264</v>
      </c>
      <c r="AU680" s="167" t="s">
        <v>87</v>
      </c>
      <c r="AY680" s="18" t="s">
        <v>262</v>
      </c>
      <c r="BE680" s="168">
        <f>IF(N680="základná",J680,0)</f>
        <v>0</v>
      </c>
      <c r="BF680" s="168">
        <f>IF(N680="znížená",J680,0)</f>
        <v>0</v>
      </c>
      <c r="BG680" s="168">
        <f>IF(N680="zákl. prenesená",J680,0)</f>
        <v>0</v>
      </c>
      <c r="BH680" s="168">
        <f>IF(N680="zníž. prenesená",J680,0)</f>
        <v>0</v>
      </c>
      <c r="BI680" s="168">
        <f>IF(N680="nulová",J680,0)</f>
        <v>0</v>
      </c>
      <c r="BJ680" s="18" t="s">
        <v>87</v>
      </c>
      <c r="BK680" s="168">
        <f>ROUND(I680*H680,2)</f>
        <v>0</v>
      </c>
      <c r="BL680" s="18" t="s">
        <v>268</v>
      </c>
      <c r="BM680" s="167" t="s">
        <v>847</v>
      </c>
    </row>
    <row r="681" spans="1:65" s="2" customFormat="1" ht="24.2" customHeight="1">
      <c r="A681" s="33"/>
      <c r="B681" s="154"/>
      <c r="C681" s="155" t="s">
        <v>848</v>
      </c>
      <c r="D681" s="155" t="s">
        <v>264</v>
      </c>
      <c r="E681" s="156" t="s">
        <v>849</v>
      </c>
      <c r="F681" s="157" t="s">
        <v>850</v>
      </c>
      <c r="G681" s="158" t="s">
        <v>360</v>
      </c>
      <c r="H681" s="159">
        <v>0.11600000000000001</v>
      </c>
      <c r="I681" s="160"/>
      <c r="J681" s="161">
        <f>ROUND(I681*H681,2)</f>
        <v>0</v>
      </c>
      <c r="K681" s="162"/>
      <c r="L681" s="34"/>
      <c r="M681" s="163" t="s">
        <v>1</v>
      </c>
      <c r="N681" s="164" t="s">
        <v>40</v>
      </c>
      <c r="O681" s="62"/>
      <c r="P681" s="165">
        <f>O681*H681</f>
        <v>0</v>
      </c>
      <c r="Q681" s="165">
        <v>1.0162899999999999</v>
      </c>
      <c r="R681" s="165">
        <f>Q681*H681</f>
        <v>0.11788963999999999</v>
      </c>
      <c r="S681" s="165">
        <v>0</v>
      </c>
      <c r="T681" s="166">
        <f>S681*H681</f>
        <v>0</v>
      </c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R681" s="167" t="s">
        <v>268</v>
      </c>
      <c r="AT681" s="167" t="s">
        <v>264</v>
      </c>
      <c r="AU681" s="167" t="s">
        <v>87</v>
      </c>
      <c r="AY681" s="18" t="s">
        <v>262</v>
      </c>
      <c r="BE681" s="168">
        <f>IF(N681="základná",J681,0)</f>
        <v>0</v>
      </c>
      <c r="BF681" s="168">
        <f>IF(N681="znížená",J681,0)</f>
        <v>0</v>
      </c>
      <c r="BG681" s="168">
        <f>IF(N681="zákl. prenesená",J681,0)</f>
        <v>0</v>
      </c>
      <c r="BH681" s="168">
        <f>IF(N681="zníž. prenesená",J681,0)</f>
        <v>0</v>
      </c>
      <c r="BI681" s="168">
        <f>IF(N681="nulová",J681,0)</f>
        <v>0</v>
      </c>
      <c r="BJ681" s="18" t="s">
        <v>87</v>
      </c>
      <c r="BK681" s="168">
        <f>ROUND(I681*H681,2)</f>
        <v>0</v>
      </c>
      <c r="BL681" s="18" t="s">
        <v>268</v>
      </c>
      <c r="BM681" s="167" t="s">
        <v>851</v>
      </c>
    </row>
    <row r="682" spans="1:65" s="13" customFormat="1" ht="11.25">
      <c r="B682" s="169"/>
      <c r="D682" s="170" t="s">
        <v>270</v>
      </c>
      <c r="E682" s="171" t="s">
        <v>1</v>
      </c>
      <c r="F682" s="172" t="s">
        <v>852</v>
      </c>
      <c r="H682" s="171" t="s">
        <v>1</v>
      </c>
      <c r="I682" s="173"/>
      <c r="L682" s="169"/>
      <c r="M682" s="174"/>
      <c r="N682" s="175"/>
      <c r="O682" s="175"/>
      <c r="P682" s="175"/>
      <c r="Q682" s="175"/>
      <c r="R682" s="175"/>
      <c r="S682" s="175"/>
      <c r="T682" s="176"/>
      <c r="AT682" s="171" t="s">
        <v>270</v>
      </c>
      <c r="AU682" s="171" t="s">
        <v>87</v>
      </c>
      <c r="AV682" s="13" t="s">
        <v>81</v>
      </c>
      <c r="AW682" s="13" t="s">
        <v>30</v>
      </c>
      <c r="AX682" s="13" t="s">
        <v>74</v>
      </c>
      <c r="AY682" s="171" t="s">
        <v>262</v>
      </c>
    </row>
    <row r="683" spans="1:65" s="14" customFormat="1" ht="11.25">
      <c r="B683" s="177"/>
      <c r="D683" s="170" t="s">
        <v>270</v>
      </c>
      <c r="E683" s="178" t="s">
        <v>1</v>
      </c>
      <c r="F683" s="179" t="s">
        <v>853</v>
      </c>
      <c r="H683" s="180">
        <v>0.11600000000000001</v>
      </c>
      <c r="I683" s="181"/>
      <c r="L683" s="177"/>
      <c r="M683" s="182"/>
      <c r="N683" s="183"/>
      <c r="O683" s="183"/>
      <c r="P683" s="183"/>
      <c r="Q683" s="183"/>
      <c r="R683" s="183"/>
      <c r="S683" s="183"/>
      <c r="T683" s="184"/>
      <c r="AT683" s="178" t="s">
        <v>270</v>
      </c>
      <c r="AU683" s="178" t="s">
        <v>87</v>
      </c>
      <c r="AV683" s="14" t="s">
        <v>87</v>
      </c>
      <c r="AW683" s="14" t="s">
        <v>30</v>
      </c>
      <c r="AX683" s="14" t="s">
        <v>81</v>
      </c>
      <c r="AY683" s="178" t="s">
        <v>262</v>
      </c>
    </row>
    <row r="684" spans="1:65" s="2" customFormat="1" ht="21.75" customHeight="1">
      <c r="A684" s="33"/>
      <c r="B684" s="154"/>
      <c r="C684" s="155" t="s">
        <v>854</v>
      </c>
      <c r="D684" s="155" t="s">
        <v>264</v>
      </c>
      <c r="E684" s="156" t="s">
        <v>855</v>
      </c>
      <c r="F684" s="157" t="s">
        <v>856</v>
      </c>
      <c r="G684" s="158" t="s">
        <v>282</v>
      </c>
      <c r="H684" s="159">
        <v>12.117000000000001</v>
      </c>
      <c r="I684" s="160"/>
      <c r="J684" s="161">
        <f>ROUND(I684*H684,2)</f>
        <v>0</v>
      </c>
      <c r="K684" s="162"/>
      <c r="L684" s="34"/>
      <c r="M684" s="163" t="s">
        <v>1</v>
      </c>
      <c r="N684" s="164" t="s">
        <v>40</v>
      </c>
      <c r="O684" s="62"/>
      <c r="P684" s="165">
        <f>O684*H684</f>
        <v>0</v>
      </c>
      <c r="Q684" s="165">
        <v>2.4603799999999998</v>
      </c>
      <c r="R684" s="165">
        <f>Q684*H684</f>
        <v>29.812424459999999</v>
      </c>
      <c r="S684" s="165">
        <v>0</v>
      </c>
      <c r="T684" s="166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167" t="s">
        <v>268</v>
      </c>
      <c r="AT684" s="167" t="s">
        <v>264</v>
      </c>
      <c r="AU684" s="167" t="s">
        <v>87</v>
      </c>
      <c r="AY684" s="18" t="s">
        <v>262</v>
      </c>
      <c r="BE684" s="168">
        <f>IF(N684="základná",J684,0)</f>
        <v>0</v>
      </c>
      <c r="BF684" s="168">
        <f>IF(N684="znížená",J684,0)</f>
        <v>0</v>
      </c>
      <c r="BG684" s="168">
        <f>IF(N684="zákl. prenesená",J684,0)</f>
        <v>0</v>
      </c>
      <c r="BH684" s="168">
        <f>IF(N684="zníž. prenesená",J684,0)</f>
        <v>0</v>
      </c>
      <c r="BI684" s="168">
        <f>IF(N684="nulová",J684,0)</f>
        <v>0</v>
      </c>
      <c r="BJ684" s="18" t="s">
        <v>87</v>
      </c>
      <c r="BK684" s="168">
        <f>ROUND(I684*H684,2)</f>
        <v>0</v>
      </c>
      <c r="BL684" s="18" t="s">
        <v>268</v>
      </c>
      <c r="BM684" s="167" t="s">
        <v>857</v>
      </c>
    </row>
    <row r="685" spans="1:65" s="13" customFormat="1" ht="11.25">
      <c r="B685" s="169"/>
      <c r="D685" s="170" t="s">
        <v>270</v>
      </c>
      <c r="E685" s="171" t="s">
        <v>1</v>
      </c>
      <c r="F685" s="172" t="s">
        <v>858</v>
      </c>
      <c r="H685" s="171" t="s">
        <v>1</v>
      </c>
      <c r="I685" s="173"/>
      <c r="L685" s="169"/>
      <c r="M685" s="174"/>
      <c r="N685" s="175"/>
      <c r="O685" s="175"/>
      <c r="P685" s="175"/>
      <c r="Q685" s="175"/>
      <c r="R685" s="175"/>
      <c r="S685" s="175"/>
      <c r="T685" s="176"/>
      <c r="AT685" s="171" t="s">
        <v>270</v>
      </c>
      <c r="AU685" s="171" t="s">
        <v>87</v>
      </c>
      <c r="AV685" s="13" t="s">
        <v>81</v>
      </c>
      <c r="AW685" s="13" t="s">
        <v>30</v>
      </c>
      <c r="AX685" s="13" t="s">
        <v>74</v>
      </c>
      <c r="AY685" s="171" t="s">
        <v>262</v>
      </c>
    </row>
    <row r="686" spans="1:65" s="14" customFormat="1" ht="11.25">
      <c r="B686" s="177"/>
      <c r="D686" s="170" t="s">
        <v>270</v>
      </c>
      <c r="E686" s="178" t="s">
        <v>1</v>
      </c>
      <c r="F686" s="179" t="s">
        <v>859</v>
      </c>
      <c r="H686" s="180">
        <v>3.2229999999999999</v>
      </c>
      <c r="I686" s="181"/>
      <c r="L686" s="177"/>
      <c r="M686" s="182"/>
      <c r="N686" s="183"/>
      <c r="O686" s="183"/>
      <c r="P686" s="183"/>
      <c r="Q686" s="183"/>
      <c r="R686" s="183"/>
      <c r="S686" s="183"/>
      <c r="T686" s="184"/>
      <c r="AT686" s="178" t="s">
        <v>270</v>
      </c>
      <c r="AU686" s="178" t="s">
        <v>87</v>
      </c>
      <c r="AV686" s="14" t="s">
        <v>87</v>
      </c>
      <c r="AW686" s="14" t="s">
        <v>30</v>
      </c>
      <c r="AX686" s="14" t="s">
        <v>74</v>
      </c>
      <c r="AY686" s="178" t="s">
        <v>262</v>
      </c>
    </row>
    <row r="687" spans="1:65" s="13" customFormat="1" ht="11.25">
      <c r="B687" s="169"/>
      <c r="D687" s="170" t="s">
        <v>270</v>
      </c>
      <c r="E687" s="171" t="s">
        <v>1</v>
      </c>
      <c r="F687" s="172" t="s">
        <v>860</v>
      </c>
      <c r="H687" s="171" t="s">
        <v>1</v>
      </c>
      <c r="I687" s="173"/>
      <c r="L687" s="169"/>
      <c r="M687" s="174"/>
      <c r="N687" s="175"/>
      <c r="O687" s="175"/>
      <c r="P687" s="175"/>
      <c r="Q687" s="175"/>
      <c r="R687" s="175"/>
      <c r="S687" s="175"/>
      <c r="T687" s="176"/>
      <c r="AT687" s="171" t="s">
        <v>270</v>
      </c>
      <c r="AU687" s="171" t="s">
        <v>87</v>
      </c>
      <c r="AV687" s="13" t="s">
        <v>81</v>
      </c>
      <c r="AW687" s="13" t="s">
        <v>30</v>
      </c>
      <c r="AX687" s="13" t="s">
        <v>74</v>
      </c>
      <c r="AY687" s="171" t="s">
        <v>262</v>
      </c>
    </row>
    <row r="688" spans="1:65" s="14" customFormat="1" ht="11.25">
      <c r="B688" s="177"/>
      <c r="D688" s="170" t="s">
        <v>270</v>
      </c>
      <c r="E688" s="178" t="s">
        <v>1</v>
      </c>
      <c r="F688" s="179" t="s">
        <v>861</v>
      </c>
      <c r="H688" s="180">
        <v>1.758</v>
      </c>
      <c r="I688" s="181"/>
      <c r="L688" s="177"/>
      <c r="M688" s="182"/>
      <c r="N688" s="183"/>
      <c r="O688" s="183"/>
      <c r="P688" s="183"/>
      <c r="Q688" s="183"/>
      <c r="R688" s="183"/>
      <c r="S688" s="183"/>
      <c r="T688" s="184"/>
      <c r="AT688" s="178" t="s">
        <v>270</v>
      </c>
      <c r="AU688" s="178" t="s">
        <v>87</v>
      </c>
      <c r="AV688" s="14" t="s">
        <v>87</v>
      </c>
      <c r="AW688" s="14" t="s">
        <v>30</v>
      </c>
      <c r="AX688" s="14" t="s">
        <v>74</v>
      </c>
      <c r="AY688" s="178" t="s">
        <v>262</v>
      </c>
    </row>
    <row r="689" spans="1:65" s="13" customFormat="1" ht="11.25">
      <c r="B689" s="169"/>
      <c r="D689" s="170" t="s">
        <v>270</v>
      </c>
      <c r="E689" s="171" t="s">
        <v>1</v>
      </c>
      <c r="F689" s="172" t="s">
        <v>862</v>
      </c>
      <c r="H689" s="171" t="s">
        <v>1</v>
      </c>
      <c r="I689" s="173"/>
      <c r="L689" s="169"/>
      <c r="M689" s="174"/>
      <c r="N689" s="175"/>
      <c r="O689" s="175"/>
      <c r="P689" s="175"/>
      <c r="Q689" s="175"/>
      <c r="R689" s="175"/>
      <c r="S689" s="175"/>
      <c r="T689" s="176"/>
      <c r="AT689" s="171" t="s">
        <v>270</v>
      </c>
      <c r="AU689" s="171" t="s">
        <v>87</v>
      </c>
      <c r="AV689" s="13" t="s">
        <v>81</v>
      </c>
      <c r="AW689" s="13" t="s">
        <v>30</v>
      </c>
      <c r="AX689" s="13" t="s">
        <v>74</v>
      </c>
      <c r="AY689" s="171" t="s">
        <v>262</v>
      </c>
    </row>
    <row r="690" spans="1:65" s="14" customFormat="1" ht="11.25">
      <c r="B690" s="177"/>
      <c r="D690" s="170" t="s">
        <v>270</v>
      </c>
      <c r="E690" s="178" t="s">
        <v>1</v>
      </c>
      <c r="F690" s="179" t="s">
        <v>863</v>
      </c>
      <c r="H690" s="180">
        <v>2.34</v>
      </c>
      <c r="I690" s="181"/>
      <c r="L690" s="177"/>
      <c r="M690" s="182"/>
      <c r="N690" s="183"/>
      <c r="O690" s="183"/>
      <c r="P690" s="183"/>
      <c r="Q690" s="183"/>
      <c r="R690" s="183"/>
      <c r="S690" s="183"/>
      <c r="T690" s="184"/>
      <c r="AT690" s="178" t="s">
        <v>270</v>
      </c>
      <c r="AU690" s="178" t="s">
        <v>87</v>
      </c>
      <c r="AV690" s="14" t="s">
        <v>87</v>
      </c>
      <c r="AW690" s="14" t="s">
        <v>30</v>
      </c>
      <c r="AX690" s="14" t="s">
        <v>74</v>
      </c>
      <c r="AY690" s="178" t="s">
        <v>262</v>
      </c>
    </row>
    <row r="691" spans="1:65" s="13" customFormat="1" ht="11.25">
      <c r="B691" s="169"/>
      <c r="D691" s="170" t="s">
        <v>270</v>
      </c>
      <c r="E691" s="171" t="s">
        <v>1</v>
      </c>
      <c r="F691" s="172" t="s">
        <v>864</v>
      </c>
      <c r="H691" s="171" t="s">
        <v>1</v>
      </c>
      <c r="I691" s="173"/>
      <c r="L691" s="169"/>
      <c r="M691" s="174"/>
      <c r="N691" s="175"/>
      <c r="O691" s="175"/>
      <c r="P691" s="175"/>
      <c r="Q691" s="175"/>
      <c r="R691" s="175"/>
      <c r="S691" s="175"/>
      <c r="T691" s="176"/>
      <c r="AT691" s="171" t="s">
        <v>270</v>
      </c>
      <c r="AU691" s="171" t="s">
        <v>87</v>
      </c>
      <c r="AV691" s="13" t="s">
        <v>81</v>
      </c>
      <c r="AW691" s="13" t="s">
        <v>30</v>
      </c>
      <c r="AX691" s="13" t="s">
        <v>74</v>
      </c>
      <c r="AY691" s="171" t="s">
        <v>262</v>
      </c>
    </row>
    <row r="692" spans="1:65" s="14" customFormat="1" ht="11.25">
      <c r="B692" s="177"/>
      <c r="D692" s="170" t="s">
        <v>270</v>
      </c>
      <c r="E692" s="178" t="s">
        <v>1</v>
      </c>
      <c r="F692" s="179" t="s">
        <v>865</v>
      </c>
      <c r="H692" s="180">
        <v>4.7960000000000003</v>
      </c>
      <c r="I692" s="181"/>
      <c r="L692" s="177"/>
      <c r="M692" s="182"/>
      <c r="N692" s="183"/>
      <c r="O692" s="183"/>
      <c r="P692" s="183"/>
      <c r="Q692" s="183"/>
      <c r="R692" s="183"/>
      <c r="S692" s="183"/>
      <c r="T692" s="184"/>
      <c r="AT692" s="178" t="s">
        <v>270</v>
      </c>
      <c r="AU692" s="178" t="s">
        <v>87</v>
      </c>
      <c r="AV692" s="14" t="s">
        <v>87</v>
      </c>
      <c r="AW692" s="14" t="s">
        <v>30</v>
      </c>
      <c r="AX692" s="14" t="s">
        <v>74</v>
      </c>
      <c r="AY692" s="178" t="s">
        <v>262</v>
      </c>
    </row>
    <row r="693" spans="1:65" s="15" customFormat="1" ht="11.25">
      <c r="B693" s="185"/>
      <c r="D693" s="170" t="s">
        <v>270</v>
      </c>
      <c r="E693" s="186" t="s">
        <v>1</v>
      </c>
      <c r="F693" s="187" t="s">
        <v>273</v>
      </c>
      <c r="H693" s="188">
        <v>12.117000000000001</v>
      </c>
      <c r="I693" s="189"/>
      <c r="L693" s="185"/>
      <c r="M693" s="190"/>
      <c r="N693" s="191"/>
      <c r="O693" s="191"/>
      <c r="P693" s="191"/>
      <c r="Q693" s="191"/>
      <c r="R693" s="191"/>
      <c r="S693" s="191"/>
      <c r="T693" s="192"/>
      <c r="AT693" s="186" t="s">
        <v>270</v>
      </c>
      <c r="AU693" s="186" t="s">
        <v>87</v>
      </c>
      <c r="AV693" s="15" t="s">
        <v>268</v>
      </c>
      <c r="AW693" s="15" t="s">
        <v>30</v>
      </c>
      <c r="AX693" s="15" t="s">
        <v>81</v>
      </c>
      <c r="AY693" s="186" t="s">
        <v>262</v>
      </c>
    </row>
    <row r="694" spans="1:65" s="2" customFormat="1" ht="24.2" customHeight="1">
      <c r="A694" s="33"/>
      <c r="B694" s="154"/>
      <c r="C694" s="155" t="s">
        <v>866</v>
      </c>
      <c r="D694" s="155" t="s">
        <v>264</v>
      </c>
      <c r="E694" s="156" t="s">
        <v>867</v>
      </c>
      <c r="F694" s="157" t="s">
        <v>868</v>
      </c>
      <c r="G694" s="158" t="s">
        <v>276</v>
      </c>
      <c r="H694" s="159">
        <v>27.959</v>
      </c>
      <c r="I694" s="160"/>
      <c r="J694" s="161">
        <f>ROUND(I694*H694,2)</f>
        <v>0</v>
      </c>
      <c r="K694" s="162"/>
      <c r="L694" s="34"/>
      <c r="M694" s="163" t="s">
        <v>1</v>
      </c>
      <c r="N694" s="164" t="s">
        <v>40</v>
      </c>
      <c r="O694" s="62"/>
      <c r="P694" s="165">
        <f>O694*H694</f>
        <v>0</v>
      </c>
      <c r="Q694" s="165">
        <v>1.8540000000000001E-2</v>
      </c>
      <c r="R694" s="165">
        <f>Q694*H694</f>
        <v>0.51835986000000001</v>
      </c>
      <c r="S694" s="165">
        <v>0</v>
      </c>
      <c r="T694" s="166">
        <f>S694*H694</f>
        <v>0</v>
      </c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R694" s="167" t="s">
        <v>268</v>
      </c>
      <c r="AT694" s="167" t="s">
        <v>264</v>
      </c>
      <c r="AU694" s="167" t="s">
        <v>87</v>
      </c>
      <c r="AY694" s="18" t="s">
        <v>262</v>
      </c>
      <c r="BE694" s="168">
        <f>IF(N694="základná",J694,0)</f>
        <v>0</v>
      </c>
      <c r="BF694" s="168">
        <f>IF(N694="znížená",J694,0)</f>
        <v>0</v>
      </c>
      <c r="BG694" s="168">
        <f>IF(N694="zákl. prenesená",J694,0)</f>
        <v>0</v>
      </c>
      <c r="BH694" s="168">
        <f>IF(N694="zníž. prenesená",J694,0)</f>
        <v>0</v>
      </c>
      <c r="BI694" s="168">
        <f>IF(N694="nulová",J694,0)</f>
        <v>0</v>
      </c>
      <c r="BJ694" s="18" t="s">
        <v>87</v>
      </c>
      <c r="BK694" s="168">
        <f>ROUND(I694*H694,2)</f>
        <v>0</v>
      </c>
      <c r="BL694" s="18" t="s">
        <v>268</v>
      </c>
      <c r="BM694" s="167" t="s">
        <v>869</v>
      </c>
    </row>
    <row r="695" spans="1:65" s="13" customFormat="1" ht="11.25">
      <c r="B695" s="169"/>
      <c r="D695" s="170" t="s">
        <v>270</v>
      </c>
      <c r="E695" s="171" t="s">
        <v>1</v>
      </c>
      <c r="F695" s="172" t="s">
        <v>858</v>
      </c>
      <c r="H695" s="171" t="s">
        <v>1</v>
      </c>
      <c r="I695" s="173"/>
      <c r="L695" s="169"/>
      <c r="M695" s="174"/>
      <c r="N695" s="175"/>
      <c r="O695" s="175"/>
      <c r="P695" s="175"/>
      <c r="Q695" s="175"/>
      <c r="R695" s="175"/>
      <c r="S695" s="175"/>
      <c r="T695" s="176"/>
      <c r="AT695" s="171" t="s">
        <v>270</v>
      </c>
      <c r="AU695" s="171" t="s">
        <v>87</v>
      </c>
      <c r="AV695" s="13" t="s">
        <v>81</v>
      </c>
      <c r="AW695" s="13" t="s">
        <v>30</v>
      </c>
      <c r="AX695" s="13" t="s">
        <v>74</v>
      </c>
      <c r="AY695" s="171" t="s">
        <v>262</v>
      </c>
    </row>
    <row r="696" spans="1:65" s="14" customFormat="1" ht="11.25">
      <c r="B696" s="177"/>
      <c r="D696" s="170" t="s">
        <v>270</v>
      </c>
      <c r="E696" s="178" t="s">
        <v>1</v>
      </c>
      <c r="F696" s="179" t="s">
        <v>870</v>
      </c>
      <c r="H696" s="180">
        <v>6.4459999999999997</v>
      </c>
      <c r="I696" s="181"/>
      <c r="L696" s="177"/>
      <c r="M696" s="182"/>
      <c r="N696" s="183"/>
      <c r="O696" s="183"/>
      <c r="P696" s="183"/>
      <c r="Q696" s="183"/>
      <c r="R696" s="183"/>
      <c r="S696" s="183"/>
      <c r="T696" s="184"/>
      <c r="AT696" s="178" t="s">
        <v>270</v>
      </c>
      <c r="AU696" s="178" t="s">
        <v>87</v>
      </c>
      <c r="AV696" s="14" t="s">
        <v>87</v>
      </c>
      <c r="AW696" s="14" t="s">
        <v>30</v>
      </c>
      <c r="AX696" s="14" t="s">
        <v>74</v>
      </c>
      <c r="AY696" s="178" t="s">
        <v>262</v>
      </c>
    </row>
    <row r="697" spans="1:65" s="13" customFormat="1" ht="11.25">
      <c r="B697" s="169"/>
      <c r="D697" s="170" t="s">
        <v>270</v>
      </c>
      <c r="E697" s="171" t="s">
        <v>1</v>
      </c>
      <c r="F697" s="172" t="s">
        <v>860</v>
      </c>
      <c r="H697" s="171" t="s">
        <v>1</v>
      </c>
      <c r="I697" s="173"/>
      <c r="L697" s="169"/>
      <c r="M697" s="174"/>
      <c r="N697" s="175"/>
      <c r="O697" s="175"/>
      <c r="P697" s="175"/>
      <c r="Q697" s="175"/>
      <c r="R697" s="175"/>
      <c r="S697" s="175"/>
      <c r="T697" s="176"/>
      <c r="AT697" s="171" t="s">
        <v>270</v>
      </c>
      <c r="AU697" s="171" t="s">
        <v>87</v>
      </c>
      <c r="AV697" s="13" t="s">
        <v>81</v>
      </c>
      <c r="AW697" s="13" t="s">
        <v>30</v>
      </c>
      <c r="AX697" s="13" t="s">
        <v>74</v>
      </c>
      <c r="AY697" s="171" t="s">
        <v>262</v>
      </c>
    </row>
    <row r="698" spans="1:65" s="14" customFormat="1" ht="11.25">
      <c r="B698" s="177"/>
      <c r="D698" s="170" t="s">
        <v>270</v>
      </c>
      <c r="E698" s="178" t="s">
        <v>1</v>
      </c>
      <c r="F698" s="179" t="s">
        <v>871</v>
      </c>
      <c r="H698" s="180">
        <v>3.516</v>
      </c>
      <c r="I698" s="181"/>
      <c r="L698" s="177"/>
      <c r="M698" s="182"/>
      <c r="N698" s="183"/>
      <c r="O698" s="183"/>
      <c r="P698" s="183"/>
      <c r="Q698" s="183"/>
      <c r="R698" s="183"/>
      <c r="S698" s="183"/>
      <c r="T698" s="184"/>
      <c r="AT698" s="178" t="s">
        <v>270</v>
      </c>
      <c r="AU698" s="178" t="s">
        <v>87</v>
      </c>
      <c r="AV698" s="14" t="s">
        <v>87</v>
      </c>
      <c r="AW698" s="14" t="s">
        <v>30</v>
      </c>
      <c r="AX698" s="14" t="s">
        <v>74</v>
      </c>
      <c r="AY698" s="178" t="s">
        <v>262</v>
      </c>
    </row>
    <row r="699" spans="1:65" s="13" customFormat="1" ht="11.25">
      <c r="B699" s="169"/>
      <c r="D699" s="170" t="s">
        <v>270</v>
      </c>
      <c r="E699" s="171" t="s">
        <v>1</v>
      </c>
      <c r="F699" s="172" t="s">
        <v>862</v>
      </c>
      <c r="H699" s="171" t="s">
        <v>1</v>
      </c>
      <c r="I699" s="173"/>
      <c r="L699" s="169"/>
      <c r="M699" s="174"/>
      <c r="N699" s="175"/>
      <c r="O699" s="175"/>
      <c r="P699" s="175"/>
      <c r="Q699" s="175"/>
      <c r="R699" s="175"/>
      <c r="S699" s="175"/>
      <c r="T699" s="176"/>
      <c r="AT699" s="171" t="s">
        <v>270</v>
      </c>
      <c r="AU699" s="171" t="s">
        <v>87</v>
      </c>
      <c r="AV699" s="13" t="s">
        <v>81</v>
      </c>
      <c r="AW699" s="13" t="s">
        <v>30</v>
      </c>
      <c r="AX699" s="13" t="s">
        <v>74</v>
      </c>
      <c r="AY699" s="171" t="s">
        <v>262</v>
      </c>
    </row>
    <row r="700" spans="1:65" s="14" customFormat="1" ht="11.25">
      <c r="B700" s="177"/>
      <c r="D700" s="170" t="s">
        <v>270</v>
      </c>
      <c r="E700" s="178" t="s">
        <v>1</v>
      </c>
      <c r="F700" s="179" t="s">
        <v>872</v>
      </c>
      <c r="H700" s="180">
        <v>4.68</v>
      </c>
      <c r="I700" s="181"/>
      <c r="L700" s="177"/>
      <c r="M700" s="182"/>
      <c r="N700" s="183"/>
      <c r="O700" s="183"/>
      <c r="P700" s="183"/>
      <c r="Q700" s="183"/>
      <c r="R700" s="183"/>
      <c r="S700" s="183"/>
      <c r="T700" s="184"/>
      <c r="AT700" s="178" t="s">
        <v>270</v>
      </c>
      <c r="AU700" s="178" t="s">
        <v>87</v>
      </c>
      <c r="AV700" s="14" t="s">
        <v>87</v>
      </c>
      <c r="AW700" s="14" t="s">
        <v>30</v>
      </c>
      <c r="AX700" s="14" t="s">
        <v>74</v>
      </c>
      <c r="AY700" s="178" t="s">
        <v>262</v>
      </c>
    </row>
    <row r="701" spans="1:65" s="13" customFormat="1" ht="11.25">
      <c r="B701" s="169"/>
      <c r="D701" s="170" t="s">
        <v>270</v>
      </c>
      <c r="E701" s="171" t="s">
        <v>1</v>
      </c>
      <c r="F701" s="172" t="s">
        <v>864</v>
      </c>
      <c r="H701" s="171" t="s">
        <v>1</v>
      </c>
      <c r="I701" s="173"/>
      <c r="L701" s="169"/>
      <c r="M701" s="174"/>
      <c r="N701" s="175"/>
      <c r="O701" s="175"/>
      <c r="P701" s="175"/>
      <c r="Q701" s="175"/>
      <c r="R701" s="175"/>
      <c r="S701" s="175"/>
      <c r="T701" s="176"/>
      <c r="AT701" s="171" t="s">
        <v>270</v>
      </c>
      <c r="AU701" s="171" t="s">
        <v>87</v>
      </c>
      <c r="AV701" s="13" t="s">
        <v>81</v>
      </c>
      <c r="AW701" s="13" t="s">
        <v>30</v>
      </c>
      <c r="AX701" s="13" t="s">
        <v>74</v>
      </c>
      <c r="AY701" s="171" t="s">
        <v>262</v>
      </c>
    </row>
    <row r="702" spans="1:65" s="14" customFormat="1" ht="11.25">
      <c r="B702" s="177"/>
      <c r="D702" s="170" t="s">
        <v>270</v>
      </c>
      <c r="E702" s="178" t="s">
        <v>1</v>
      </c>
      <c r="F702" s="179" t="s">
        <v>873</v>
      </c>
      <c r="H702" s="180">
        <v>9.5920000000000005</v>
      </c>
      <c r="I702" s="181"/>
      <c r="L702" s="177"/>
      <c r="M702" s="182"/>
      <c r="N702" s="183"/>
      <c r="O702" s="183"/>
      <c r="P702" s="183"/>
      <c r="Q702" s="183"/>
      <c r="R702" s="183"/>
      <c r="S702" s="183"/>
      <c r="T702" s="184"/>
      <c r="AT702" s="178" t="s">
        <v>270</v>
      </c>
      <c r="AU702" s="178" t="s">
        <v>87</v>
      </c>
      <c r="AV702" s="14" t="s">
        <v>87</v>
      </c>
      <c r="AW702" s="14" t="s">
        <v>30</v>
      </c>
      <c r="AX702" s="14" t="s">
        <v>74</v>
      </c>
      <c r="AY702" s="178" t="s">
        <v>262</v>
      </c>
    </row>
    <row r="703" spans="1:65" s="13" customFormat="1" ht="11.25">
      <c r="B703" s="169"/>
      <c r="D703" s="170" t="s">
        <v>270</v>
      </c>
      <c r="E703" s="171" t="s">
        <v>1</v>
      </c>
      <c r="F703" s="172" t="s">
        <v>828</v>
      </c>
      <c r="H703" s="171" t="s">
        <v>1</v>
      </c>
      <c r="I703" s="173"/>
      <c r="L703" s="169"/>
      <c r="M703" s="174"/>
      <c r="N703" s="175"/>
      <c r="O703" s="175"/>
      <c r="P703" s="175"/>
      <c r="Q703" s="175"/>
      <c r="R703" s="175"/>
      <c r="S703" s="175"/>
      <c r="T703" s="176"/>
      <c r="AT703" s="171" t="s">
        <v>270</v>
      </c>
      <c r="AU703" s="171" t="s">
        <v>87</v>
      </c>
      <c r="AV703" s="13" t="s">
        <v>81</v>
      </c>
      <c r="AW703" s="13" t="s">
        <v>30</v>
      </c>
      <c r="AX703" s="13" t="s">
        <v>74</v>
      </c>
      <c r="AY703" s="171" t="s">
        <v>262</v>
      </c>
    </row>
    <row r="704" spans="1:65" s="14" customFormat="1" ht="11.25">
      <c r="B704" s="177"/>
      <c r="D704" s="170" t="s">
        <v>270</v>
      </c>
      <c r="E704" s="178" t="s">
        <v>1</v>
      </c>
      <c r="F704" s="179" t="s">
        <v>842</v>
      </c>
      <c r="H704" s="180">
        <v>3.7250000000000001</v>
      </c>
      <c r="I704" s="181"/>
      <c r="L704" s="177"/>
      <c r="M704" s="182"/>
      <c r="N704" s="183"/>
      <c r="O704" s="183"/>
      <c r="P704" s="183"/>
      <c r="Q704" s="183"/>
      <c r="R704" s="183"/>
      <c r="S704" s="183"/>
      <c r="T704" s="184"/>
      <c r="AT704" s="178" t="s">
        <v>270</v>
      </c>
      <c r="AU704" s="178" t="s">
        <v>87</v>
      </c>
      <c r="AV704" s="14" t="s">
        <v>87</v>
      </c>
      <c r="AW704" s="14" t="s">
        <v>30</v>
      </c>
      <c r="AX704" s="14" t="s">
        <v>74</v>
      </c>
      <c r="AY704" s="178" t="s">
        <v>262</v>
      </c>
    </row>
    <row r="705" spans="1:65" s="15" customFormat="1" ht="11.25">
      <c r="B705" s="185"/>
      <c r="D705" s="170" t="s">
        <v>270</v>
      </c>
      <c r="E705" s="186" t="s">
        <v>1</v>
      </c>
      <c r="F705" s="187" t="s">
        <v>273</v>
      </c>
      <c r="H705" s="188">
        <v>27.959</v>
      </c>
      <c r="I705" s="189"/>
      <c r="L705" s="185"/>
      <c r="M705" s="190"/>
      <c r="N705" s="191"/>
      <c r="O705" s="191"/>
      <c r="P705" s="191"/>
      <c r="Q705" s="191"/>
      <c r="R705" s="191"/>
      <c r="S705" s="191"/>
      <c r="T705" s="192"/>
      <c r="AT705" s="186" t="s">
        <v>270</v>
      </c>
      <c r="AU705" s="186" t="s">
        <v>87</v>
      </c>
      <c r="AV705" s="15" t="s">
        <v>268</v>
      </c>
      <c r="AW705" s="15" t="s">
        <v>30</v>
      </c>
      <c r="AX705" s="15" t="s">
        <v>81</v>
      </c>
      <c r="AY705" s="186" t="s">
        <v>262</v>
      </c>
    </row>
    <row r="706" spans="1:65" s="2" customFormat="1" ht="24.2" customHeight="1">
      <c r="A706" s="33"/>
      <c r="B706" s="154"/>
      <c r="C706" s="155" t="s">
        <v>874</v>
      </c>
      <c r="D706" s="155" t="s">
        <v>264</v>
      </c>
      <c r="E706" s="156" t="s">
        <v>875</v>
      </c>
      <c r="F706" s="157" t="s">
        <v>876</v>
      </c>
      <c r="G706" s="158" t="s">
        <v>276</v>
      </c>
      <c r="H706" s="159">
        <v>27.959</v>
      </c>
      <c r="I706" s="160"/>
      <c r="J706" s="161">
        <f>ROUND(I706*H706,2)</f>
        <v>0</v>
      </c>
      <c r="K706" s="162"/>
      <c r="L706" s="34"/>
      <c r="M706" s="163" t="s">
        <v>1</v>
      </c>
      <c r="N706" s="164" t="s">
        <v>40</v>
      </c>
      <c r="O706" s="62"/>
      <c r="P706" s="165">
        <f>O706*H706</f>
        <v>0</v>
      </c>
      <c r="Q706" s="165">
        <v>0</v>
      </c>
      <c r="R706" s="165">
        <f>Q706*H706</f>
        <v>0</v>
      </c>
      <c r="S706" s="165">
        <v>0</v>
      </c>
      <c r="T706" s="166">
        <f>S706*H706</f>
        <v>0</v>
      </c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R706" s="167" t="s">
        <v>268</v>
      </c>
      <c r="AT706" s="167" t="s">
        <v>264</v>
      </c>
      <c r="AU706" s="167" t="s">
        <v>87</v>
      </c>
      <c r="AY706" s="18" t="s">
        <v>262</v>
      </c>
      <c r="BE706" s="168">
        <f>IF(N706="základná",J706,0)</f>
        <v>0</v>
      </c>
      <c r="BF706" s="168">
        <f>IF(N706="znížená",J706,0)</f>
        <v>0</v>
      </c>
      <c r="BG706" s="168">
        <f>IF(N706="zákl. prenesená",J706,0)</f>
        <v>0</v>
      </c>
      <c r="BH706" s="168">
        <f>IF(N706="zníž. prenesená",J706,0)</f>
        <v>0</v>
      </c>
      <c r="BI706" s="168">
        <f>IF(N706="nulová",J706,0)</f>
        <v>0</v>
      </c>
      <c r="BJ706" s="18" t="s">
        <v>87</v>
      </c>
      <c r="BK706" s="168">
        <f>ROUND(I706*H706,2)</f>
        <v>0</v>
      </c>
      <c r="BL706" s="18" t="s">
        <v>268</v>
      </c>
      <c r="BM706" s="167" t="s">
        <v>877</v>
      </c>
    </row>
    <row r="707" spans="1:65" s="2" customFormat="1" ht="24.2" customHeight="1">
      <c r="A707" s="33"/>
      <c r="B707" s="154"/>
      <c r="C707" s="155" t="s">
        <v>878</v>
      </c>
      <c r="D707" s="155" t="s">
        <v>264</v>
      </c>
      <c r="E707" s="156" t="s">
        <v>879</v>
      </c>
      <c r="F707" s="157" t="s">
        <v>880</v>
      </c>
      <c r="G707" s="158" t="s">
        <v>360</v>
      </c>
      <c r="H707" s="159">
        <v>1.42</v>
      </c>
      <c r="I707" s="160"/>
      <c r="J707" s="161">
        <f>ROUND(I707*H707,2)</f>
        <v>0</v>
      </c>
      <c r="K707" s="162"/>
      <c r="L707" s="34"/>
      <c r="M707" s="163" t="s">
        <v>1</v>
      </c>
      <c r="N707" s="164" t="s">
        <v>40</v>
      </c>
      <c r="O707" s="62"/>
      <c r="P707" s="165">
        <f>O707*H707</f>
        <v>0</v>
      </c>
      <c r="Q707" s="165">
        <v>1.0165999999999999</v>
      </c>
      <c r="R707" s="165">
        <f>Q707*H707</f>
        <v>1.4435719999999999</v>
      </c>
      <c r="S707" s="165">
        <v>0</v>
      </c>
      <c r="T707" s="166">
        <f>S707*H707</f>
        <v>0</v>
      </c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R707" s="167" t="s">
        <v>268</v>
      </c>
      <c r="AT707" s="167" t="s">
        <v>264</v>
      </c>
      <c r="AU707" s="167" t="s">
        <v>87</v>
      </c>
      <c r="AY707" s="18" t="s">
        <v>262</v>
      </c>
      <c r="BE707" s="168">
        <f>IF(N707="základná",J707,0)</f>
        <v>0</v>
      </c>
      <c r="BF707" s="168">
        <f>IF(N707="znížená",J707,0)</f>
        <v>0</v>
      </c>
      <c r="BG707" s="168">
        <f>IF(N707="zákl. prenesená",J707,0)</f>
        <v>0</v>
      </c>
      <c r="BH707" s="168">
        <f>IF(N707="zníž. prenesená",J707,0)</f>
        <v>0</v>
      </c>
      <c r="BI707" s="168">
        <f>IF(N707="nulová",J707,0)</f>
        <v>0</v>
      </c>
      <c r="BJ707" s="18" t="s">
        <v>87</v>
      </c>
      <c r="BK707" s="168">
        <f>ROUND(I707*H707,2)</f>
        <v>0</v>
      </c>
      <c r="BL707" s="18" t="s">
        <v>268</v>
      </c>
      <c r="BM707" s="167" t="s">
        <v>881</v>
      </c>
    </row>
    <row r="708" spans="1:65" s="13" customFormat="1" ht="11.25">
      <c r="B708" s="169"/>
      <c r="D708" s="170" t="s">
        <v>270</v>
      </c>
      <c r="E708" s="171" t="s">
        <v>1</v>
      </c>
      <c r="F708" s="172" t="s">
        <v>882</v>
      </c>
      <c r="H708" s="171" t="s">
        <v>1</v>
      </c>
      <c r="I708" s="173"/>
      <c r="L708" s="169"/>
      <c r="M708" s="174"/>
      <c r="N708" s="175"/>
      <c r="O708" s="175"/>
      <c r="P708" s="175"/>
      <c r="Q708" s="175"/>
      <c r="R708" s="175"/>
      <c r="S708" s="175"/>
      <c r="T708" s="176"/>
      <c r="AT708" s="171" t="s">
        <v>270</v>
      </c>
      <c r="AU708" s="171" t="s">
        <v>87</v>
      </c>
      <c r="AV708" s="13" t="s">
        <v>81</v>
      </c>
      <c r="AW708" s="13" t="s">
        <v>30</v>
      </c>
      <c r="AX708" s="13" t="s">
        <v>74</v>
      </c>
      <c r="AY708" s="171" t="s">
        <v>262</v>
      </c>
    </row>
    <row r="709" spans="1:65" s="14" customFormat="1" ht="11.25">
      <c r="B709" s="177"/>
      <c r="D709" s="170" t="s">
        <v>270</v>
      </c>
      <c r="E709" s="178" t="s">
        <v>1</v>
      </c>
      <c r="F709" s="179" t="s">
        <v>883</v>
      </c>
      <c r="H709" s="180">
        <v>1.42</v>
      </c>
      <c r="I709" s="181"/>
      <c r="L709" s="177"/>
      <c r="M709" s="182"/>
      <c r="N709" s="183"/>
      <c r="O709" s="183"/>
      <c r="P709" s="183"/>
      <c r="Q709" s="183"/>
      <c r="R709" s="183"/>
      <c r="S709" s="183"/>
      <c r="T709" s="184"/>
      <c r="AT709" s="178" t="s">
        <v>270</v>
      </c>
      <c r="AU709" s="178" t="s">
        <v>87</v>
      </c>
      <c r="AV709" s="14" t="s">
        <v>87</v>
      </c>
      <c r="AW709" s="14" t="s">
        <v>30</v>
      </c>
      <c r="AX709" s="14" t="s">
        <v>81</v>
      </c>
      <c r="AY709" s="178" t="s">
        <v>262</v>
      </c>
    </row>
    <row r="710" spans="1:65" s="2" customFormat="1" ht="33" customHeight="1">
      <c r="A710" s="33"/>
      <c r="B710" s="154"/>
      <c r="C710" s="155" t="s">
        <v>884</v>
      </c>
      <c r="D710" s="155" t="s">
        <v>264</v>
      </c>
      <c r="E710" s="156" t="s">
        <v>885</v>
      </c>
      <c r="F710" s="157" t="s">
        <v>886</v>
      </c>
      <c r="G710" s="158" t="s">
        <v>276</v>
      </c>
      <c r="H710" s="159">
        <v>34</v>
      </c>
      <c r="I710" s="160"/>
      <c r="J710" s="161">
        <f>ROUND(I710*H710,2)</f>
        <v>0</v>
      </c>
      <c r="K710" s="162"/>
      <c r="L710" s="34"/>
      <c r="M710" s="163" t="s">
        <v>1</v>
      </c>
      <c r="N710" s="164" t="s">
        <v>40</v>
      </c>
      <c r="O710" s="62"/>
      <c r="P710" s="165">
        <f>O710*H710</f>
        <v>0</v>
      </c>
      <c r="Q710" s="165">
        <v>1.4999999999999999E-4</v>
      </c>
      <c r="R710" s="165">
        <f>Q710*H710</f>
        <v>5.0999999999999995E-3</v>
      </c>
      <c r="S710" s="165">
        <v>0</v>
      </c>
      <c r="T710" s="166">
        <f>S710*H710</f>
        <v>0</v>
      </c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R710" s="167" t="s">
        <v>268</v>
      </c>
      <c r="AT710" s="167" t="s">
        <v>264</v>
      </c>
      <c r="AU710" s="167" t="s">
        <v>87</v>
      </c>
      <c r="AY710" s="18" t="s">
        <v>262</v>
      </c>
      <c r="BE710" s="168">
        <f>IF(N710="základná",J710,0)</f>
        <v>0</v>
      </c>
      <c r="BF710" s="168">
        <f>IF(N710="znížená",J710,0)</f>
        <v>0</v>
      </c>
      <c r="BG710" s="168">
        <f>IF(N710="zákl. prenesená",J710,0)</f>
        <v>0</v>
      </c>
      <c r="BH710" s="168">
        <f>IF(N710="zníž. prenesená",J710,0)</f>
        <v>0</v>
      </c>
      <c r="BI710" s="168">
        <f>IF(N710="nulová",J710,0)</f>
        <v>0</v>
      </c>
      <c r="BJ710" s="18" t="s">
        <v>87</v>
      </c>
      <c r="BK710" s="168">
        <f>ROUND(I710*H710,2)</f>
        <v>0</v>
      </c>
      <c r="BL710" s="18" t="s">
        <v>268</v>
      </c>
      <c r="BM710" s="167" t="s">
        <v>887</v>
      </c>
    </row>
    <row r="711" spans="1:65" s="13" customFormat="1" ht="11.25">
      <c r="B711" s="169"/>
      <c r="D711" s="170" t="s">
        <v>270</v>
      </c>
      <c r="E711" s="171" t="s">
        <v>1</v>
      </c>
      <c r="F711" s="172" t="s">
        <v>858</v>
      </c>
      <c r="H711" s="171" t="s">
        <v>1</v>
      </c>
      <c r="I711" s="173"/>
      <c r="L711" s="169"/>
      <c r="M711" s="174"/>
      <c r="N711" s="175"/>
      <c r="O711" s="175"/>
      <c r="P711" s="175"/>
      <c r="Q711" s="175"/>
      <c r="R711" s="175"/>
      <c r="S711" s="175"/>
      <c r="T711" s="176"/>
      <c r="AT711" s="171" t="s">
        <v>270</v>
      </c>
      <c r="AU711" s="171" t="s">
        <v>87</v>
      </c>
      <c r="AV711" s="13" t="s">
        <v>81</v>
      </c>
      <c r="AW711" s="13" t="s">
        <v>30</v>
      </c>
      <c r="AX711" s="13" t="s">
        <v>74</v>
      </c>
      <c r="AY711" s="171" t="s">
        <v>262</v>
      </c>
    </row>
    <row r="712" spans="1:65" s="14" customFormat="1" ht="11.25">
      <c r="B712" s="177"/>
      <c r="D712" s="170" t="s">
        <v>270</v>
      </c>
      <c r="E712" s="178" t="s">
        <v>1</v>
      </c>
      <c r="F712" s="179" t="s">
        <v>888</v>
      </c>
      <c r="H712" s="180">
        <v>11</v>
      </c>
      <c r="I712" s="181"/>
      <c r="L712" s="177"/>
      <c r="M712" s="182"/>
      <c r="N712" s="183"/>
      <c r="O712" s="183"/>
      <c r="P712" s="183"/>
      <c r="Q712" s="183"/>
      <c r="R712" s="183"/>
      <c r="S712" s="183"/>
      <c r="T712" s="184"/>
      <c r="AT712" s="178" t="s">
        <v>270</v>
      </c>
      <c r="AU712" s="178" t="s">
        <v>87</v>
      </c>
      <c r="AV712" s="14" t="s">
        <v>87</v>
      </c>
      <c r="AW712" s="14" t="s">
        <v>30</v>
      </c>
      <c r="AX712" s="14" t="s">
        <v>74</v>
      </c>
      <c r="AY712" s="178" t="s">
        <v>262</v>
      </c>
    </row>
    <row r="713" spans="1:65" s="13" customFormat="1" ht="11.25">
      <c r="B713" s="169"/>
      <c r="D713" s="170" t="s">
        <v>270</v>
      </c>
      <c r="E713" s="171" t="s">
        <v>1</v>
      </c>
      <c r="F713" s="172" t="s">
        <v>860</v>
      </c>
      <c r="H713" s="171" t="s">
        <v>1</v>
      </c>
      <c r="I713" s="173"/>
      <c r="L713" s="169"/>
      <c r="M713" s="174"/>
      <c r="N713" s="175"/>
      <c r="O713" s="175"/>
      <c r="P713" s="175"/>
      <c r="Q713" s="175"/>
      <c r="R713" s="175"/>
      <c r="S713" s="175"/>
      <c r="T713" s="176"/>
      <c r="AT713" s="171" t="s">
        <v>270</v>
      </c>
      <c r="AU713" s="171" t="s">
        <v>87</v>
      </c>
      <c r="AV713" s="13" t="s">
        <v>81</v>
      </c>
      <c r="AW713" s="13" t="s">
        <v>30</v>
      </c>
      <c r="AX713" s="13" t="s">
        <v>74</v>
      </c>
      <c r="AY713" s="171" t="s">
        <v>262</v>
      </c>
    </row>
    <row r="714" spans="1:65" s="14" customFormat="1" ht="11.25">
      <c r="B714" s="177"/>
      <c r="D714" s="170" t="s">
        <v>270</v>
      </c>
      <c r="E714" s="178" t="s">
        <v>1</v>
      </c>
      <c r="F714" s="179" t="s">
        <v>889</v>
      </c>
      <c r="H714" s="180">
        <v>6</v>
      </c>
      <c r="I714" s="181"/>
      <c r="L714" s="177"/>
      <c r="M714" s="182"/>
      <c r="N714" s="183"/>
      <c r="O714" s="183"/>
      <c r="P714" s="183"/>
      <c r="Q714" s="183"/>
      <c r="R714" s="183"/>
      <c r="S714" s="183"/>
      <c r="T714" s="184"/>
      <c r="AT714" s="178" t="s">
        <v>270</v>
      </c>
      <c r="AU714" s="178" t="s">
        <v>87</v>
      </c>
      <c r="AV714" s="14" t="s">
        <v>87</v>
      </c>
      <c r="AW714" s="14" t="s">
        <v>30</v>
      </c>
      <c r="AX714" s="14" t="s">
        <v>74</v>
      </c>
      <c r="AY714" s="178" t="s">
        <v>262</v>
      </c>
    </row>
    <row r="715" spans="1:65" s="13" customFormat="1" ht="11.25">
      <c r="B715" s="169"/>
      <c r="D715" s="170" t="s">
        <v>270</v>
      </c>
      <c r="E715" s="171" t="s">
        <v>1</v>
      </c>
      <c r="F715" s="172" t="s">
        <v>862</v>
      </c>
      <c r="H715" s="171" t="s">
        <v>1</v>
      </c>
      <c r="I715" s="173"/>
      <c r="L715" s="169"/>
      <c r="M715" s="174"/>
      <c r="N715" s="175"/>
      <c r="O715" s="175"/>
      <c r="P715" s="175"/>
      <c r="Q715" s="175"/>
      <c r="R715" s="175"/>
      <c r="S715" s="175"/>
      <c r="T715" s="176"/>
      <c r="AT715" s="171" t="s">
        <v>270</v>
      </c>
      <c r="AU715" s="171" t="s">
        <v>87</v>
      </c>
      <c r="AV715" s="13" t="s">
        <v>81</v>
      </c>
      <c r="AW715" s="13" t="s">
        <v>30</v>
      </c>
      <c r="AX715" s="13" t="s">
        <v>74</v>
      </c>
      <c r="AY715" s="171" t="s">
        <v>262</v>
      </c>
    </row>
    <row r="716" spans="1:65" s="14" customFormat="1" ht="11.25">
      <c r="B716" s="177"/>
      <c r="D716" s="170" t="s">
        <v>270</v>
      </c>
      <c r="E716" s="178" t="s">
        <v>1</v>
      </c>
      <c r="F716" s="179" t="s">
        <v>889</v>
      </c>
      <c r="H716" s="180">
        <v>6</v>
      </c>
      <c r="I716" s="181"/>
      <c r="L716" s="177"/>
      <c r="M716" s="182"/>
      <c r="N716" s="183"/>
      <c r="O716" s="183"/>
      <c r="P716" s="183"/>
      <c r="Q716" s="183"/>
      <c r="R716" s="183"/>
      <c r="S716" s="183"/>
      <c r="T716" s="184"/>
      <c r="AT716" s="178" t="s">
        <v>270</v>
      </c>
      <c r="AU716" s="178" t="s">
        <v>87</v>
      </c>
      <c r="AV716" s="14" t="s">
        <v>87</v>
      </c>
      <c r="AW716" s="14" t="s">
        <v>30</v>
      </c>
      <c r="AX716" s="14" t="s">
        <v>74</v>
      </c>
      <c r="AY716" s="178" t="s">
        <v>262</v>
      </c>
    </row>
    <row r="717" spans="1:65" s="13" customFormat="1" ht="11.25">
      <c r="B717" s="169"/>
      <c r="D717" s="170" t="s">
        <v>270</v>
      </c>
      <c r="E717" s="171" t="s">
        <v>1</v>
      </c>
      <c r="F717" s="172" t="s">
        <v>864</v>
      </c>
      <c r="H717" s="171" t="s">
        <v>1</v>
      </c>
      <c r="I717" s="173"/>
      <c r="L717" s="169"/>
      <c r="M717" s="174"/>
      <c r="N717" s="175"/>
      <c r="O717" s="175"/>
      <c r="P717" s="175"/>
      <c r="Q717" s="175"/>
      <c r="R717" s="175"/>
      <c r="S717" s="175"/>
      <c r="T717" s="176"/>
      <c r="AT717" s="171" t="s">
        <v>270</v>
      </c>
      <c r="AU717" s="171" t="s">
        <v>87</v>
      </c>
      <c r="AV717" s="13" t="s">
        <v>81</v>
      </c>
      <c r="AW717" s="13" t="s">
        <v>30</v>
      </c>
      <c r="AX717" s="13" t="s">
        <v>74</v>
      </c>
      <c r="AY717" s="171" t="s">
        <v>262</v>
      </c>
    </row>
    <row r="718" spans="1:65" s="14" customFormat="1" ht="11.25">
      <c r="B718" s="177"/>
      <c r="D718" s="170" t="s">
        <v>270</v>
      </c>
      <c r="E718" s="178" t="s">
        <v>1</v>
      </c>
      <c r="F718" s="179" t="s">
        <v>888</v>
      </c>
      <c r="H718" s="180">
        <v>11</v>
      </c>
      <c r="I718" s="181"/>
      <c r="L718" s="177"/>
      <c r="M718" s="182"/>
      <c r="N718" s="183"/>
      <c r="O718" s="183"/>
      <c r="P718" s="183"/>
      <c r="Q718" s="183"/>
      <c r="R718" s="183"/>
      <c r="S718" s="183"/>
      <c r="T718" s="184"/>
      <c r="AT718" s="178" t="s">
        <v>270</v>
      </c>
      <c r="AU718" s="178" t="s">
        <v>87</v>
      </c>
      <c r="AV718" s="14" t="s">
        <v>87</v>
      </c>
      <c r="AW718" s="14" t="s">
        <v>30</v>
      </c>
      <c r="AX718" s="14" t="s">
        <v>74</v>
      </c>
      <c r="AY718" s="178" t="s">
        <v>262</v>
      </c>
    </row>
    <row r="719" spans="1:65" s="15" customFormat="1" ht="11.25">
      <c r="B719" s="185"/>
      <c r="D719" s="170" t="s">
        <v>270</v>
      </c>
      <c r="E719" s="186" t="s">
        <v>217</v>
      </c>
      <c r="F719" s="187" t="s">
        <v>273</v>
      </c>
      <c r="H719" s="188">
        <v>34</v>
      </c>
      <c r="I719" s="189"/>
      <c r="L719" s="185"/>
      <c r="M719" s="190"/>
      <c r="N719" s="191"/>
      <c r="O719" s="191"/>
      <c r="P719" s="191"/>
      <c r="Q719" s="191"/>
      <c r="R719" s="191"/>
      <c r="S719" s="191"/>
      <c r="T719" s="192"/>
      <c r="AT719" s="186" t="s">
        <v>270</v>
      </c>
      <c r="AU719" s="186" t="s">
        <v>87</v>
      </c>
      <c r="AV719" s="15" t="s">
        <v>268</v>
      </c>
      <c r="AW719" s="15" t="s">
        <v>30</v>
      </c>
      <c r="AX719" s="15" t="s">
        <v>81</v>
      </c>
      <c r="AY719" s="186" t="s">
        <v>262</v>
      </c>
    </row>
    <row r="720" spans="1:65" s="2" customFormat="1" ht="16.5" customHeight="1">
      <c r="A720" s="33"/>
      <c r="B720" s="154"/>
      <c r="C720" s="201" t="s">
        <v>890</v>
      </c>
      <c r="D720" s="201" t="s">
        <v>642</v>
      </c>
      <c r="E720" s="202" t="s">
        <v>891</v>
      </c>
      <c r="F720" s="203" t="s">
        <v>892</v>
      </c>
      <c r="G720" s="204" t="s">
        <v>276</v>
      </c>
      <c r="H720" s="205">
        <v>35.700000000000003</v>
      </c>
      <c r="I720" s="206"/>
      <c r="J720" s="207">
        <f>ROUND(I720*H720,2)</f>
        <v>0</v>
      </c>
      <c r="K720" s="208"/>
      <c r="L720" s="209"/>
      <c r="M720" s="210" t="s">
        <v>1</v>
      </c>
      <c r="N720" s="211" t="s">
        <v>40</v>
      </c>
      <c r="O720" s="62"/>
      <c r="P720" s="165">
        <f>O720*H720</f>
        <v>0</v>
      </c>
      <c r="Q720" s="165">
        <v>1.5E-3</v>
      </c>
      <c r="R720" s="165">
        <f>Q720*H720</f>
        <v>5.3550000000000007E-2</v>
      </c>
      <c r="S720" s="165">
        <v>0</v>
      </c>
      <c r="T720" s="166">
        <f>S720*H720</f>
        <v>0</v>
      </c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R720" s="167" t="s">
        <v>313</v>
      </c>
      <c r="AT720" s="167" t="s">
        <v>642</v>
      </c>
      <c r="AU720" s="167" t="s">
        <v>87</v>
      </c>
      <c r="AY720" s="18" t="s">
        <v>262</v>
      </c>
      <c r="BE720" s="168">
        <f>IF(N720="základná",J720,0)</f>
        <v>0</v>
      </c>
      <c r="BF720" s="168">
        <f>IF(N720="znížená",J720,0)</f>
        <v>0</v>
      </c>
      <c r="BG720" s="168">
        <f>IF(N720="zákl. prenesená",J720,0)</f>
        <v>0</v>
      </c>
      <c r="BH720" s="168">
        <f>IF(N720="zníž. prenesená",J720,0)</f>
        <v>0</v>
      </c>
      <c r="BI720" s="168">
        <f>IF(N720="nulová",J720,0)</f>
        <v>0</v>
      </c>
      <c r="BJ720" s="18" t="s">
        <v>87</v>
      </c>
      <c r="BK720" s="168">
        <f>ROUND(I720*H720,2)</f>
        <v>0</v>
      </c>
      <c r="BL720" s="18" t="s">
        <v>268</v>
      </c>
      <c r="BM720" s="167" t="s">
        <v>893</v>
      </c>
    </row>
    <row r="721" spans="1:65" s="14" customFormat="1" ht="11.25">
      <c r="B721" s="177"/>
      <c r="D721" s="170" t="s">
        <v>270</v>
      </c>
      <c r="E721" s="178" t="s">
        <v>1</v>
      </c>
      <c r="F721" s="179" t="s">
        <v>894</v>
      </c>
      <c r="H721" s="180">
        <v>35.700000000000003</v>
      </c>
      <c r="I721" s="181"/>
      <c r="L721" s="177"/>
      <c r="M721" s="182"/>
      <c r="N721" s="183"/>
      <c r="O721" s="183"/>
      <c r="P721" s="183"/>
      <c r="Q721" s="183"/>
      <c r="R721" s="183"/>
      <c r="S721" s="183"/>
      <c r="T721" s="184"/>
      <c r="AT721" s="178" t="s">
        <v>270</v>
      </c>
      <c r="AU721" s="178" t="s">
        <v>87</v>
      </c>
      <c r="AV721" s="14" t="s">
        <v>87</v>
      </c>
      <c r="AW721" s="14" t="s">
        <v>30</v>
      </c>
      <c r="AX721" s="14" t="s">
        <v>81</v>
      </c>
      <c r="AY721" s="178" t="s">
        <v>262</v>
      </c>
    </row>
    <row r="722" spans="1:65" s="2" customFormat="1" ht="21.75" customHeight="1">
      <c r="A722" s="33"/>
      <c r="B722" s="154"/>
      <c r="C722" s="155" t="s">
        <v>895</v>
      </c>
      <c r="D722" s="155" t="s">
        <v>264</v>
      </c>
      <c r="E722" s="156" t="s">
        <v>896</v>
      </c>
      <c r="F722" s="157" t="s">
        <v>897</v>
      </c>
      <c r="G722" s="158" t="s">
        <v>282</v>
      </c>
      <c r="H722" s="159">
        <v>9.1210000000000004</v>
      </c>
      <c r="I722" s="160"/>
      <c r="J722" s="161">
        <f>ROUND(I722*H722,2)</f>
        <v>0</v>
      </c>
      <c r="K722" s="162"/>
      <c r="L722" s="34"/>
      <c r="M722" s="163" t="s">
        <v>1</v>
      </c>
      <c r="N722" s="164" t="s">
        <v>40</v>
      </c>
      <c r="O722" s="62"/>
      <c r="P722" s="165">
        <f>O722*H722</f>
        <v>0</v>
      </c>
      <c r="Q722" s="165">
        <v>2.3126899999999999</v>
      </c>
      <c r="R722" s="165">
        <f>Q722*H722</f>
        <v>21.094045489999999</v>
      </c>
      <c r="S722" s="165">
        <v>0</v>
      </c>
      <c r="T722" s="166">
        <f>S722*H722</f>
        <v>0</v>
      </c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R722" s="167" t="s">
        <v>268</v>
      </c>
      <c r="AT722" s="167" t="s">
        <v>264</v>
      </c>
      <c r="AU722" s="167" t="s">
        <v>87</v>
      </c>
      <c r="AY722" s="18" t="s">
        <v>262</v>
      </c>
      <c r="BE722" s="168">
        <f>IF(N722="základná",J722,0)</f>
        <v>0</v>
      </c>
      <c r="BF722" s="168">
        <f>IF(N722="znížená",J722,0)</f>
        <v>0</v>
      </c>
      <c r="BG722" s="168">
        <f>IF(N722="zákl. prenesená",J722,0)</f>
        <v>0</v>
      </c>
      <c r="BH722" s="168">
        <f>IF(N722="zníž. prenesená",J722,0)</f>
        <v>0</v>
      </c>
      <c r="BI722" s="168">
        <f>IF(N722="nulová",J722,0)</f>
        <v>0</v>
      </c>
      <c r="BJ722" s="18" t="s">
        <v>87</v>
      </c>
      <c r="BK722" s="168">
        <f>ROUND(I722*H722,2)</f>
        <v>0</v>
      </c>
      <c r="BL722" s="18" t="s">
        <v>268</v>
      </c>
      <c r="BM722" s="167" t="s">
        <v>898</v>
      </c>
    </row>
    <row r="723" spans="1:65" s="13" customFormat="1" ht="11.25">
      <c r="B723" s="169"/>
      <c r="D723" s="170" t="s">
        <v>270</v>
      </c>
      <c r="E723" s="171" t="s">
        <v>1</v>
      </c>
      <c r="F723" s="172" t="s">
        <v>899</v>
      </c>
      <c r="H723" s="171" t="s">
        <v>1</v>
      </c>
      <c r="I723" s="173"/>
      <c r="L723" s="169"/>
      <c r="M723" s="174"/>
      <c r="N723" s="175"/>
      <c r="O723" s="175"/>
      <c r="P723" s="175"/>
      <c r="Q723" s="175"/>
      <c r="R723" s="175"/>
      <c r="S723" s="175"/>
      <c r="T723" s="176"/>
      <c r="AT723" s="171" t="s">
        <v>270</v>
      </c>
      <c r="AU723" s="171" t="s">
        <v>87</v>
      </c>
      <c r="AV723" s="13" t="s">
        <v>81</v>
      </c>
      <c r="AW723" s="13" t="s">
        <v>30</v>
      </c>
      <c r="AX723" s="13" t="s">
        <v>74</v>
      </c>
      <c r="AY723" s="171" t="s">
        <v>262</v>
      </c>
    </row>
    <row r="724" spans="1:65" s="14" customFormat="1" ht="11.25">
      <c r="B724" s="177"/>
      <c r="D724" s="170" t="s">
        <v>270</v>
      </c>
      <c r="E724" s="178" t="s">
        <v>1</v>
      </c>
      <c r="F724" s="179" t="s">
        <v>900</v>
      </c>
      <c r="H724" s="180">
        <v>0.60299999999999998</v>
      </c>
      <c r="I724" s="181"/>
      <c r="L724" s="177"/>
      <c r="M724" s="182"/>
      <c r="N724" s="183"/>
      <c r="O724" s="183"/>
      <c r="P724" s="183"/>
      <c r="Q724" s="183"/>
      <c r="R724" s="183"/>
      <c r="S724" s="183"/>
      <c r="T724" s="184"/>
      <c r="AT724" s="178" t="s">
        <v>270</v>
      </c>
      <c r="AU724" s="178" t="s">
        <v>87</v>
      </c>
      <c r="AV724" s="14" t="s">
        <v>87</v>
      </c>
      <c r="AW724" s="14" t="s">
        <v>30</v>
      </c>
      <c r="AX724" s="14" t="s">
        <v>74</v>
      </c>
      <c r="AY724" s="178" t="s">
        <v>262</v>
      </c>
    </row>
    <row r="725" spans="1:65" s="14" customFormat="1" ht="11.25">
      <c r="B725" s="177"/>
      <c r="D725" s="170" t="s">
        <v>270</v>
      </c>
      <c r="E725" s="178" t="s">
        <v>1</v>
      </c>
      <c r="F725" s="179" t="s">
        <v>901</v>
      </c>
      <c r="H725" s="180">
        <v>0.74399999999999999</v>
      </c>
      <c r="I725" s="181"/>
      <c r="L725" s="177"/>
      <c r="M725" s="182"/>
      <c r="N725" s="183"/>
      <c r="O725" s="183"/>
      <c r="P725" s="183"/>
      <c r="Q725" s="183"/>
      <c r="R725" s="183"/>
      <c r="S725" s="183"/>
      <c r="T725" s="184"/>
      <c r="AT725" s="178" t="s">
        <v>270</v>
      </c>
      <c r="AU725" s="178" t="s">
        <v>87</v>
      </c>
      <c r="AV725" s="14" t="s">
        <v>87</v>
      </c>
      <c r="AW725" s="14" t="s">
        <v>30</v>
      </c>
      <c r="AX725" s="14" t="s">
        <v>74</v>
      </c>
      <c r="AY725" s="178" t="s">
        <v>262</v>
      </c>
    </row>
    <row r="726" spans="1:65" s="13" customFormat="1" ht="11.25">
      <c r="B726" s="169"/>
      <c r="D726" s="170" t="s">
        <v>270</v>
      </c>
      <c r="E726" s="171" t="s">
        <v>1</v>
      </c>
      <c r="F726" s="172" t="s">
        <v>902</v>
      </c>
      <c r="H726" s="171" t="s">
        <v>1</v>
      </c>
      <c r="I726" s="173"/>
      <c r="L726" s="169"/>
      <c r="M726" s="174"/>
      <c r="N726" s="175"/>
      <c r="O726" s="175"/>
      <c r="P726" s="175"/>
      <c r="Q726" s="175"/>
      <c r="R726" s="175"/>
      <c r="S726" s="175"/>
      <c r="T726" s="176"/>
      <c r="AT726" s="171" t="s">
        <v>270</v>
      </c>
      <c r="AU726" s="171" t="s">
        <v>87</v>
      </c>
      <c r="AV726" s="13" t="s">
        <v>81</v>
      </c>
      <c r="AW726" s="13" t="s">
        <v>30</v>
      </c>
      <c r="AX726" s="13" t="s">
        <v>74</v>
      </c>
      <c r="AY726" s="171" t="s">
        <v>262</v>
      </c>
    </row>
    <row r="727" spans="1:65" s="14" customFormat="1" ht="11.25">
      <c r="B727" s="177"/>
      <c r="D727" s="170" t="s">
        <v>270</v>
      </c>
      <c r="E727" s="178" t="s">
        <v>1</v>
      </c>
      <c r="F727" s="179" t="s">
        <v>903</v>
      </c>
      <c r="H727" s="180">
        <v>1.1859999999999999</v>
      </c>
      <c r="I727" s="181"/>
      <c r="L727" s="177"/>
      <c r="M727" s="182"/>
      <c r="N727" s="183"/>
      <c r="O727" s="183"/>
      <c r="P727" s="183"/>
      <c r="Q727" s="183"/>
      <c r="R727" s="183"/>
      <c r="S727" s="183"/>
      <c r="T727" s="184"/>
      <c r="AT727" s="178" t="s">
        <v>270</v>
      </c>
      <c r="AU727" s="178" t="s">
        <v>87</v>
      </c>
      <c r="AV727" s="14" t="s">
        <v>87</v>
      </c>
      <c r="AW727" s="14" t="s">
        <v>30</v>
      </c>
      <c r="AX727" s="14" t="s">
        <v>74</v>
      </c>
      <c r="AY727" s="178" t="s">
        <v>262</v>
      </c>
    </row>
    <row r="728" spans="1:65" s="14" customFormat="1" ht="11.25">
      <c r="B728" s="177"/>
      <c r="D728" s="170" t="s">
        <v>270</v>
      </c>
      <c r="E728" s="178" t="s">
        <v>1</v>
      </c>
      <c r="F728" s="179" t="s">
        <v>904</v>
      </c>
      <c r="H728" s="180">
        <v>0.77600000000000002</v>
      </c>
      <c r="I728" s="181"/>
      <c r="L728" s="177"/>
      <c r="M728" s="182"/>
      <c r="N728" s="183"/>
      <c r="O728" s="183"/>
      <c r="P728" s="183"/>
      <c r="Q728" s="183"/>
      <c r="R728" s="183"/>
      <c r="S728" s="183"/>
      <c r="T728" s="184"/>
      <c r="AT728" s="178" t="s">
        <v>270</v>
      </c>
      <c r="AU728" s="178" t="s">
        <v>87</v>
      </c>
      <c r="AV728" s="14" t="s">
        <v>87</v>
      </c>
      <c r="AW728" s="14" t="s">
        <v>30</v>
      </c>
      <c r="AX728" s="14" t="s">
        <v>74</v>
      </c>
      <c r="AY728" s="178" t="s">
        <v>262</v>
      </c>
    </row>
    <row r="729" spans="1:65" s="13" customFormat="1" ht="11.25">
      <c r="B729" s="169"/>
      <c r="D729" s="170" t="s">
        <v>270</v>
      </c>
      <c r="E729" s="171" t="s">
        <v>1</v>
      </c>
      <c r="F729" s="172" t="s">
        <v>905</v>
      </c>
      <c r="H729" s="171" t="s">
        <v>1</v>
      </c>
      <c r="I729" s="173"/>
      <c r="L729" s="169"/>
      <c r="M729" s="174"/>
      <c r="N729" s="175"/>
      <c r="O729" s="175"/>
      <c r="P729" s="175"/>
      <c r="Q729" s="175"/>
      <c r="R729" s="175"/>
      <c r="S729" s="175"/>
      <c r="T729" s="176"/>
      <c r="AT729" s="171" t="s">
        <v>270</v>
      </c>
      <c r="AU729" s="171" t="s">
        <v>87</v>
      </c>
      <c r="AV729" s="13" t="s">
        <v>81</v>
      </c>
      <c r="AW729" s="13" t="s">
        <v>30</v>
      </c>
      <c r="AX729" s="13" t="s">
        <v>74</v>
      </c>
      <c r="AY729" s="171" t="s">
        <v>262</v>
      </c>
    </row>
    <row r="730" spans="1:65" s="14" customFormat="1" ht="11.25">
      <c r="B730" s="177"/>
      <c r="D730" s="170" t="s">
        <v>270</v>
      </c>
      <c r="E730" s="178" t="s">
        <v>1</v>
      </c>
      <c r="F730" s="179" t="s">
        <v>906</v>
      </c>
      <c r="H730" s="180">
        <v>0.124</v>
      </c>
      <c r="I730" s="181"/>
      <c r="L730" s="177"/>
      <c r="M730" s="182"/>
      <c r="N730" s="183"/>
      <c r="O730" s="183"/>
      <c r="P730" s="183"/>
      <c r="Q730" s="183"/>
      <c r="R730" s="183"/>
      <c r="S730" s="183"/>
      <c r="T730" s="184"/>
      <c r="AT730" s="178" t="s">
        <v>270</v>
      </c>
      <c r="AU730" s="178" t="s">
        <v>87</v>
      </c>
      <c r="AV730" s="14" t="s">
        <v>87</v>
      </c>
      <c r="AW730" s="14" t="s">
        <v>30</v>
      </c>
      <c r="AX730" s="14" t="s">
        <v>74</v>
      </c>
      <c r="AY730" s="178" t="s">
        <v>262</v>
      </c>
    </row>
    <row r="731" spans="1:65" s="14" customFormat="1" ht="11.25">
      <c r="B731" s="177"/>
      <c r="D731" s="170" t="s">
        <v>270</v>
      </c>
      <c r="E731" s="178" t="s">
        <v>1</v>
      </c>
      <c r="F731" s="179" t="s">
        <v>907</v>
      </c>
      <c r="H731" s="180">
        <v>0.34399999999999997</v>
      </c>
      <c r="I731" s="181"/>
      <c r="L731" s="177"/>
      <c r="M731" s="182"/>
      <c r="N731" s="183"/>
      <c r="O731" s="183"/>
      <c r="P731" s="183"/>
      <c r="Q731" s="183"/>
      <c r="R731" s="183"/>
      <c r="S731" s="183"/>
      <c r="T731" s="184"/>
      <c r="AT731" s="178" t="s">
        <v>270</v>
      </c>
      <c r="AU731" s="178" t="s">
        <v>87</v>
      </c>
      <c r="AV731" s="14" t="s">
        <v>87</v>
      </c>
      <c r="AW731" s="14" t="s">
        <v>30</v>
      </c>
      <c r="AX731" s="14" t="s">
        <v>74</v>
      </c>
      <c r="AY731" s="178" t="s">
        <v>262</v>
      </c>
    </row>
    <row r="732" spans="1:65" s="14" customFormat="1" ht="11.25">
      <c r="B732" s="177"/>
      <c r="D732" s="170" t="s">
        <v>270</v>
      </c>
      <c r="E732" s="178" t="s">
        <v>1</v>
      </c>
      <c r="F732" s="179" t="s">
        <v>908</v>
      </c>
      <c r="H732" s="180">
        <v>0.182</v>
      </c>
      <c r="I732" s="181"/>
      <c r="L732" s="177"/>
      <c r="M732" s="182"/>
      <c r="N732" s="183"/>
      <c r="O732" s="183"/>
      <c r="P732" s="183"/>
      <c r="Q732" s="183"/>
      <c r="R732" s="183"/>
      <c r="S732" s="183"/>
      <c r="T732" s="184"/>
      <c r="AT732" s="178" t="s">
        <v>270</v>
      </c>
      <c r="AU732" s="178" t="s">
        <v>87</v>
      </c>
      <c r="AV732" s="14" t="s">
        <v>87</v>
      </c>
      <c r="AW732" s="14" t="s">
        <v>30</v>
      </c>
      <c r="AX732" s="14" t="s">
        <v>74</v>
      </c>
      <c r="AY732" s="178" t="s">
        <v>262</v>
      </c>
    </row>
    <row r="733" spans="1:65" s="14" customFormat="1" ht="11.25">
      <c r="B733" s="177"/>
      <c r="D733" s="170" t="s">
        <v>270</v>
      </c>
      <c r="E733" s="178" t="s">
        <v>1</v>
      </c>
      <c r="F733" s="179" t="s">
        <v>909</v>
      </c>
      <c r="H733" s="180">
        <v>0.372</v>
      </c>
      <c r="I733" s="181"/>
      <c r="L733" s="177"/>
      <c r="M733" s="182"/>
      <c r="N733" s="183"/>
      <c r="O733" s="183"/>
      <c r="P733" s="183"/>
      <c r="Q733" s="183"/>
      <c r="R733" s="183"/>
      <c r="S733" s="183"/>
      <c r="T733" s="184"/>
      <c r="AT733" s="178" t="s">
        <v>270</v>
      </c>
      <c r="AU733" s="178" t="s">
        <v>87</v>
      </c>
      <c r="AV733" s="14" t="s">
        <v>87</v>
      </c>
      <c r="AW733" s="14" t="s">
        <v>30</v>
      </c>
      <c r="AX733" s="14" t="s">
        <v>74</v>
      </c>
      <c r="AY733" s="178" t="s">
        <v>262</v>
      </c>
    </row>
    <row r="734" spans="1:65" s="14" customFormat="1" ht="11.25">
      <c r="B734" s="177"/>
      <c r="D734" s="170" t="s">
        <v>270</v>
      </c>
      <c r="E734" s="178" t="s">
        <v>1</v>
      </c>
      <c r="F734" s="179" t="s">
        <v>910</v>
      </c>
      <c r="H734" s="180">
        <v>0.33</v>
      </c>
      <c r="I734" s="181"/>
      <c r="L734" s="177"/>
      <c r="M734" s="182"/>
      <c r="N734" s="183"/>
      <c r="O734" s="183"/>
      <c r="P734" s="183"/>
      <c r="Q734" s="183"/>
      <c r="R734" s="183"/>
      <c r="S734" s="183"/>
      <c r="T734" s="184"/>
      <c r="AT734" s="178" t="s">
        <v>270</v>
      </c>
      <c r="AU734" s="178" t="s">
        <v>87</v>
      </c>
      <c r="AV734" s="14" t="s">
        <v>87</v>
      </c>
      <c r="AW734" s="14" t="s">
        <v>30</v>
      </c>
      <c r="AX734" s="14" t="s">
        <v>74</v>
      </c>
      <c r="AY734" s="178" t="s">
        <v>262</v>
      </c>
    </row>
    <row r="735" spans="1:65" s="13" customFormat="1" ht="11.25">
      <c r="B735" s="169"/>
      <c r="D735" s="170" t="s">
        <v>270</v>
      </c>
      <c r="E735" s="171" t="s">
        <v>1</v>
      </c>
      <c r="F735" s="172" t="s">
        <v>911</v>
      </c>
      <c r="H735" s="171" t="s">
        <v>1</v>
      </c>
      <c r="I735" s="173"/>
      <c r="L735" s="169"/>
      <c r="M735" s="174"/>
      <c r="N735" s="175"/>
      <c r="O735" s="175"/>
      <c r="P735" s="175"/>
      <c r="Q735" s="175"/>
      <c r="R735" s="175"/>
      <c r="S735" s="175"/>
      <c r="T735" s="176"/>
      <c r="AT735" s="171" t="s">
        <v>270</v>
      </c>
      <c r="AU735" s="171" t="s">
        <v>87</v>
      </c>
      <c r="AV735" s="13" t="s">
        <v>81</v>
      </c>
      <c r="AW735" s="13" t="s">
        <v>30</v>
      </c>
      <c r="AX735" s="13" t="s">
        <v>74</v>
      </c>
      <c r="AY735" s="171" t="s">
        <v>262</v>
      </c>
    </row>
    <row r="736" spans="1:65" s="14" customFormat="1" ht="11.25">
      <c r="B736" s="177"/>
      <c r="D736" s="170" t="s">
        <v>270</v>
      </c>
      <c r="E736" s="178" t="s">
        <v>1</v>
      </c>
      <c r="F736" s="179" t="s">
        <v>912</v>
      </c>
      <c r="H736" s="180">
        <v>1.0640000000000001</v>
      </c>
      <c r="I736" s="181"/>
      <c r="L736" s="177"/>
      <c r="M736" s="182"/>
      <c r="N736" s="183"/>
      <c r="O736" s="183"/>
      <c r="P736" s="183"/>
      <c r="Q736" s="183"/>
      <c r="R736" s="183"/>
      <c r="S736" s="183"/>
      <c r="T736" s="184"/>
      <c r="AT736" s="178" t="s">
        <v>270</v>
      </c>
      <c r="AU736" s="178" t="s">
        <v>87</v>
      </c>
      <c r="AV736" s="14" t="s">
        <v>87</v>
      </c>
      <c r="AW736" s="14" t="s">
        <v>30</v>
      </c>
      <c r="AX736" s="14" t="s">
        <v>74</v>
      </c>
      <c r="AY736" s="178" t="s">
        <v>262</v>
      </c>
    </row>
    <row r="737" spans="1:65" s="14" customFormat="1" ht="11.25">
      <c r="B737" s="177"/>
      <c r="D737" s="170" t="s">
        <v>270</v>
      </c>
      <c r="E737" s="178" t="s">
        <v>1</v>
      </c>
      <c r="F737" s="179" t="s">
        <v>913</v>
      </c>
      <c r="H737" s="180">
        <v>0.48399999999999999</v>
      </c>
      <c r="I737" s="181"/>
      <c r="L737" s="177"/>
      <c r="M737" s="182"/>
      <c r="N737" s="183"/>
      <c r="O737" s="183"/>
      <c r="P737" s="183"/>
      <c r="Q737" s="183"/>
      <c r="R737" s="183"/>
      <c r="S737" s="183"/>
      <c r="T737" s="184"/>
      <c r="AT737" s="178" t="s">
        <v>270</v>
      </c>
      <c r="AU737" s="178" t="s">
        <v>87</v>
      </c>
      <c r="AV737" s="14" t="s">
        <v>87</v>
      </c>
      <c r="AW737" s="14" t="s">
        <v>30</v>
      </c>
      <c r="AX737" s="14" t="s">
        <v>74</v>
      </c>
      <c r="AY737" s="178" t="s">
        <v>262</v>
      </c>
    </row>
    <row r="738" spans="1:65" s="14" customFormat="1" ht="11.25">
      <c r="B738" s="177"/>
      <c r="D738" s="170" t="s">
        <v>270</v>
      </c>
      <c r="E738" s="178" t="s">
        <v>1</v>
      </c>
      <c r="F738" s="179" t="s">
        <v>914</v>
      </c>
      <c r="H738" s="180">
        <v>1.0760000000000001</v>
      </c>
      <c r="I738" s="181"/>
      <c r="L738" s="177"/>
      <c r="M738" s="182"/>
      <c r="N738" s="183"/>
      <c r="O738" s="183"/>
      <c r="P738" s="183"/>
      <c r="Q738" s="183"/>
      <c r="R738" s="183"/>
      <c r="S738" s="183"/>
      <c r="T738" s="184"/>
      <c r="AT738" s="178" t="s">
        <v>270</v>
      </c>
      <c r="AU738" s="178" t="s">
        <v>87</v>
      </c>
      <c r="AV738" s="14" t="s">
        <v>87</v>
      </c>
      <c r="AW738" s="14" t="s">
        <v>30</v>
      </c>
      <c r="AX738" s="14" t="s">
        <v>74</v>
      </c>
      <c r="AY738" s="178" t="s">
        <v>262</v>
      </c>
    </row>
    <row r="739" spans="1:65" s="16" customFormat="1" ht="11.25">
      <c r="B739" s="193"/>
      <c r="D739" s="170" t="s">
        <v>270</v>
      </c>
      <c r="E739" s="194" t="s">
        <v>1</v>
      </c>
      <c r="F739" s="195" t="s">
        <v>395</v>
      </c>
      <c r="H739" s="196">
        <v>7.2850000000000001</v>
      </c>
      <c r="I739" s="197"/>
      <c r="L739" s="193"/>
      <c r="M739" s="198"/>
      <c r="N739" s="199"/>
      <c r="O739" s="199"/>
      <c r="P739" s="199"/>
      <c r="Q739" s="199"/>
      <c r="R739" s="199"/>
      <c r="S739" s="199"/>
      <c r="T739" s="200"/>
      <c r="AT739" s="194" t="s">
        <v>270</v>
      </c>
      <c r="AU739" s="194" t="s">
        <v>87</v>
      </c>
      <c r="AV739" s="16" t="s">
        <v>279</v>
      </c>
      <c r="AW739" s="16" t="s">
        <v>30</v>
      </c>
      <c r="AX739" s="16" t="s">
        <v>74</v>
      </c>
      <c r="AY739" s="194" t="s">
        <v>262</v>
      </c>
    </row>
    <row r="740" spans="1:65" s="13" customFormat="1" ht="11.25">
      <c r="B740" s="169"/>
      <c r="D740" s="170" t="s">
        <v>270</v>
      </c>
      <c r="E740" s="171" t="s">
        <v>1</v>
      </c>
      <c r="F740" s="172" t="s">
        <v>304</v>
      </c>
      <c r="H740" s="171" t="s">
        <v>1</v>
      </c>
      <c r="I740" s="173"/>
      <c r="L740" s="169"/>
      <c r="M740" s="174"/>
      <c r="N740" s="175"/>
      <c r="O740" s="175"/>
      <c r="P740" s="175"/>
      <c r="Q740" s="175"/>
      <c r="R740" s="175"/>
      <c r="S740" s="175"/>
      <c r="T740" s="176"/>
      <c r="AT740" s="171" t="s">
        <v>270</v>
      </c>
      <c r="AU740" s="171" t="s">
        <v>87</v>
      </c>
      <c r="AV740" s="13" t="s">
        <v>81</v>
      </c>
      <c r="AW740" s="13" t="s">
        <v>30</v>
      </c>
      <c r="AX740" s="13" t="s">
        <v>74</v>
      </c>
      <c r="AY740" s="171" t="s">
        <v>262</v>
      </c>
    </row>
    <row r="741" spans="1:65" s="14" customFormat="1" ht="11.25">
      <c r="B741" s="177"/>
      <c r="D741" s="170" t="s">
        <v>270</v>
      </c>
      <c r="E741" s="178" t="s">
        <v>1</v>
      </c>
      <c r="F741" s="179" t="s">
        <v>915</v>
      </c>
      <c r="H741" s="180">
        <v>1.8360000000000001</v>
      </c>
      <c r="I741" s="181"/>
      <c r="L741" s="177"/>
      <c r="M741" s="182"/>
      <c r="N741" s="183"/>
      <c r="O741" s="183"/>
      <c r="P741" s="183"/>
      <c r="Q741" s="183"/>
      <c r="R741" s="183"/>
      <c r="S741" s="183"/>
      <c r="T741" s="184"/>
      <c r="AT741" s="178" t="s">
        <v>270</v>
      </c>
      <c r="AU741" s="178" t="s">
        <v>87</v>
      </c>
      <c r="AV741" s="14" t="s">
        <v>87</v>
      </c>
      <c r="AW741" s="14" t="s">
        <v>30</v>
      </c>
      <c r="AX741" s="14" t="s">
        <v>74</v>
      </c>
      <c r="AY741" s="178" t="s">
        <v>262</v>
      </c>
    </row>
    <row r="742" spans="1:65" s="16" customFormat="1" ht="11.25">
      <c r="B742" s="193"/>
      <c r="D742" s="170" t="s">
        <v>270</v>
      </c>
      <c r="E742" s="194" t="s">
        <v>1</v>
      </c>
      <c r="F742" s="195" t="s">
        <v>395</v>
      </c>
      <c r="H742" s="196">
        <v>1.8360000000000001</v>
      </c>
      <c r="I742" s="197"/>
      <c r="L742" s="193"/>
      <c r="M742" s="198"/>
      <c r="N742" s="199"/>
      <c r="O742" s="199"/>
      <c r="P742" s="199"/>
      <c r="Q742" s="199"/>
      <c r="R742" s="199"/>
      <c r="S742" s="199"/>
      <c r="T742" s="200"/>
      <c r="AT742" s="194" t="s">
        <v>270</v>
      </c>
      <c r="AU742" s="194" t="s">
        <v>87</v>
      </c>
      <c r="AV742" s="16" t="s">
        <v>279</v>
      </c>
      <c r="AW742" s="16" t="s">
        <v>30</v>
      </c>
      <c r="AX742" s="16" t="s">
        <v>74</v>
      </c>
      <c r="AY742" s="194" t="s">
        <v>262</v>
      </c>
    </row>
    <row r="743" spans="1:65" s="15" customFormat="1" ht="11.25">
      <c r="B743" s="185"/>
      <c r="D743" s="170" t="s">
        <v>270</v>
      </c>
      <c r="E743" s="186" t="s">
        <v>1</v>
      </c>
      <c r="F743" s="187" t="s">
        <v>273</v>
      </c>
      <c r="H743" s="188">
        <v>9.1210000000000004</v>
      </c>
      <c r="I743" s="189"/>
      <c r="L743" s="185"/>
      <c r="M743" s="190"/>
      <c r="N743" s="191"/>
      <c r="O743" s="191"/>
      <c r="P743" s="191"/>
      <c r="Q743" s="191"/>
      <c r="R743" s="191"/>
      <c r="S743" s="191"/>
      <c r="T743" s="192"/>
      <c r="AT743" s="186" t="s">
        <v>270</v>
      </c>
      <c r="AU743" s="186" t="s">
        <v>87</v>
      </c>
      <c r="AV743" s="15" t="s">
        <v>268</v>
      </c>
      <c r="AW743" s="15" t="s">
        <v>30</v>
      </c>
      <c r="AX743" s="15" t="s">
        <v>81</v>
      </c>
      <c r="AY743" s="186" t="s">
        <v>262</v>
      </c>
    </row>
    <row r="744" spans="1:65" s="2" customFormat="1" ht="24.2" customHeight="1">
      <c r="A744" s="33"/>
      <c r="B744" s="154"/>
      <c r="C744" s="155" t="s">
        <v>916</v>
      </c>
      <c r="D744" s="155" t="s">
        <v>264</v>
      </c>
      <c r="E744" s="156" t="s">
        <v>917</v>
      </c>
      <c r="F744" s="157" t="s">
        <v>918</v>
      </c>
      <c r="G744" s="158" t="s">
        <v>360</v>
      </c>
      <c r="H744" s="159">
        <v>0.84599999999999997</v>
      </c>
      <c r="I744" s="160"/>
      <c r="J744" s="161">
        <f>ROUND(I744*H744,2)</f>
        <v>0</v>
      </c>
      <c r="K744" s="162"/>
      <c r="L744" s="34"/>
      <c r="M744" s="163" t="s">
        <v>1</v>
      </c>
      <c r="N744" s="164" t="s">
        <v>40</v>
      </c>
      <c r="O744" s="62"/>
      <c r="P744" s="165">
        <f>O744*H744</f>
        <v>0</v>
      </c>
      <c r="Q744" s="165">
        <v>1.0165500000000001</v>
      </c>
      <c r="R744" s="165">
        <f>Q744*H744</f>
        <v>0.86000130000000008</v>
      </c>
      <c r="S744" s="165">
        <v>0</v>
      </c>
      <c r="T744" s="166">
        <f>S744*H744</f>
        <v>0</v>
      </c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R744" s="167" t="s">
        <v>268</v>
      </c>
      <c r="AT744" s="167" t="s">
        <v>264</v>
      </c>
      <c r="AU744" s="167" t="s">
        <v>87</v>
      </c>
      <c r="AY744" s="18" t="s">
        <v>262</v>
      </c>
      <c r="BE744" s="168">
        <f>IF(N744="základná",J744,0)</f>
        <v>0</v>
      </c>
      <c r="BF744" s="168">
        <f>IF(N744="znížená",J744,0)</f>
        <v>0</v>
      </c>
      <c r="BG744" s="168">
        <f>IF(N744="zákl. prenesená",J744,0)</f>
        <v>0</v>
      </c>
      <c r="BH744" s="168">
        <f>IF(N744="zníž. prenesená",J744,0)</f>
        <v>0</v>
      </c>
      <c r="BI744" s="168">
        <f>IF(N744="nulová",J744,0)</f>
        <v>0</v>
      </c>
      <c r="BJ744" s="18" t="s">
        <v>87</v>
      </c>
      <c r="BK744" s="168">
        <f>ROUND(I744*H744,2)</f>
        <v>0</v>
      </c>
      <c r="BL744" s="18" t="s">
        <v>268</v>
      </c>
      <c r="BM744" s="167" t="s">
        <v>919</v>
      </c>
    </row>
    <row r="745" spans="1:65" s="13" customFormat="1" ht="11.25">
      <c r="B745" s="169"/>
      <c r="D745" s="170" t="s">
        <v>270</v>
      </c>
      <c r="E745" s="171" t="s">
        <v>1</v>
      </c>
      <c r="F745" s="172" t="s">
        <v>920</v>
      </c>
      <c r="H745" s="171" t="s">
        <v>1</v>
      </c>
      <c r="I745" s="173"/>
      <c r="L745" s="169"/>
      <c r="M745" s="174"/>
      <c r="N745" s="175"/>
      <c r="O745" s="175"/>
      <c r="P745" s="175"/>
      <c r="Q745" s="175"/>
      <c r="R745" s="175"/>
      <c r="S745" s="175"/>
      <c r="T745" s="176"/>
      <c r="AT745" s="171" t="s">
        <v>270</v>
      </c>
      <c r="AU745" s="171" t="s">
        <v>87</v>
      </c>
      <c r="AV745" s="13" t="s">
        <v>81</v>
      </c>
      <c r="AW745" s="13" t="s">
        <v>30</v>
      </c>
      <c r="AX745" s="13" t="s">
        <v>74</v>
      </c>
      <c r="AY745" s="171" t="s">
        <v>262</v>
      </c>
    </row>
    <row r="746" spans="1:65" s="14" customFormat="1" ht="11.25">
      <c r="B746" s="177"/>
      <c r="D746" s="170" t="s">
        <v>270</v>
      </c>
      <c r="E746" s="178" t="s">
        <v>1</v>
      </c>
      <c r="F746" s="179" t="s">
        <v>921</v>
      </c>
      <c r="H746" s="180">
        <v>0.311</v>
      </c>
      <c r="I746" s="181"/>
      <c r="L746" s="177"/>
      <c r="M746" s="182"/>
      <c r="N746" s="183"/>
      <c r="O746" s="183"/>
      <c r="P746" s="183"/>
      <c r="Q746" s="183"/>
      <c r="R746" s="183"/>
      <c r="S746" s="183"/>
      <c r="T746" s="184"/>
      <c r="AT746" s="178" t="s">
        <v>270</v>
      </c>
      <c r="AU746" s="178" t="s">
        <v>87</v>
      </c>
      <c r="AV746" s="14" t="s">
        <v>87</v>
      </c>
      <c r="AW746" s="14" t="s">
        <v>30</v>
      </c>
      <c r="AX746" s="14" t="s">
        <v>74</v>
      </c>
      <c r="AY746" s="178" t="s">
        <v>262</v>
      </c>
    </row>
    <row r="747" spans="1:65" s="13" customFormat="1" ht="11.25">
      <c r="B747" s="169"/>
      <c r="D747" s="170" t="s">
        <v>270</v>
      </c>
      <c r="E747" s="171" t="s">
        <v>1</v>
      </c>
      <c r="F747" s="172" t="s">
        <v>922</v>
      </c>
      <c r="H747" s="171" t="s">
        <v>1</v>
      </c>
      <c r="I747" s="173"/>
      <c r="L747" s="169"/>
      <c r="M747" s="174"/>
      <c r="N747" s="175"/>
      <c r="O747" s="175"/>
      <c r="P747" s="175"/>
      <c r="Q747" s="175"/>
      <c r="R747" s="175"/>
      <c r="S747" s="175"/>
      <c r="T747" s="176"/>
      <c r="AT747" s="171" t="s">
        <v>270</v>
      </c>
      <c r="AU747" s="171" t="s">
        <v>87</v>
      </c>
      <c r="AV747" s="13" t="s">
        <v>81</v>
      </c>
      <c r="AW747" s="13" t="s">
        <v>30</v>
      </c>
      <c r="AX747" s="13" t="s">
        <v>74</v>
      </c>
      <c r="AY747" s="171" t="s">
        <v>262</v>
      </c>
    </row>
    <row r="748" spans="1:65" s="14" customFormat="1" ht="11.25">
      <c r="B748" s="177"/>
      <c r="D748" s="170" t="s">
        <v>270</v>
      </c>
      <c r="E748" s="178" t="s">
        <v>1</v>
      </c>
      <c r="F748" s="179" t="s">
        <v>923</v>
      </c>
      <c r="H748" s="180">
        <v>0.53500000000000003</v>
      </c>
      <c r="I748" s="181"/>
      <c r="L748" s="177"/>
      <c r="M748" s="182"/>
      <c r="N748" s="183"/>
      <c r="O748" s="183"/>
      <c r="P748" s="183"/>
      <c r="Q748" s="183"/>
      <c r="R748" s="183"/>
      <c r="S748" s="183"/>
      <c r="T748" s="184"/>
      <c r="AT748" s="178" t="s">
        <v>270</v>
      </c>
      <c r="AU748" s="178" t="s">
        <v>87</v>
      </c>
      <c r="AV748" s="14" t="s">
        <v>87</v>
      </c>
      <c r="AW748" s="14" t="s">
        <v>30</v>
      </c>
      <c r="AX748" s="14" t="s">
        <v>74</v>
      </c>
      <c r="AY748" s="178" t="s">
        <v>262</v>
      </c>
    </row>
    <row r="749" spans="1:65" s="15" customFormat="1" ht="11.25">
      <c r="B749" s="185"/>
      <c r="D749" s="170" t="s">
        <v>270</v>
      </c>
      <c r="E749" s="186" t="s">
        <v>1</v>
      </c>
      <c r="F749" s="187" t="s">
        <v>273</v>
      </c>
      <c r="H749" s="188">
        <v>0.84599999999999997</v>
      </c>
      <c r="I749" s="189"/>
      <c r="L749" s="185"/>
      <c r="M749" s="190"/>
      <c r="N749" s="191"/>
      <c r="O749" s="191"/>
      <c r="P749" s="191"/>
      <c r="Q749" s="191"/>
      <c r="R749" s="191"/>
      <c r="S749" s="191"/>
      <c r="T749" s="192"/>
      <c r="AT749" s="186" t="s">
        <v>270</v>
      </c>
      <c r="AU749" s="186" t="s">
        <v>87</v>
      </c>
      <c r="AV749" s="15" t="s">
        <v>268</v>
      </c>
      <c r="AW749" s="15" t="s">
        <v>30</v>
      </c>
      <c r="AX749" s="15" t="s">
        <v>81</v>
      </c>
      <c r="AY749" s="186" t="s">
        <v>262</v>
      </c>
    </row>
    <row r="750" spans="1:65" s="2" customFormat="1" ht="33" customHeight="1">
      <c r="A750" s="33"/>
      <c r="B750" s="154"/>
      <c r="C750" s="155" t="s">
        <v>924</v>
      </c>
      <c r="D750" s="155" t="s">
        <v>264</v>
      </c>
      <c r="E750" s="156" t="s">
        <v>925</v>
      </c>
      <c r="F750" s="157" t="s">
        <v>926</v>
      </c>
      <c r="G750" s="158" t="s">
        <v>276</v>
      </c>
      <c r="H750" s="159">
        <v>17.969000000000001</v>
      </c>
      <c r="I750" s="160"/>
      <c r="J750" s="161">
        <f>ROUND(I750*H750,2)</f>
        <v>0</v>
      </c>
      <c r="K750" s="162"/>
      <c r="L750" s="34"/>
      <c r="M750" s="163" t="s">
        <v>1</v>
      </c>
      <c r="N750" s="164" t="s">
        <v>40</v>
      </c>
      <c r="O750" s="62"/>
      <c r="P750" s="165">
        <f>O750*H750</f>
        <v>0</v>
      </c>
      <c r="Q750" s="165">
        <v>6.6189999999999999E-2</v>
      </c>
      <c r="R750" s="165">
        <f>Q750*H750</f>
        <v>1.18936811</v>
      </c>
      <c r="S750" s="165">
        <v>0</v>
      </c>
      <c r="T750" s="166">
        <f>S750*H750</f>
        <v>0</v>
      </c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R750" s="167" t="s">
        <v>268</v>
      </c>
      <c r="AT750" s="167" t="s">
        <v>264</v>
      </c>
      <c r="AU750" s="167" t="s">
        <v>87</v>
      </c>
      <c r="AY750" s="18" t="s">
        <v>262</v>
      </c>
      <c r="BE750" s="168">
        <f>IF(N750="základná",J750,0)</f>
        <v>0</v>
      </c>
      <c r="BF750" s="168">
        <f>IF(N750="znížená",J750,0)</f>
        <v>0</v>
      </c>
      <c r="BG750" s="168">
        <f>IF(N750="zákl. prenesená",J750,0)</f>
        <v>0</v>
      </c>
      <c r="BH750" s="168">
        <f>IF(N750="zníž. prenesená",J750,0)</f>
        <v>0</v>
      </c>
      <c r="BI750" s="168">
        <f>IF(N750="nulová",J750,0)</f>
        <v>0</v>
      </c>
      <c r="BJ750" s="18" t="s">
        <v>87</v>
      </c>
      <c r="BK750" s="168">
        <f>ROUND(I750*H750,2)</f>
        <v>0</v>
      </c>
      <c r="BL750" s="18" t="s">
        <v>268</v>
      </c>
      <c r="BM750" s="167" t="s">
        <v>927</v>
      </c>
    </row>
    <row r="751" spans="1:65" s="13" customFormat="1" ht="11.25">
      <c r="B751" s="169"/>
      <c r="D751" s="170" t="s">
        <v>270</v>
      </c>
      <c r="E751" s="171" t="s">
        <v>1</v>
      </c>
      <c r="F751" s="172" t="s">
        <v>899</v>
      </c>
      <c r="H751" s="171" t="s">
        <v>1</v>
      </c>
      <c r="I751" s="173"/>
      <c r="L751" s="169"/>
      <c r="M751" s="174"/>
      <c r="N751" s="175"/>
      <c r="O751" s="175"/>
      <c r="P751" s="175"/>
      <c r="Q751" s="175"/>
      <c r="R751" s="175"/>
      <c r="S751" s="175"/>
      <c r="T751" s="176"/>
      <c r="AT751" s="171" t="s">
        <v>270</v>
      </c>
      <c r="AU751" s="171" t="s">
        <v>87</v>
      </c>
      <c r="AV751" s="13" t="s">
        <v>81</v>
      </c>
      <c r="AW751" s="13" t="s">
        <v>30</v>
      </c>
      <c r="AX751" s="13" t="s">
        <v>74</v>
      </c>
      <c r="AY751" s="171" t="s">
        <v>262</v>
      </c>
    </row>
    <row r="752" spans="1:65" s="14" customFormat="1" ht="11.25">
      <c r="B752" s="177"/>
      <c r="D752" s="170" t="s">
        <v>270</v>
      </c>
      <c r="E752" s="178" t="s">
        <v>1</v>
      </c>
      <c r="F752" s="179" t="s">
        <v>928</v>
      </c>
      <c r="H752" s="180">
        <v>3.35</v>
      </c>
      <c r="I752" s="181"/>
      <c r="L752" s="177"/>
      <c r="M752" s="182"/>
      <c r="N752" s="183"/>
      <c r="O752" s="183"/>
      <c r="P752" s="183"/>
      <c r="Q752" s="183"/>
      <c r="R752" s="183"/>
      <c r="S752" s="183"/>
      <c r="T752" s="184"/>
      <c r="AT752" s="178" t="s">
        <v>270</v>
      </c>
      <c r="AU752" s="178" t="s">
        <v>87</v>
      </c>
      <c r="AV752" s="14" t="s">
        <v>87</v>
      </c>
      <c r="AW752" s="14" t="s">
        <v>30</v>
      </c>
      <c r="AX752" s="14" t="s">
        <v>74</v>
      </c>
      <c r="AY752" s="178" t="s">
        <v>262</v>
      </c>
    </row>
    <row r="753" spans="1:65" s="14" customFormat="1" ht="11.25">
      <c r="B753" s="177"/>
      <c r="D753" s="170" t="s">
        <v>270</v>
      </c>
      <c r="E753" s="178" t="s">
        <v>1</v>
      </c>
      <c r="F753" s="179" t="s">
        <v>929</v>
      </c>
      <c r="H753" s="180">
        <v>3.72</v>
      </c>
      <c r="I753" s="181"/>
      <c r="L753" s="177"/>
      <c r="M753" s="182"/>
      <c r="N753" s="183"/>
      <c r="O753" s="183"/>
      <c r="P753" s="183"/>
      <c r="Q753" s="183"/>
      <c r="R753" s="183"/>
      <c r="S753" s="183"/>
      <c r="T753" s="184"/>
      <c r="AT753" s="178" t="s">
        <v>270</v>
      </c>
      <c r="AU753" s="178" t="s">
        <v>87</v>
      </c>
      <c r="AV753" s="14" t="s">
        <v>87</v>
      </c>
      <c r="AW753" s="14" t="s">
        <v>30</v>
      </c>
      <c r="AX753" s="14" t="s">
        <v>74</v>
      </c>
      <c r="AY753" s="178" t="s">
        <v>262</v>
      </c>
    </row>
    <row r="754" spans="1:65" s="13" customFormat="1" ht="11.25">
      <c r="B754" s="169"/>
      <c r="D754" s="170" t="s">
        <v>270</v>
      </c>
      <c r="E754" s="171" t="s">
        <v>1</v>
      </c>
      <c r="F754" s="172" t="s">
        <v>902</v>
      </c>
      <c r="H754" s="171" t="s">
        <v>1</v>
      </c>
      <c r="I754" s="173"/>
      <c r="L754" s="169"/>
      <c r="M754" s="174"/>
      <c r="N754" s="175"/>
      <c r="O754" s="175"/>
      <c r="P754" s="175"/>
      <c r="Q754" s="175"/>
      <c r="R754" s="175"/>
      <c r="S754" s="175"/>
      <c r="T754" s="176"/>
      <c r="AT754" s="171" t="s">
        <v>270</v>
      </c>
      <c r="AU754" s="171" t="s">
        <v>87</v>
      </c>
      <c r="AV754" s="13" t="s">
        <v>81</v>
      </c>
      <c r="AW754" s="13" t="s">
        <v>30</v>
      </c>
      <c r="AX754" s="13" t="s">
        <v>74</v>
      </c>
      <c r="AY754" s="171" t="s">
        <v>262</v>
      </c>
    </row>
    <row r="755" spans="1:65" s="14" customFormat="1" ht="11.25">
      <c r="B755" s="177"/>
      <c r="D755" s="170" t="s">
        <v>270</v>
      </c>
      <c r="E755" s="178" t="s">
        <v>1</v>
      </c>
      <c r="F755" s="179" t="s">
        <v>930</v>
      </c>
      <c r="H755" s="180">
        <v>6.5860000000000003</v>
      </c>
      <c r="I755" s="181"/>
      <c r="L755" s="177"/>
      <c r="M755" s="182"/>
      <c r="N755" s="183"/>
      <c r="O755" s="183"/>
      <c r="P755" s="183"/>
      <c r="Q755" s="183"/>
      <c r="R755" s="183"/>
      <c r="S755" s="183"/>
      <c r="T755" s="184"/>
      <c r="AT755" s="178" t="s">
        <v>270</v>
      </c>
      <c r="AU755" s="178" t="s">
        <v>87</v>
      </c>
      <c r="AV755" s="14" t="s">
        <v>87</v>
      </c>
      <c r="AW755" s="14" t="s">
        <v>30</v>
      </c>
      <c r="AX755" s="14" t="s">
        <v>74</v>
      </c>
      <c r="AY755" s="178" t="s">
        <v>262</v>
      </c>
    </row>
    <row r="756" spans="1:65" s="14" customFormat="1" ht="11.25">
      <c r="B756" s="177"/>
      <c r="D756" s="170" t="s">
        <v>270</v>
      </c>
      <c r="E756" s="178" t="s">
        <v>1</v>
      </c>
      <c r="F756" s="179" t="s">
        <v>931</v>
      </c>
      <c r="H756" s="180">
        <v>4.3129999999999997</v>
      </c>
      <c r="I756" s="181"/>
      <c r="L756" s="177"/>
      <c r="M756" s="182"/>
      <c r="N756" s="183"/>
      <c r="O756" s="183"/>
      <c r="P756" s="183"/>
      <c r="Q756" s="183"/>
      <c r="R756" s="183"/>
      <c r="S756" s="183"/>
      <c r="T756" s="184"/>
      <c r="AT756" s="178" t="s">
        <v>270</v>
      </c>
      <c r="AU756" s="178" t="s">
        <v>87</v>
      </c>
      <c r="AV756" s="14" t="s">
        <v>87</v>
      </c>
      <c r="AW756" s="14" t="s">
        <v>30</v>
      </c>
      <c r="AX756" s="14" t="s">
        <v>74</v>
      </c>
      <c r="AY756" s="178" t="s">
        <v>262</v>
      </c>
    </row>
    <row r="757" spans="1:65" s="15" customFormat="1" ht="11.25">
      <c r="B757" s="185"/>
      <c r="D757" s="170" t="s">
        <v>270</v>
      </c>
      <c r="E757" s="186" t="s">
        <v>1</v>
      </c>
      <c r="F757" s="187" t="s">
        <v>273</v>
      </c>
      <c r="H757" s="188">
        <v>17.969000000000001</v>
      </c>
      <c r="I757" s="189"/>
      <c r="L757" s="185"/>
      <c r="M757" s="190"/>
      <c r="N757" s="191"/>
      <c r="O757" s="191"/>
      <c r="P757" s="191"/>
      <c r="Q757" s="191"/>
      <c r="R757" s="191"/>
      <c r="S757" s="191"/>
      <c r="T757" s="192"/>
      <c r="AT757" s="186" t="s">
        <v>270</v>
      </c>
      <c r="AU757" s="186" t="s">
        <v>87</v>
      </c>
      <c r="AV757" s="15" t="s">
        <v>268</v>
      </c>
      <c r="AW757" s="15" t="s">
        <v>30</v>
      </c>
      <c r="AX757" s="15" t="s">
        <v>81</v>
      </c>
      <c r="AY757" s="186" t="s">
        <v>262</v>
      </c>
    </row>
    <row r="758" spans="1:65" s="2" customFormat="1" ht="33" customHeight="1">
      <c r="A758" s="33"/>
      <c r="B758" s="154"/>
      <c r="C758" s="155" t="s">
        <v>932</v>
      </c>
      <c r="D758" s="155" t="s">
        <v>264</v>
      </c>
      <c r="E758" s="156" t="s">
        <v>933</v>
      </c>
      <c r="F758" s="157" t="s">
        <v>934</v>
      </c>
      <c r="G758" s="158" t="s">
        <v>276</v>
      </c>
      <c r="H758" s="159">
        <v>17.969000000000001</v>
      </c>
      <c r="I758" s="160"/>
      <c r="J758" s="161">
        <f>ROUND(I758*H758,2)</f>
        <v>0</v>
      </c>
      <c r="K758" s="162"/>
      <c r="L758" s="34"/>
      <c r="M758" s="163" t="s">
        <v>1</v>
      </c>
      <c r="N758" s="164" t="s">
        <v>40</v>
      </c>
      <c r="O758" s="62"/>
      <c r="P758" s="165">
        <f>O758*H758</f>
        <v>0</v>
      </c>
      <c r="Q758" s="165">
        <v>0</v>
      </c>
      <c r="R758" s="165">
        <f>Q758*H758</f>
        <v>0</v>
      </c>
      <c r="S758" s="165">
        <v>0</v>
      </c>
      <c r="T758" s="166">
        <f>S758*H758</f>
        <v>0</v>
      </c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R758" s="167" t="s">
        <v>268</v>
      </c>
      <c r="AT758" s="167" t="s">
        <v>264</v>
      </c>
      <c r="AU758" s="167" t="s">
        <v>87</v>
      </c>
      <c r="AY758" s="18" t="s">
        <v>262</v>
      </c>
      <c r="BE758" s="168">
        <f>IF(N758="základná",J758,0)</f>
        <v>0</v>
      </c>
      <c r="BF758" s="168">
        <f>IF(N758="znížená",J758,0)</f>
        <v>0</v>
      </c>
      <c r="BG758" s="168">
        <f>IF(N758="zákl. prenesená",J758,0)</f>
        <v>0</v>
      </c>
      <c r="BH758" s="168">
        <f>IF(N758="zníž. prenesená",J758,0)</f>
        <v>0</v>
      </c>
      <c r="BI758" s="168">
        <f>IF(N758="nulová",J758,0)</f>
        <v>0</v>
      </c>
      <c r="BJ758" s="18" t="s">
        <v>87</v>
      </c>
      <c r="BK758" s="168">
        <f>ROUND(I758*H758,2)</f>
        <v>0</v>
      </c>
      <c r="BL758" s="18" t="s">
        <v>268</v>
      </c>
      <c r="BM758" s="167" t="s">
        <v>935</v>
      </c>
    </row>
    <row r="759" spans="1:65" s="2" customFormat="1" ht="24.2" customHeight="1">
      <c r="A759" s="33"/>
      <c r="B759" s="154"/>
      <c r="C759" s="155" t="s">
        <v>936</v>
      </c>
      <c r="D759" s="155" t="s">
        <v>264</v>
      </c>
      <c r="E759" s="156" t="s">
        <v>937</v>
      </c>
      <c r="F759" s="157" t="s">
        <v>938</v>
      </c>
      <c r="G759" s="158" t="s">
        <v>276</v>
      </c>
      <c r="H759" s="159">
        <v>28.47</v>
      </c>
      <c r="I759" s="160"/>
      <c r="J759" s="161">
        <f>ROUND(I759*H759,2)</f>
        <v>0</v>
      </c>
      <c r="K759" s="162"/>
      <c r="L759" s="34"/>
      <c r="M759" s="163" t="s">
        <v>1</v>
      </c>
      <c r="N759" s="164" t="s">
        <v>40</v>
      </c>
      <c r="O759" s="62"/>
      <c r="P759" s="165">
        <f>O759*H759</f>
        <v>0</v>
      </c>
      <c r="Q759" s="165">
        <v>2.3560000000000001E-2</v>
      </c>
      <c r="R759" s="165">
        <f>Q759*H759</f>
        <v>0.67075320000000005</v>
      </c>
      <c r="S759" s="165">
        <v>0</v>
      </c>
      <c r="T759" s="166">
        <f>S759*H759</f>
        <v>0</v>
      </c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R759" s="167" t="s">
        <v>268</v>
      </c>
      <c r="AT759" s="167" t="s">
        <v>264</v>
      </c>
      <c r="AU759" s="167" t="s">
        <v>87</v>
      </c>
      <c r="AY759" s="18" t="s">
        <v>262</v>
      </c>
      <c r="BE759" s="168">
        <f>IF(N759="základná",J759,0)</f>
        <v>0</v>
      </c>
      <c r="BF759" s="168">
        <f>IF(N759="znížená",J759,0)</f>
        <v>0</v>
      </c>
      <c r="BG759" s="168">
        <f>IF(N759="zákl. prenesená",J759,0)</f>
        <v>0</v>
      </c>
      <c r="BH759" s="168">
        <f>IF(N759="zníž. prenesená",J759,0)</f>
        <v>0</v>
      </c>
      <c r="BI759" s="168">
        <f>IF(N759="nulová",J759,0)</f>
        <v>0</v>
      </c>
      <c r="BJ759" s="18" t="s">
        <v>87</v>
      </c>
      <c r="BK759" s="168">
        <f>ROUND(I759*H759,2)</f>
        <v>0</v>
      </c>
      <c r="BL759" s="18" t="s">
        <v>268</v>
      </c>
      <c r="BM759" s="167" t="s">
        <v>939</v>
      </c>
    </row>
    <row r="760" spans="1:65" s="13" customFormat="1" ht="11.25">
      <c r="B760" s="169"/>
      <c r="D760" s="170" t="s">
        <v>270</v>
      </c>
      <c r="E760" s="171" t="s">
        <v>1</v>
      </c>
      <c r="F760" s="172" t="s">
        <v>905</v>
      </c>
      <c r="H760" s="171" t="s">
        <v>1</v>
      </c>
      <c r="I760" s="173"/>
      <c r="L760" s="169"/>
      <c r="M760" s="174"/>
      <c r="N760" s="175"/>
      <c r="O760" s="175"/>
      <c r="P760" s="175"/>
      <c r="Q760" s="175"/>
      <c r="R760" s="175"/>
      <c r="S760" s="175"/>
      <c r="T760" s="176"/>
      <c r="AT760" s="171" t="s">
        <v>270</v>
      </c>
      <c r="AU760" s="171" t="s">
        <v>87</v>
      </c>
      <c r="AV760" s="13" t="s">
        <v>81</v>
      </c>
      <c r="AW760" s="13" t="s">
        <v>30</v>
      </c>
      <c r="AX760" s="13" t="s">
        <v>74</v>
      </c>
      <c r="AY760" s="171" t="s">
        <v>262</v>
      </c>
    </row>
    <row r="761" spans="1:65" s="14" customFormat="1" ht="11.25">
      <c r="B761" s="177"/>
      <c r="D761" s="170" t="s">
        <v>270</v>
      </c>
      <c r="E761" s="178" t="s">
        <v>1</v>
      </c>
      <c r="F761" s="179" t="s">
        <v>940</v>
      </c>
      <c r="H761" s="180">
        <v>2.3050000000000002</v>
      </c>
      <c r="I761" s="181"/>
      <c r="L761" s="177"/>
      <c r="M761" s="182"/>
      <c r="N761" s="183"/>
      <c r="O761" s="183"/>
      <c r="P761" s="183"/>
      <c r="Q761" s="183"/>
      <c r="R761" s="183"/>
      <c r="S761" s="183"/>
      <c r="T761" s="184"/>
      <c r="AT761" s="178" t="s">
        <v>270</v>
      </c>
      <c r="AU761" s="178" t="s">
        <v>87</v>
      </c>
      <c r="AV761" s="14" t="s">
        <v>87</v>
      </c>
      <c r="AW761" s="14" t="s">
        <v>30</v>
      </c>
      <c r="AX761" s="14" t="s">
        <v>74</v>
      </c>
      <c r="AY761" s="178" t="s">
        <v>262</v>
      </c>
    </row>
    <row r="762" spans="1:65" s="14" customFormat="1" ht="11.25">
      <c r="B762" s="177"/>
      <c r="D762" s="170" t="s">
        <v>270</v>
      </c>
      <c r="E762" s="178" t="s">
        <v>1</v>
      </c>
      <c r="F762" s="179" t="s">
        <v>941</v>
      </c>
      <c r="H762" s="180">
        <v>6.3890000000000002</v>
      </c>
      <c r="I762" s="181"/>
      <c r="L762" s="177"/>
      <c r="M762" s="182"/>
      <c r="N762" s="183"/>
      <c r="O762" s="183"/>
      <c r="P762" s="183"/>
      <c r="Q762" s="183"/>
      <c r="R762" s="183"/>
      <c r="S762" s="183"/>
      <c r="T762" s="184"/>
      <c r="AT762" s="178" t="s">
        <v>270</v>
      </c>
      <c r="AU762" s="178" t="s">
        <v>87</v>
      </c>
      <c r="AV762" s="14" t="s">
        <v>87</v>
      </c>
      <c r="AW762" s="14" t="s">
        <v>30</v>
      </c>
      <c r="AX762" s="14" t="s">
        <v>74</v>
      </c>
      <c r="AY762" s="178" t="s">
        <v>262</v>
      </c>
    </row>
    <row r="763" spans="1:65" s="14" customFormat="1" ht="11.25">
      <c r="B763" s="177"/>
      <c r="D763" s="170" t="s">
        <v>270</v>
      </c>
      <c r="E763" s="178" t="s">
        <v>1</v>
      </c>
      <c r="F763" s="179" t="s">
        <v>942</v>
      </c>
      <c r="H763" s="180">
        <v>0.627</v>
      </c>
      <c r="I763" s="181"/>
      <c r="L763" s="177"/>
      <c r="M763" s="182"/>
      <c r="N763" s="183"/>
      <c r="O763" s="183"/>
      <c r="P763" s="183"/>
      <c r="Q763" s="183"/>
      <c r="R763" s="183"/>
      <c r="S763" s="183"/>
      <c r="T763" s="184"/>
      <c r="AT763" s="178" t="s">
        <v>270</v>
      </c>
      <c r="AU763" s="178" t="s">
        <v>87</v>
      </c>
      <c r="AV763" s="14" t="s">
        <v>87</v>
      </c>
      <c r="AW763" s="14" t="s">
        <v>30</v>
      </c>
      <c r="AX763" s="14" t="s">
        <v>74</v>
      </c>
      <c r="AY763" s="178" t="s">
        <v>262</v>
      </c>
    </row>
    <row r="764" spans="1:65" s="14" customFormat="1" ht="11.25">
      <c r="B764" s="177"/>
      <c r="D764" s="170" t="s">
        <v>270</v>
      </c>
      <c r="E764" s="178" t="s">
        <v>1</v>
      </c>
      <c r="F764" s="179" t="s">
        <v>943</v>
      </c>
      <c r="H764" s="180">
        <v>6.915</v>
      </c>
      <c r="I764" s="181"/>
      <c r="L764" s="177"/>
      <c r="M764" s="182"/>
      <c r="N764" s="183"/>
      <c r="O764" s="183"/>
      <c r="P764" s="183"/>
      <c r="Q764" s="183"/>
      <c r="R764" s="183"/>
      <c r="S764" s="183"/>
      <c r="T764" s="184"/>
      <c r="AT764" s="178" t="s">
        <v>270</v>
      </c>
      <c r="AU764" s="178" t="s">
        <v>87</v>
      </c>
      <c r="AV764" s="14" t="s">
        <v>87</v>
      </c>
      <c r="AW764" s="14" t="s">
        <v>30</v>
      </c>
      <c r="AX764" s="14" t="s">
        <v>74</v>
      </c>
      <c r="AY764" s="178" t="s">
        <v>262</v>
      </c>
    </row>
    <row r="765" spans="1:65" s="14" customFormat="1" ht="11.25">
      <c r="B765" s="177"/>
      <c r="D765" s="170" t="s">
        <v>270</v>
      </c>
      <c r="E765" s="178" t="s">
        <v>1</v>
      </c>
      <c r="F765" s="179" t="s">
        <v>944</v>
      </c>
      <c r="H765" s="180">
        <v>3.028</v>
      </c>
      <c r="I765" s="181"/>
      <c r="L765" s="177"/>
      <c r="M765" s="182"/>
      <c r="N765" s="183"/>
      <c r="O765" s="183"/>
      <c r="P765" s="183"/>
      <c r="Q765" s="183"/>
      <c r="R765" s="183"/>
      <c r="S765" s="183"/>
      <c r="T765" s="184"/>
      <c r="AT765" s="178" t="s">
        <v>270</v>
      </c>
      <c r="AU765" s="178" t="s">
        <v>87</v>
      </c>
      <c r="AV765" s="14" t="s">
        <v>87</v>
      </c>
      <c r="AW765" s="14" t="s">
        <v>30</v>
      </c>
      <c r="AX765" s="14" t="s">
        <v>74</v>
      </c>
      <c r="AY765" s="178" t="s">
        <v>262</v>
      </c>
    </row>
    <row r="766" spans="1:65" s="13" customFormat="1" ht="11.25">
      <c r="B766" s="169"/>
      <c r="D766" s="170" t="s">
        <v>270</v>
      </c>
      <c r="E766" s="171" t="s">
        <v>1</v>
      </c>
      <c r="F766" s="172" t="s">
        <v>945</v>
      </c>
      <c r="H766" s="171" t="s">
        <v>1</v>
      </c>
      <c r="I766" s="173"/>
      <c r="L766" s="169"/>
      <c r="M766" s="174"/>
      <c r="N766" s="175"/>
      <c r="O766" s="175"/>
      <c r="P766" s="175"/>
      <c r="Q766" s="175"/>
      <c r="R766" s="175"/>
      <c r="S766" s="175"/>
      <c r="T766" s="176"/>
      <c r="AT766" s="171" t="s">
        <v>270</v>
      </c>
      <c r="AU766" s="171" t="s">
        <v>87</v>
      </c>
      <c r="AV766" s="13" t="s">
        <v>81</v>
      </c>
      <c r="AW766" s="13" t="s">
        <v>30</v>
      </c>
      <c r="AX766" s="13" t="s">
        <v>74</v>
      </c>
      <c r="AY766" s="171" t="s">
        <v>262</v>
      </c>
    </row>
    <row r="767" spans="1:65" s="14" customFormat="1" ht="11.25">
      <c r="B767" s="177"/>
      <c r="D767" s="170" t="s">
        <v>270</v>
      </c>
      <c r="E767" s="178" t="s">
        <v>1</v>
      </c>
      <c r="F767" s="179" t="s">
        <v>946</v>
      </c>
      <c r="H767" s="180">
        <v>2.2429999999999999</v>
      </c>
      <c r="I767" s="181"/>
      <c r="L767" s="177"/>
      <c r="M767" s="182"/>
      <c r="N767" s="183"/>
      <c r="O767" s="183"/>
      <c r="P767" s="183"/>
      <c r="Q767" s="183"/>
      <c r="R767" s="183"/>
      <c r="S767" s="183"/>
      <c r="T767" s="184"/>
      <c r="AT767" s="178" t="s">
        <v>270</v>
      </c>
      <c r="AU767" s="178" t="s">
        <v>87</v>
      </c>
      <c r="AV767" s="14" t="s">
        <v>87</v>
      </c>
      <c r="AW767" s="14" t="s">
        <v>30</v>
      </c>
      <c r="AX767" s="14" t="s">
        <v>74</v>
      </c>
      <c r="AY767" s="178" t="s">
        <v>262</v>
      </c>
    </row>
    <row r="768" spans="1:65" s="13" customFormat="1" ht="11.25">
      <c r="B768" s="169"/>
      <c r="D768" s="170" t="s">
        <v>270</v>
      </c>
      <c r="E768" s="171" t="s">
        <v>1</v>
      </c>
      <c r="F768" s="172" t="s">
        <v>406</v>
      </c>
      <c r="H768" s="171" t="s">
        <v>1</v>
      </c>
      <c r="I768" s="173"/>
      <c r="L768" s="169"/>
      <c r="M768" s="174"/>
      <c r="N768" s="175"/>
      <c r="O768" s="175"/>
      <c r="P768" s="175"/>
      <c r="Q768" s="175"/>
      <c r="R768" s="175"/>
      <c r="S768" s="175"/>
      <c r="T768" s="176"/>
      <c r="AT768" s="171" t="s">
        <v>270</v>
      </c>
      <c r="AU768" s="171" t="s">
        <v>87</v>
      </c>
      <c r="AV768" s="13" t="s">
        <v>81</v>
      </c>
      <c r="AW768" s="13" t="s">
        <v>30</v>
      </c>
      <c r="AX768" s="13" t="s">
        <v>74</v>
      </c>
      <c r="AY768" s="171" t="s">
        <v>262</v>
      </c>
    </row>
    <row r="769" spans="1:65" s="14" customFormat="1" ht="11.25">
      <c r="B769" s="177"/>
      <c r="D769" s="170" t="s">
        <v>270</v>
      </c>
      <c r="E769" s="178" t="s">
        <v>1</v>
      </c>
      <c r="F769" s="179" t="s">
        <v>947</v>
      </c>
      <c r="H769" s="180">
        <v>0.5</v>
      </c>
      <c r="I769" s="181"/>
      <c r="L769" s="177"/>
      <c r="M769" s="182"/>
      <c r="N769" s="183"/>
      <c r="O769" s="183"/>
      <c r="P769" s="183"/>
      <c r="Q769" s="183"/>
      <c r="R769" s="183"/>
      <c r="S769" s="183"/>
      <c r="T769" s="184"/>
      <c r="AT769" s="178" t="s">
        <v>270</v>
      </c>
      <c r="AU769" s="178" t="s">
        <v>87</v>
      </c>
      <c r="AV769" s="14" t="s">
        <v>87</v>
      </c>
      <c r="AW769" s="14" t="s">
        <v>30</v>
      </c>
      <c r="AX769" s="14" t="s">
        <v>74</v>
      </c>
      <c r="AY769" s="178" t="s">
        <v>262</v>
      </c>
    </row>
    <row r="770" spans="1:65" s="14" customFormat="1" ht="11.25">
      <c r="B770" s="177"/>
      <c r="D770" s="170" t="s">
        <v>270</v>
      </c>
      <c r="E770" s="178" t="s">
        <v>1</v>
      </c>
      <c r="F770" s="179" t="s">
        <v>948</v>
      </c>
      <c r="H770" s="180">
        <v>0.44900000000000001</v>
      </c>
      <c r="I770" s="181"/>
      <c r="L770" s="177"/>
      <c r="M770" s="182"/>
      <c r="N770" s="183"/>
      <c r="O770" s="183"/>
      <c r="P770" s="183"/>
      <c r="Q770" s="183"/>
      <c r="R770" s="183"/>
      <c r="S770" s="183"/>
      <c r="T770" s="184"/>
      <c r="AT770" s="178" t="s">
        <v>270</v>
      </c>
      <c r="AU770" s="178" t="s">
        <v>87</v>
      </c>
      <c r="AV770" s="14" t="s">
        <v>87</v>
      </c>
      <c r="AW770" s="14" t="s">
        <v>30</v>
      </c>
      <c r="AX770" s="14" t="s">
        <v>74</v>
      </c>
      <c r="AY770" s="178" t="s">
        <v>262</v>
      </c>
    </row>
    <row r="771" spans="1:65" s="14" customFormat="1" ht="11.25">
      <c r="B771" s="177"/>
      <c r="D771" s="170" t="s">
        <v>270</v>
      </c>
      <c r="E771" s="178" t="s">
        <v>1</v>
      </c>
      <c r="F771" s="179" t="s">
        <v>949</v>
      </c>
      <c r="H771" s="180">
        <v>0.33500000000000002</v>
      </c>
      <c r="I771" s="181"/>
      <c r="L771" s="177"/>
      <c r="M771" s="182"/>
      <c r="N771" s="183"/>
      <c r="O771" s="183"/>
      <c r="P771" s="183"/>
      <c r="Q771" s="183"/>
      <c r="R771" s="183"/>
      <c r="S771" s="183"/>
      <c r="T771" s="184"/>
      <c r="AT771" s="178" t="s">
        <v>270</v>
      </c>
      <c r="AU771" s="178" t="s">
        <v>87</v>
      </c>
      <c r="AV771" s="14" t="s">
        <v>87</v>
      </c>
      <c r="AW771" s="14" t="s">
        <v>30</v>
      </c>
      <c r="AX771" s="14" t="s">
        <v>74</v>
      </c>
      <c r="AY771" s="178" t="s">
        <v>262</v>
      </c>
    </row>
    <row r="772" spans="1:65" s="14" customFormat="1" ht="11.25">
      <c r="B772" s="177"/>
      <c r="D772" s="170" t="s">
        <v>270</v>
      </c>
      <c r="E772" s="178" t="s">
        <v>1</v>
      </c>
      <c r="F772" s="179" t="s">
        <v>950</v>
      </c>
      <c r="H772" s="180">
        <v>2.1890000000000001</v>
      </c>
      <c r="I772" s="181"/>
      <c r="L772" s="177"/>
      <c r="M772" s="182"/>
      <c r="N772" s="183"/>
      <c r="O772" s="183"/>
      <c r="P772" s="183"/>
      <c r="Q772" s="183"/>
      <c r="R772" s="183"/>
      <c r="S772" s="183"/>
      <c r="T772" s="184"/>
      <c r="AT772" s="178" t="s">
        <v>270</v>
      </c>
      <c r="AU772" s="178" t="s">
        <v>87</v>
      </c>
      <c r="AV772" s="14" t="s">
        <v>87</v>
      </c>
      <c r="AW772" s="14" t="s">
        <v>30</v>
      </c>
      <c r="AX772" s="14" t="s">
        <v>74</v>
      </c>
      <c r="AY772" s="178" t="s">
        <v>262</v>
      </c>
    </row>
    <row r="773" spans="1:65" s="16" customFormat="1" ht="11.25">
      <c r="B773" s="193"/>
      <c r="D773" s="170" t="s">
        <v>270</v>
      </c>
      <c r="E773" s="194" t="s">
        <v>1</v>
      </c>
      <c r="F773" s="195" t="s">
        <v>395</v>
      </c>
      <c r="H773" s="196">
        <v>24.98</v>
      </c>
      <c r="I773" s="197"/>
      <c r="L773" s="193"/>
      <c r="M773" s="198"/>
      <c r="N773" s="199"/>
      <c r="O773" s="199"/>
      <c r="P773" s="199"/>
      <c r="Q773" s="199"/>
      <c r="R773" s="199"/>
      <c r="S773" s="199"/>
      <c r="T773" s="200"/>
      <c r="AT773" s="194" t="s">
        <v>270</v>
      </c>
      <c r="AU773" s="194" t="s">
        <v>87</v>
      </c>
      <c r="AV773" s="16" t="s">
        <v>279</v>
      </c>
      <c r="AW773" s="16" t="s">
        <v>30</v>
      </c>
      <c r="AX773" s="16" t="s">
        <v>74</v>
      </c>
      <c r="AY773" s="194" t="s">
        <v>262</v>
      </c>
    </row>
    <row r="774" spans="1:65" s="13" customFormat="1" ht="11.25">
      <c r="B774" s="169"/>
      <c r="D774" s="170" t="s">
        <v>270</v>
      </c>
      <c r="E774" s="171" t="s">
        <v>1</v>
      </c>
      <c r="F774" s="172" t="s">
        <v>304</v>
      </c>
      <c r="H774" s="171" t="s">
        <v>1</v>
      </c>
      <c r="I774" s="173"/>
      <c r="L774" s="169"/>
      <c r="M774" s="174"/>
      <c r="N774" s="175"/>
      <c r="O774" s="175"/>
      <c r="P774" s="175"/>
      <c r="Q774" s="175"/>
      <c r="R774" s="175"/>
      <c r="S774" s="175"/>
      <c r="T774" s="176"/>
      <c r="AT774" s="171" t="s">
        <v>270</v>
      </c>
      <c r="AU774" s="171" t="s">
        <v>87</v>
      </c>
      <c r="AV774" s="13" t="s">
        <v>81</v>
      </c>
      <c r="AW774" s="13" t="s">
        <v>30</v>
      </c>
      <c r="AX774" s="13" t="s">
        <v>74</v>
      </c>
      <c r="AY774" s="171" t="s">
        <v>262</v>
      </c>
    </row>
    <row r="775" spans="1:65" s="14" customFormat="1" ht="11.25">
      <c r="B775" s="177"/>
      <c r="D775" s="170" t="s">
        <v>270</v>
      </c>
      <c r="E775" s="178" t="s">
        <v>1</v>
      </c>
      <c r="F775" s="179" t="s">
        <v>951</v>
      </c>
      <c r="H775" s="180">
        <v>2.41</v>
      </c>
      <c r="I775" s="181"/>
      <c r="L775" s="177"/>
      <c r="M775" s="182"/>
      <c r="N775" s="183"/>
      <c r="O775" s="183"/>
      <c r="P775" s="183"/>
      <c r="Q775" s="183"/>
      <c r="R775" s="183"/>
      <c r="S775" s="183"/>
      <c r="T775" s="184"/>
      <c r="AT775" s="178" t="s">
        <v>270</v>
      </c>
      <c r="AU775" s="178" t="s">
        <v>87</v>
      </c>
      <c r="AV775" s="14" t="s">
        <v>87</v>
      </c>
      <c r="AW775" s="14" t="s">
        <v>30</v>
      </c>
      <c r="AX775" s="14" t="s">
        <v>74</v>
      </c>
      <c r="AY775" s="178" t="s">
        <v>262</v>
      </c>
    </row>
    <row r="776" spans="1:65" s="14" customFormat="1" ht="11.25">
      <c r="B776" s="177"/>
      <c r="D776" s="170" t="s">
        <v>270</v>
      </c>
      <c r="E776" s="178" t="s">
        <v>1</v>
      </c>
      <c r="F776" s="179" t="s">
        <v>952</v>
      </c>
      <c r="H776" s="180">
        <v>1.08</v>
      </c>
      <c r="I776" s="181"/>
      <c r="L776" s="177"/>
      <c r="M776" s="182"/>
      <c r="N776" s="183"/>
      <c r="O776" s="183"/>
      <c r="P776" s="183"/>
      <c r="Q776" s="183"/>
      <c r="R776" s="183"/>
      <c r="S776" s="183"/>
      <c r="T776" s="184"/>
      <c r="AT776" s="178" t="s">
        <v>270</v>
      </c>
      <c r="AU776" s="178" t="s">
        <v>87</v>
      </c>
      <c r="AV776" s="14" t="s">
        <v>87</v>
      </c>
      <c r="AW776" s="14" t="s">
        <v>30</v>
      </c>
      <c r="AX776" s="14" t="s">
        <v>74</v>
      </c>
      <c r="AY776" s="178" t="s">
        <v>262</v>
      </c>
    </row>
    <row r="777" spans="1:65" s="16" customFormat="1" ht="11.25">
      <c r="B777" s="193"/>
      <c r="D777" s="170" t="s">
        <v>270</v>
      </c>
      <c r="E777" s="194" t="s">
        <v>1</v>
      </c>
      <c r="F777" s="195" t="s">
        <v>395</v>
      </c>
      <c r="H777" s="196">
        <v>3.49</v>
      </c>
      <c r="I777" s="197"/>
      <c r="L777" s="193"/>
      <c r="M777" s="198"/>
      <c r="N777" s="199"/>
      <c r="O777" s="199"/>
      <c r="P777" s="199"/>
      <c r="Q777" s="199"/>
      <c r="R777" s="199"/>
      <c r="S777" s="199"/>
      <c r="T777" s="200"/>
      <c r="AT777" s="194" t="s">
        <v>270</v>
      </c>
      <c r="AU777" s="194" t="s">
        <v>87</v>
      </c>
      <c r="AV777" s="16" t="s">
        <v>279</v>
      </c>
      <c r="AW777" s="16" t="s">
        <v>30</v>
      </c>
      <c r="AX777" s="16" t="s">
        <v>74</v>
      </c>
      <c r="AY777" s="194" t="s">
        <v>262</v>
      </c>
    </row>
    <row r="778" spans="1:65" s="15" customFormat="1" ht="11.25">
      <c r="B778" s="185"/>
      <c r="D778" s="170" t="s">
        <v>270</v>
      </c>
      <c r="E778" s="186" t="s">
        <v>1</v>
      </c>
      <c r="F778" s="187" t="s">
        <v>273</v>
      </c>
      <c r="H778" s="188">
        <v>28.47</v>
      </c>
      <c r="I778" s="189"/>
      <c r="L778" s="185"/>
      <c r="M778" s="190"/>
      <c r="N778" s="191"/>
      <c r="O778" s="191"/>
      <c r="P778" s="191"/>
      <c r="Q778" s="191"/>
      <c r="R778" s="191"/>
      <c r="S778" s="191"/>
      <c r="T778" s="192"/>
      <c r="AT778" s="186" t="s">
        <v>270</v>
      </c>
      <c r="AU778" s="186" t="s">
        <v>87</v>
      </c>
      <c r="AV778" s="15" t="s">
        <v>268</v>
      </c>
      <c r="AW778" s="15" t="s">
        <v>30</v>
      </c>
      <c r="AX778" s="15" t="s">
        <v>81</v>
      </c>
      <c r="AY778" s="186" t="s">
        <v>262</v>
      </c>
    </row>
    <row r="779" spans="1:65" s="2" customFormat="1" ht="24.2" customHeight="1">
      <c r="A779" s="33"/>
      <c r="B779" s="154"/>
      <c r="C779" s="155" t="s">
        <v>953</v>
      </c>
      <c r="D779" s="155" t="s">
        <v>264</v>
      </c>
      <c r="E779" s="156" t="s">
        <v>954</v>
      </c>
      <c r="F779" s="157" t="s">
        <v>955</v>
      </c>
      <c r="G779" s="158" t="s">
        <v>276</v>
      </c>
      <c r="H779" s="159">
        <v>28.47</v>
      </c>
      <c r="I779" s="160"/>
      <c r="J779" s="161">
        <f>ROUND(I779*H779,2)</f>
        <v>0</v>
      </c>
      <c r="K779" s="162"/>
      <c r="L779" s="34"/>
      <c r="M779" s="163" t="s">
        <v>1</v>
      </c>
      <c r="N779" s="164" t="s">
        <v>40</v>
      </c>
      <c r="O779" s="62"/>
      <c r="P779" s="165">
        <f>O779*H779</f>
        <v>0</v>
      </c>
      <c r="Q779" s="165">
        <v>0</v>
      </c>
      <c r="R779" s="165">
        <f>Q779*H779</f>
        <v>0</v>
      </c>
      <c r="S779" s="165">
        <v>0</v>
      </c>
      <c r="T779" s="166">
        <f>S779*H779</f>
        <v>0</v>
      </c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R779" s="167" t="s">
        <v>268</v>
      </c>
      <c r="AT779" s="167" t="s">
        <v>264</v>
      </c>
      <c r="AU779" s="167" t="s">
        <v>87</v>
      </c>
      <c r="AY779" s="18" t="s">
        <v>262</v>
      </c>
      <c r="BE779" s="168">
        <f>IF(N779="základná",J779,0)</f>
        <v>0</v>
      </c>
      <c r="BF779" s="168">
        <f>IF(N779="znížená",J779,0)</f>
        <v>0</v>
      </c>
      <c r="BG779" s="168">
        <f>IF(N779="zákl. prenesená",J779,0)</f>
        <v>0</v>
      </c>
      <c r="BH779" s="168">
        <f>IF(N779="zníž. prenesená",J779,0)</f>
        <v>0</v>
      </c>
      <c r="BI779" s="168">
        <f>IF(N779="nulová",J779,0)</f>
        <v>0</v>
      </c>
      <c r="BJ779" s="18" t="s">
        <v>87</v>
      </c>
      <c r="BK779" s="168">
        <f>ROUND(I779*H779,2)</f>
        <v>0</v>
      </c>
      <c r="BL779" s="18" t="s">
        <v>268</v>
      </c>
      <c r="BM779" s="167" t="s">
        <v>956</v>
      </c>
    </row>
    <row r="780" spans="1:65" s="12" customFormat="1" ht="22.9" customHeight="1">
      <c r="B780" s="141"/>
      <c r="D780" s="142" t="s">
        <v>73</v>
      </c>
      <c r="E780" s="152" t="s">
        <v>321</v>
      </c>
      <c r="F780" s="152" t="s">
        <v>957</v>
      </c>
      <c r="I780" s="144"/>
      <c r="J780" s="153">
        <f>BK780</f>
        <v>0</v>
      </c>
      <c r="L780" s="141"/>
      <c r="M780" s="146"/>
      <c r="N780" s="147"/>
      <c r="O780" s="147"/>
      <c r="P780" s="148">
        <f>SUM(P781:P2664)</f>
        <v>0</v>
      </c>
      <c r="Q780" s="147"/>
      <c r="R780" s="148">
        <f>SUM(R781:R2664)</f>
        <v>64.854874019999997</v>
      </c>
      <c r="S780" s="147"/>
      <c r="T780" s="149">
        <f>SUM(T781:T2664)</f>
        <v>1003.2330709999999</v>
      </c>
      <c r="AR780" s="142" t="s">
        <v>81</v>
      </c>
      <c r="AT780" s="150" t="s">
        <v>73</v>
      </c>
      <c r="AU780" s="150" t="s">
        <v>81</v>
      </c>
      <c r="AY780" s="142" t="s">
        <v>262</v>
      </c>
      <c r="BK780" s="151">
        <f>SUM(BK781:BK2664)</f>
        <v>0</v>
      </c>
    </row>
    <row r="781" spans="1:65" s="2" customFormat="1" ht="33" customHeight="1">
      <c r="A781" s="33"/>
      <c r="B781" s="154"/>
      <c r="C781" s="155" t="s">
        <v>958</v>
      </c>
      <c r="D781" s="155" t="s">
        <v>264</v>
      </c>
      <c r="E781" s="156" t="s">
        <v>959</v>
      </c>
      <c r="F781" s="157" t="s">
        <v>960</v>
      </c>
      <c r="G781" s="158" t="s">
        <v>276</v>
      </c>
      <c r="H781" s="159">
        <v>976.82299999999998</v>
      </c>
      <c r="I781" s="160"/>
      <c r="J781" s="161">
        <f>ROUND(I781*H781,2)</f>
        <v>0</v>
      </c>
      <c r="K781" s="162"/>
      <c r="L781" s="34"/>
      <c r="M781" s="163" t="s">
        <v>1</v>
      </c>
      <c r="N781" s="164" t="s">
        <v>40</v>
      </c>
      <c r="O781" s="62"/>
      <c r="P781" s="165">
        <f>O781*H781</f>
        <v>0</v>
      </c>
      <c r="Q781" s="165">
        <v>2.572E-2</v>
      </c>
      <c r="R781" s="165">
        <f>Q781*H781</f>
        <v>25.12388756</v>
      </c>
      <c r="S781" s="165">
        <v>0</v>
      </c>
      <c r="T781" s="166">
        <f>S781*H781</f>
        <v>0</v>
      </c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R781" s="167" t="s">
        <v>268</v>
      </c>
      <c r="AT781" s="167" t="s">
        <v>264</v>
      </c>
      <c r="AU781" s="167" t="s">
        <v>87</v>
      </c>
      <c r="AY781" s="18" t="s">
        <v>262</v>
      </c>
      <c r="BE781" s="168">
        <f>IF(N781="základná",J781,0)</f>
        <v>0</v>
      </c>
      <c r="BF781" s="168">
        <f>IF(N781="znížená",J781,0)</f>
        <v>0</v>
      </c>
      <c r="BG781" s="168">
        <f>IF(N781="zákl. prenesená",J781,0)</f>
        <v>0</v>
      </c>
      <c r="BH781" s="168">
        <f>IF(N781="zníž. prenesená",J781,0)</f>
        <v>0</v>
      </c>
      <c r="BI781" s="168">
        <f>IF(N781="nulová",J781,0)</f>
        <v>0</v>
      </c>
      <c r="BJ781" s="18" t="s">
        <v>87</v>
      </c>
      <c r="BK781" s="168">
        <f>ROUND(I781*H781,2)</f>
        <v>0</v>
      </c>
      <c r="BL781" s="18" t="s">
        <v>268</v>
      </c>
      <c r="BM781" s="167" t="s">
        <v>961</v>
      </c>
    </row>
    <row r="782" spans="1:65" s="13" customFormat="1" ht="11.25">
      <c r="B782" s="169"/>
      <c r="D782" s="170" t="s">
        <v>270</v>
      </c>
      <c r="E782" s="171" t="s">
        <v>1</v>
      </c>
      <c r="F782" s="172" t="s">
        <v>962</v>
      </c>
      <c r="H782" s="171" t="s">
        <v>1</v>
      </c>
      <c r="I782" s="173"/>
      <c r="L782" s="169"/>
      <c r="M782" s="174"/>
      <c r="N782" s="175"/>
      <c r="O782" s="175"/>
      <c r="P782" s="175"/>
      <c r="Q782" s="175"/>
      <c r="R782" s="175"/>
      <c r="S782" s="175"/>
      <c r="T782" s="176"/>
      <c r="AT782" s="171" t="s">
        <v>270</v>
      </c>
      <c r="AU782" s="171" t="s">
        <v>87</v>
      </c>
      <c r="AV782" s="13" t="s">
        <v>81</v>
      </c>
      <c r="AW782" s="13" t="s">
        <v>30</v>
      </c>
      <c r="AX782" s="13" t="s">
        <v>74</v>
      </c>
      <c r="AY782" s="171" t="s">
        <v>262</v>
      </c>
    </row>
    <row r="783" spans="1:65" s="13" customFormat="1" ht="11.25">
      <c r="B783" s="169"/>
      <c r="D783" s="170" t="s">
        <v>270</v>
      </c>
      <c r="E783" s="171" t="s">
        <v>1</v>
      </c>
      <c r="F783" s="172" t="s">
        <v>963</v>
      </c>
      <c r="H783" s="171" t="s">
        <v>1</v>
      </c>
      <c r="I783" s="173"/>
      <c r="L783" s="169"/>
      <c r="M783" s="174"/>
      <c r="N783" s="175"/>
      <c r="O783" s="175"/>
      <c r="P783" s="175"/>
      <c r="Q783" s="175"/>
      <c r="R783" s="175"/>
      <c r="S783" s="175"/>
      <c r="T783" s="176"/>
      <c r="AT783" s="171" t="s">
        <v>270</v>
      </c>
      <c r="AU783" s="171" t="s">
        <v>87</v>
      </c>
      <c r="AV783" s="13" t="s">
        <v>81</v>
      </c>
      <c r="AW783" s="13" t="s">
        <v>30</v>
      </c>
      <c r="AX783" s="13" t="s">
        <v>74</v>
      </c>
      <c r="AY783" s="171" t="s">
        <v>262</v>
      </c>
    </row>
    <row r="784" spans="1:65" s="14" customFormat="1" ht="11.25">
      <c r="B784" s="177"/>
      <c r="D784" s="170" t="s">
        <v>270</v>
      </c>
      <c r="E784" s="178" t="s">
        <v>1</v>
      </c>
      <c r="F784" s="179" t="s">
        <v>964</v>
      </c>
      <c r="H784" s="180">
        <v>287.86099999999999</v>
      </c>
      <c r="I784" s="181"/>
      <c r="L784" s="177"/>
      <c r="M784" s="182"/>
      <c r="N784" s="183"/>
      <c r="O784" s="183"/>
      <c r="P784" s="183"/>
      <c r="Q784" s="183"/>
      <c r="R784" s="183"/>
      <c r="S784" s="183"/>
      <c r="T784" s="184"/>
      <c r="AT784" s="178" t="s">
        <v>270</v>
      </c>
      <c r="AU784" s="178" t="s">
        <v>87</v>
      </c>
      <c r="AV784" s="14" t="s">
        <v>87</v>
      </c>
      <c r="AW784" s="14" t="s">
        <v>30</v>
      </c>
      <c r="AX784" s="14" t="s">
        <v>74</v>
      </c>
      <c r="AY784" s="178" t="s">
        <v>262</v>
      </c>
    </row>
    <row r="785" spans="1:65" s="13" customFormat="1" ht="11.25">
      <c r="B785" s="169"/>
      <c r="D785" s="170" t="s">
        <v>270</v>
      </c>
      <c r="E785" s="171" t="s">
        <v>1</v>
      </c>
      <c r="F785" s="172" t="s">
        <v>965</v>
      </c>
      <c r="H785" s="171" t="s">
        <v>1</v>
      </c>
      <c r="I785" s="173"/>
      <c r="L785" s="169"/>
      <c r="M785" s="174"/>
      <c r="N785" s="175"/>
      <c r="O785" s="175"/>
      <c r="P785" s="175"/>
      <c r="Q785" s="175"/>
      <c r="R785" s="175"/>
      <c r="S785" s="175"/>
      <c r="T785" s="176"/>
      <c r="AT785" s="171" t="s">
        <v>270</v>
      </c>
      <c r="AU785" s="171" t="s">
        <v>87</v>
      </c>
      <c r="AV785" s="13" t="s">
        <v>81</v>
      </c>
      <c r="AW785" s="13" t="s">
        <v>30</v>
      </c>
      <c r="AX785" s="13" t="s">
        <v>74</v>
      </c>
      <c r="AY785" s="171" t="s">
        <v>262</v>
      </c>
    </row>
    <row r="786" spans="1:65" s="14" customFormat="1" ht="11.25">
      <c r="B786" s="177"/>
      <c r="D786" s="170" t="s">
        <v>270</v>
      </c>
      <c r="E786" s="178" t="s">
        <v>1</v>
      </c>
      <c r="F786" s="179" t="s">
        <v>966</v>
      </c>
      <c r="H786" s="180">
        <v>339.983</v>
      </c>
      <c r="I786" s="181"/>
      <c r="L786" s="177"/>
      <c r="M786" s="182"/>
      <c r="N786" s="183"/>
      <c r="O786" s="183"/>
      <c r="P786" s="183"/>
      <c r="Q786" s="183"/>
      <c r="R786" s="183"/>
      <c r="S786" s="183"/>
      <c r="T786" s="184"/>
      <c r="AT786" s="178" t="s">
        <v>270</v>
      </c>
      <c r="AU786" s="178" t="s">
        <v>87</v>
      </c>
      <c r="AV786" s="14" t="s">
        <v>87</v>
      </c>
      <c r="AW786" s="14" t="s">
        <v>30</v>
      </c>
      <c r="AX786" s="14" t="s">
        <v>74</v>
      </c>
      <c r="AY786" s="178" t="s">
        <v>262</v>
      </c>
    </row>
    <row r="787" spans="1:65" s="13" customFormat="1" ht="11.25">
      <c r="B787" s="169"/>
      <c r="D787" s="170" t="s">
        <v>270</v>
      </c>
      <c r="E787" s="171" t="s">
        <v>1</v>
      </c>
      <c r="F787" s="172" t="s">
        <v>967</v>
      </c>
      <c r="H787" s="171" t="s">
        <v>1</v>
      </c>
      <c r="I787" s="173"/>
      <c r="L787" s="169"/>
      <c r="M787" s="174"/>
      <c r="N787" s="175"/>
      <c r="O787" s="175"/>
      <c r="P787" s="175"/>
      <c r="Q787" s="175"/>
      <c r="R787" s="175"/>
      <c r="S787" s="175"/>
      <c r="T787" s="176"/>
      <c r="AT787" s="171" t="s">
        <v>270</v>
      </c>
      <c r="AU787" s="171" t="s">
        <v>87</v>
      </c>
      <c r="AV787" s="13" t="s">
        <v>81</v>
      </c>
      <c r="AW787" s="13" t="s">
        <v>30</v>
      </c>
      <c r="AX787" s="13" t="s">
        <v>74</v>
      </c>
      <c r="AY787" s="171" t="s">
        <v>262</v>
      </c>
    </row>
    <row r="788" spans="1:65" s="14" customFormat="1" ht="11.25">
      <c r="B788" s="177"/>
      <c r="D788" s="170" t="s">
        <v>270</v>
      </c>
      <c r="E788" s="178" t="s">
        <v>1</v>
      </c>
      <c r="F788" s="179" t="s">
        <v>968</v>
      </c>
      <c r="H788" s="180">
        <v>348.97899999999998</v>
      </c>
      <c r="I788" s="181"/>
      <c r="L788" s="177"/>
      <c r="M788" s="182"/>
      <c r="N788" s="183"/>
      <c r="O788" s="183"/>
      <c r="P788" s="183"/>
      <c r="Q788" s="183"/>
      <c r="R788" s="183"/>
      <c r="S788" s="183"/>
      <c r="T788" s="184"/>
      <c r="AT788" s="178" t="s">
        <v>270</v>
      </c>
      <c r="AU788" s="178" t="s">
        <v>87</v>
      </c>
      <c r="AV788" s="14" t="s">
        <v>87</v>
      </c>
      <c r="AW788" s="14" t="s">
        <v>30</v>
      </c>
      <c r="AX788" s="14" t="s">
        <v>74</v>
      </c>
      <c r="AY788" s="178" t="s">
        <v>262</v>
      </c>
    </row>
    <row r="789" spans="1:65" s="15" customFormat="1" ht="11.25">
      <c r="B789" s="185"/>
      <c r="D789" s="170" t="s">
        <v>270</v>
      </c>
      <c r="E789" s="186" t="s">
        <v>133</v>
      </c>
      <c r="F789" s="187" t="s">
        <v>273</v>
      </c>
      <c r="H789" s="188">
        <v>976.82300000000009</v>
      </c>
      <c r="I789" s="189"/>
      <c r="L789" s="185"/>
      <c r="M789" s="190"/>
      <c r="N789" s="191"/>
      <c r="O789" s="191"/>
      <c r="P789" s="191"/>
      <c r="Q789" s="191"/>
      <c r="R789" s="191"/>
      <c r="S789" s="191"/>
      <c r="T789" s="192"/>
      <c r="AT789" s="186" t="s">
        <v>270</v>
      </c>
      <c r="AU789" s="186" t="s">
        <v>87</v>
      </c>
      <c r="AV789" s="15" t="s">
        <v>268</v>
      </c>
      <c r="AW789" s="15" t="s">
        <v>30</v>
      </c>
      <c r="AX789" s="15" t="s">
        <v>81</v>
      </c>
      <c r="AY789" s="186" t="s">
        <v>262</v>
      </c>
    </row>
    <row r="790" spans="1:65" s="2" customFormat="1" ht="44.25" customHeight="1">
      <c r="A790" s="33"/>
      <c r="B790" s="154"/>
      <c r="C790" s="155" t="s">
        <v>969</v>
      </c>
      <c r="D790" s="155" t="s">
        <v>264</v>
      </c>
      <c r="E790" s="156" t="s">
        <v>970</v>
      </c>
      <c r="F790" s="157" t="s">
        <v>971</v>
      </c>
      <c r="G790" s="158" t="s">
        <v>276</v>
      </c>
      <c r="H790" s="159">
        <v>2930.4690000000001</v>
      </c>
      <c r="I790" s="160"/>
      <c r="J790" s="161">
        <f>ROUND(I790*H790,2)</f>
        <v>0</v>
      </c>
      <c r="K790" s="162"/>
      <c r="L790" s="34"/>
      <c r="M790" s="163" t="s">
        <v>1</v>
      </c>
      <c r="N790" s="164" t="s">
        <v>40</v>
      </c>
      <c r="O790" s="62"/>
      <c r="P790" s="165">
        <f>O790*H790</f>
        <v>0</v>
      </c>
      <c r="Q790" s="165">
        <v>0</v>
      </c>
      <c r="R790" s="165">
        <f>Q790*H790</f>
        <v>0</v>
      </c>
      <c r="S790" s="165">
        <v>0</v>
      </c>
      <c r="T790" s="166">
        <f>S790*H790</f>
        <v>0</v>
      </c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R790" s="167" t="s">
        <v>268</v>
      </c>
      <c r="AT790" s="167" t="s">
        <v>264</v>
      </c>
      <c r="AU790" s="167" t="s">
        <v>87</v>
      </c>
      <c r="AY790" s="18" t="s">
        <v>262</v>
      </c>
      <c r="BE790" s="168">
        <f>IF(N790="základná",J790,0)</f>
        <v>0</v>
      </c>
      <c r="BF790" s="168">
        <f>IF(N790="znížená",J790,0)</f>
        <v>0</v>
      </c>
      <c r="BG790" s="168">
        <f>IF(N790="zákl. prenesená",J790,0)</f>
        <v>0</v>
      </c>
      <c r="BH790" s="168">
        <f>IF(N790="zníž. prenesená",J790,0)</f>
        <v>0</v>
      </c>
      <c r="BI790" s="168">
        <f>IF(N790="nulová",J790,0)</f>
        <v>0</v>
      </c>
      <c r="BJ790" s="18" t="s">
        <v>87</v>
      </c>
      <c r="BK790" s="168">
        <f>ROUND(I790*H790,2)</f>
        <v>0</v>
      </c>
      <c r="BL790" s="18" t="s">
        <v>268</v>
      </c>
      <c r="BM790" s="167" t="s">
        <v>972</v>
      </c>
    </row>
    <row r="791" spans="1:65" s="13" customFormat="1" ht="11.25">
      <c r="B791" s="169"/>
      <c r="D791" s="170" t="s">
        <v>270</v>
      </c>
      <c r="E791" s="171" t="s">
        <v>1</v>
      </c>
      <c r="F791" s="172" t="s">
        <v>973</v>
      </c>
      <c r="H791" s="171" t="s">
        <v>1</v>
      </c>
      <c r="I791" s="173"/>
      <c r="L791" s="169"/>
      <c r="M791" s="174"/>
      <c r="N791" s="175"/>
      <c r="O791" s="175"/>
      <c r="P791" s="175"/>
      <c r="Q791" s="175"/>
      <c r="R791" s="175"/>
      <c r="S791" s="175"/>
      <c r="T791" s="176"/>
      <c r="AT791" s="171" t="s">
        <v>270</v>
      </c>
      <c r="AU791" s="171" t="s">
        <v>87</v>
      </c>
      <c r="AV791" s="13" t="s">
        <v>81</v>
      </c>
      <c r="AW791" s="13" t="s">
        <v>30</v>
      </c>
      <c r="AX791" s="13" t="s">
        <v>74</v>
      </c>
      <c r="AY791" s="171" t="s">
        <v>262</v>
      </c>
    </row>
    <row r="792" spans="1:65" s="14" customFormat="1" ht="11.25">
      <c r="B792" s="177"/>
      <c r="D792" s="170" t="s">
        <v>270</v>
      </c>
      <c r="E792" s="178" t="s">
        <v>1</v>
      </c>
      <c r="F792" s="179" t="s">
        <v>974</v>
      </c>
      <c r="H792" s="180">
        <v>2930.4690000000001</v>
      </c>
      <c r="I792" s="181"/>
      <c r="L792" s="177"/>
      <c r="M792" s="182"/>
      <c r="N792" s="183"/>
      <c r="O792" s="183"/>
      <c r="P792" s="183"/>
      <c r="Q792" s="183"/>
      <c r="R792" s="183"/>
      <c r="S792" s="183"/>
      <c r="T792" s="184"/>
      <c r="AT792" s="178" t="s">
        <v>270</v>
      </c>
      <c r="AU792" s="178" t="s">
        <v>87</v>
      </c>
      <c r="AV792" s="14" t="s">
        <v>87</v>
      </c>
      <c r="AW792" s="14" t="s">
        <v>30</v>
      </c>
      <c r="AX792" s="14" t="s">
        <v>81</v>
      </c>
      <c r="AY792" s="178" t="s">
        <v>262</v>
      </c>
    </row>
    <row r="793" spans="1:65" s="2" customFormat="1" ht="33" customHeight="1">
      <c r="A793" s="33"/>
      <c r="B793" s="154"/>
      <c r="C793" s="155" t="s">
        <v>975</v>
      </c>
      <c r="D793" s="155" t="s">
        <v>264</v>
      </c>
      <c r="E793" s="156" t="s">
        <v>976</v>
      </c>
      <c r="F793" s="157" t="s">
        <v>977</v>
      </c>
      <c r="G793" s="158" t="s">
        <v>276</v>
      </c>
      <c r="H793" s="159">
        <v>976.82299999999998</v>
      </c>
      <c r="I793" s="160"/>
      <c r="J793" s="161">
        <f>ROUND(I793*H793,2)</f>
        <v>0</v>
      </c>
      <c r="K793" s="162"/>
      <c r="L793" s="34"/>
      <c r="M793" s="163" t="s">
        <v>1</v>
      </c>
      <c r="N793" s="164" t="s">
        <v>40</v>
      </c>
      <c r="O793" s="62"/>
      <c r="P793" s="165">
        <f>O793*H793</f>
        <v>0</v>
      </c>
      <c r="Q793" s="165">
        <v>2.572E-2</v>
      </c>
      <c r="R793" s="165">
        <f>Q793*H793</f>
        <v>25.12388756</v>
      </c>
      <c r="S793" s="165">
        <v>0</v>
      </c>
      <c r="T793" s="166">
        <f>S793*H793</f>
        <v>0</v>
      </c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R793" s="167" t="s">
        <v>268</v>
      </c>
      <c r="AT793" s="167" t="s">
        <v>264</v>
      </c>
      <c r="AU793" s="167" t="s">
        <v>87</v>
      </c>
      <c r="AY793" s="18" t="s">
        <v>262</v>
      </c>
      <c r="BE793" s="168">
        <f>IF(N793="základná",J793,0)</f>
        <v>0</v>
      </c>
      <c r="BF793" s="168">
        <f>IF(N793="znížená",J793,0)</f>
        <v>0</v>
      </c>
      <c r="BG793" s="168">
        <f>IF(N793="zákl. prenesená",J793,0)</f>
        <v>0</v>
      </c>
      <c r="BH793" s="168">
        <f>IF(N793="zníž. prenesená",J793,0)</f>
        <v>0</v>
      </c>
      <c r="BI793" s="168">
        <f>IF(N793="nulová",J793,0)</f>
        <v>0</v>
      </c>
      <c r="BJ793" s="18" t="s">
        <v>87</v>
      </c>
      <c r="BK793" s="168">
        <f>ROUND(I793*H793,2)</f>
        <v>0</v>
      </c>
      <c r="BL793" s="18" t="s">
        <v>268</v>
      </c>
      <c r="BM793" s="167" t="s">
        <v>978</v>
      </c>
    </row>
    <row r="794" spans="1:65" s="14" customFormat="1" ht="11.25">
      <c r="B794" s="177"/>
      <c r="D794" s="170" t="s">
        <v>270</v>
      </c>
      <c r="E794" s="178" t="s">
        <v>1</v>
      </c>
      <c r="F794" s="179" t="s">
        <v>133</v>
      </c>
      <c r="H794" s="180">
        <v>976.82299999999998</v>
      </c>
      <c r="I794" s="181"/>
      <c r="L794" s="177"/>
      <c r="M794" s="182"/>
      <c r="N794" s="183"/>
      <c r="O794" s="183"/>
      <c r="P794" s="183"/>
      <c r="Q794" s="183"/>
      <c r="R794" s="183"/>
      <c r="S794" s="183"/>
      <c r="T794" s="184"/>
      <c r="AT794" s="178" t="s">
        <v>270</v>
      </c>
      <c r="AU794" s="178" t="s">
        <v>87</v>
      </c>
      <c r="AV794" s="14" t="s">
        <v>87</v>
      </c>
      <c r="AW794" s="14" t="s">
        <v>30</v>
      </c>
      <c r="AX794" s="14" t="s">
        <v>81</v>
      </c>
      <c r="AY794" s="178" t="s">
        <v>262</v>
      </c>
    </row>
    <row r="795" spans="1:65" s="2" customFormat="1" ht="16.5" customHeight="1">
      <c r="A795" s="33"/>
      <c r="B795" s="154"/>
      <c r="C795" s="155" t="s">
        <v>979</v>
      </c>
      <c r="D795" s="155" t="s">
        <v>264</v>
      </c>
      <c r="E795" s="156" t="s">
        <v>980</v>
      </c>
      <c r="F795" s="157" t="s">
        <v>981</v>
      </c>
      <c r="G795" s="158" t="s">
        <v>276</v>
      </c>
      <c r="H795" s="159">
        <v>976.82299999999998</v>
      </c>
      <c r="I795" s="160"/>
      <c r="J795" s="161">
        <f>ROUND(I795*H795,2)</f>
        <v>0</v>
      </c>
      <c r="K795" s="162"/>
      <c r="L795" s="34"/>
      <c r="M795" s="163" t="s">
        <v>1</v>
      </c>
      <c r="N795" s="164" t="s">
        <v>40</v>
      </c>
      <c r="O795" s="62"/>
      <c r="P795" s="165">
        <f>O795*H795</f>
        <v>0</v>
      </c>
      <c r="Q795" s="165">
        <v>5.0000000000000002E-5</v>
      </c>
      <c r="R795" s="165">
        <f>Q795*H795</f>
        <v>4.884115E-2</v>
      </c>
      <c r="S795" s="165">
        <v>0</v>
      </c>
      <c r="T795" s="166">
        <f>S795*H795</f>
        <v>0</v>
      </c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R795" s="167" t="s">
        <v>268</v>
      </c>
      <c r="AT795" s="167" t="s">
        <v>264</v>
      </c>
      <c r="AU795" s="167" t="s">
        <v>87</v>
      </c>
      <c r="AY795" s="18" t="s">
        <v>262</v>
      </c>
      <c r="BE795" s="168">
        <f>IF(N795="základná",J795,0)</f>
        <v>0</v>
      </c>
      <c r="BF795" s="168">
        <f>IF(N795="znížená",J795,0)</f>
        <v>0</v>
      </c>
      <c r="BG795" s="168">
        <f>IF(N795="zákl. prenesená",J795,0)</f>
        <v>0</v>
      </c>
      <c r="BH795" s="168">
        <f>IF(N795="zníž. prenesená",J795,0)</f>
        <v>0</v>
      </c>
      <c r="BI795" s="168">
        <f>IF(N795="nulová",J795,0)</f>
        <v>0</v>
      </c>
      <c r="BJ795" s="18" t="s">
        <v>87</v>
      </c>
      <c r="BK795" s="168">
        <f>ROUND(I795*H795,2)</f>
        <v>0</v>
      </c>
      <c r="BL795" s="18" t="s">
        <v>268</v>
      </c>
      <c r="BM795" s="167" t="s">
        <v>982</v>
      </c>
    </row>
    <row r="796" spans="1:65" s="13" customFormat="1" ht="11.25">
      <c r="B796" s="169"/>
      <c r="D796" s="170" t="s">
        <v>270</v>
      </c>
      <c r="E796" s="171" t="s">
        <v>1</v>
      </c>
      <c r="F796" s="172" t="s">
        <v>983</v>
      </c>
      <c r="H796" s="171" t="s">
        <v>1</v>
      </c>
      <c r="I796" s="173"/>
      <c r="L796" s="169"/>
      <c r="M796" s="174"/>
      <c r="N796" s="175"/>
      <c r="O796" s="175"/>
      <c r="P796" s="175"/>
      <c r="Q796" s="175"/>
      <c r="R796" s="175"/>
      <c r="S796" s="175"/>
      <c r="T796" s="176"/>
      <c r="AT796" s="171" t="s">
        <v>270</v>
      </c>
      <c r="AU796" s="171" t="s">
        <v>87</v>
      </c>
      <c r="AV796" s="13" t="s">
        <v>81</v>
      </c>
      <c r="AW796" s="13" t="s">
        <v>30</v>
      </c>
      <c r="AX796" s="13" t="s">
        <v>74</v>
      </c>
      <c r="AY796" s="171" t="s">
        <v>262</v>
      </c>
    </row>
    <row r="797" spans="1:65" s="14" customFormat="1" ht="11.25">
      <c r="B797" s="177"/>
      <c r="D797" s="170" t="s">
        <v>270</v>
      </c>
      <c r="E797" s="178" t="s">
        <v>1</v>
      </c>
      <c r="F797" s="179" t="s">
        <v>133</v>
      </c>
      <c r="H797" s="180">
        <v>976.82299999999998</v>
      </c>
      <c r="I797" s="181"/>
      <c r="L797" s="177"/>
      <c r="M797" s="182"/>
      <c r="N797" s="183"/>
      <c r="O797" s="183"/>
      <c r="P797" s="183"/>
      <c r="Q797" s="183"/>
      <c r="R797" s="183"/>
      <c r="S797" s="183"/>
      <c r="T797" s="184"/>
      <c r="AT797" s="178" t="s">
        <v>270</v>
      </c>
      <c r="AU797" s="178" t="s">
        <v>87</v>
      </c>
      <c r="AV797" s="14" t="s">
        <v>87</v>
      </c>
      <c r="AW797" s="14" t="s">
        <v>30</v>
      </c>
      <c r="AX797" s="14" t="s">
        <v>81</v>
      </c>
      <c r="AY797" s="178" t="s">
        <v>262</v>
      </c>
    </row>
    <row r="798" spans="1:65" s="2" customFormat="1" ht="24.2" customHeight="1">
      <c r="A798" s="33"/>
      <c r="B798" s="154"/>
      <c r="C798" s="155" t="s">
        <v>984</v>
      </c>
      <c r="D798" s="155" t="s">
        <v>264</v>
      </c>
      <c r="E798" s="156" t="s">
        <v>985</v>
      </c>
      <c r="F798" s="157" t="s">
        <v>986</v>
      </c>
      <c r="G798" s="158" t="s">
        <v>276</v>
      </c>
      <c r="H798" s="159">
        <v>976.82299999999998</v>
      </c>
      <c r="I798" s="160"/>
      <c r="J798" s="161">
        <f>ROUND(I798*H798,2)</f>
        <v>0</v>
      </c>
      <c r="K798" s="162"/>
      <c r="L798" s="34"/>
      <c r="M798" s="163" t="s">
        <v>1</v>
      </c>
      <c r="N798" s="164" t="s">
        <v>40</v>
      </c>
      <c r="O798" s="62"/>
      <c r="P798" s="165">
        <f>O798*H798</f>
        <v>0</v>
      </c>
      <c r="Q798" s="165">
        <v>0</v>
      </c>
      <c r="R798" s="165">
        <f>Q798*H798</f>
        <v>0</v>
      </c>
      <c r="S798" s="165">
        <v>0</v>
      </c>
      <c r="T798" s="166">
        <f>S798*H798</f>
        <v>0</v>
      </c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R798" s="167" t="s">
        <v>268</v>
      </c>
      <c r="AT798" s="167" t="s">
        <v>264</v>
      </c>
      <c r="AU798" s="167" t="s">
        <v>87</v>
      </c>
      <c r="AY798" s="18" t="s">
        <v>262</v>
      </c>
      <c r="BE798" s="168">
        <f>IF(N798="základná",J798,0)</f>
        <v>0</v>
      </c>
      <c r="BF798" s="168">
        <f>IF(N798="znížená",J798,0)</f>
        <v>0</v>
      </c>
      <c r="BG798" s="168">
        <f>IF(N798="zákl. prenesená",J798,0)</f>
        <v>0</v>
      </c>
      <c r="BH798" s="168">
        <f>IF(N798="zníž. prenesená",J798,0)</f>
        <v>0</v>
      </c>
      <c r="BI798" s="168">
        <f>IF(N798="nulová",J798,0)</f>
        <v>0</v>
      </c>
      <c r="BJ798" s="18" t="s">
        <v>87</v>
      </c>
      <c r="BK798" s="168">
        <f>ROUND(I798*H798,2)</f>
        <v>0</v>
      </c>
      <c r="BL798" s="18" t="s">
        <v>268</v>
      </c>
      <c r="BM798" s="167" t="s">
        <v>987</v>
      </c>
    </row>
    <row r="799" spans="1:65" s="14" customFormat="1" ht="11.25">
      <c r="B799" s="177"/>
      <c r="D799" s="170" t="s">
        <v>270</v>
      </c>
      <c r="E799" s="178" t="s">
        <v>1</v>
      </c>
      <c r="F799" s="179" t="s">
        <v>133</v>
      </c>
      <c r="H799" s="180">
        <v>976.82299999999998</v>
      </c>
      <c r="I799" s="181"/>
      <c r="L799" s="177"/>
      <c r="M799" s="182"/>
      <c r="N799" s="183"/>
      <c r="O799" s="183"/>
      <c r="P799" s="183"/>
      <c r="Q799" s="183"/>
      <c r="R799" s="183"/>
      <c r="S799" s="183"/>
      <c r="T799" s="184"/>
      <c r="AT799" s="178" t="s">
        <v>270</v>
      </c>
      <c r="AU799" s="178" t="s">
        <v>87</v>
      </c>
      <c r="AV799" s="14" t="s">
        <v>87</v>
      </c>
      <c r="AW799" s="14" t="s">
        <v>30</v>
      </c>
      <c r="AX799" s="14" t="s">
        <v>81</v>
      </c>
      <c r="AY799" s="178" t="s">
        <v>262</v>
      </c>
    </row>
    <row r="800" spans="1:65" s="2" customFormat="1" ht="21.75" customHeight="1">
      <c r="A800" s="33"/>
      <c r="B800" s="154"/>
      <c r="C800" s="155" t="s">
        <v>988</v>
      </c>
      <c r="D800" s="155" t="s">
        <v>264</v>
      </c>
      <c r="E800" s="156" t="s">
        <v>989</v>
      </c>
      <c r="F800" s="157" t="s">
        <v>990</v>
      </c>
      <c r="G800" s="158" t="s">
        <v>991</v>
      </c>
      <c r="H800" s="159">
        <v>260</v>
      </c>
      <c r="I800" s="160"/>
      <c r="J800" s="161">
        <f>ROUND(I800*H800,2)</f>
        <v>0</v>
      </c>
      <c r="K800" s="162"/>
      <c r="L800" s="34"/>
      <c r="M800" s="163" t="s">
        <v>1</v>
      </c>
      <c r="N800" s="164" t="s">
        <v>40</v>
      </c>
      <c r="O800" s="62"/>
      <c r="P800" s="165">
        <f>O800*H800</f>
        <v>0</v>
      </c>
      <c r="Q800" s="165">
        <v>2.5300000000000001E-3</v>
      </c>
      <c r="R800" s="165">
        <f>Q800*H800</f>
        <v>0.65780000000000005</v>
      </c>
      <c r="S800" s="165">
        <v>0</v>
      </c>
      <c r="T800" s="166">
        <f>S800*H800</f>
        <v>0</v>
      </c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R800" s="167" t="s">
        <v>268</v>
      </c>
      <c r="AT800" s="167" t="s">
        <v>264</v>
      </c>
      <c r="AU800" s="167" t="s">
        <v>87</v>
      </c>
      <c r="AY800" s="18" t="s">
        <v>262</v>
      </c>
      <c r="BE800" s="168">
        <f>IF(N800="základná",J800,0)</f>
        <v>0</v>
      </c>
      <c r="BF800" s="168">
        <f>IF(N800="znížená",J800,0)</f>
        <v>0</v>
      </c>
      <c r="BG800" s="168">
        <f>IF(N800="zákl. prenesená",J800,0)</f>
        <v>0</v>
      </c>
      <c r="BH800" s="168">
        <f>IF(N800="zníž. prenesená",J800,0)</f>
        <v>0</v>
      </c>
      <c r="BI800" s="168">
        <f>IF(N800="nulová",J800,0)</f>
        <v>0</v>
      </c>
      <c r="BJ800" s="18" t="s">
        <v>87</v>
      </c>
      <c r="BK800" s="168">
        <f>ROUND(I800*H800,2)</f>
        <v>0</v>
      </c>
      <c r="BL800" s="18" t="s">
        <v>268</v>
      </c>
      <c r="BM800" s="167" t="s">
        <v>992</v>
      </c>
    </row>
    <row r="801" spans="1:65" s="2" customFormat="1" ht="21.75" customHeight="1">
      <c r="A801" s="33"/>
      <c r="B801" s="154"/>
      <c r="C801" s="155" t="s">
        <v>993</v>
      </c>
      <c r="D801" s="155" t="s">
        <v>264</v>
      </c>
      <c r="E801" s="156" t="s">
        <v>994</v>
      </c>
      <c r="F801" s="157" t="s">
        <v>995</v>
      </c>
      <c r="G801" s="158" t="s">
        <v>276</v>
      </c>
      <c r="H801" s="159">
        <v>212.56700000000001</v>
      </c>
      <c r="I801" s="160"/>
      <c r="J801" s="161">
        <f>ROUND(I801*H801,2)</f>
        <v>0</v>
      </c>
      <c r="K801" s="162"/>
      <c r="L801" s="34"/>
      <c r="M801" s="163" t="s">
        <v>1</v>
      </c>
      <c r="N801" s="164" t="s">
        <v>40</v>
      </c>
      <c r="O801" s="62"/>
      <c r="P801" s="165">
        <f>O801*H801</f>
        <v>0</v>
      </c>
      <c r="Q801" s="165">
        <v>2.0500000000000002E-3</v>
      </c>
      <c r="R801" s="165">
        <f>Q801*H801</f>
        <v>0.43576235000000008</v>
      </c>
      <c r="S801" s="165">
        <v>0</v>
      </c>
      <c r="T801" s="166">
        <f>S801*H801</f>
        <v>0</v>
      </c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R801" s="167" t="s">
        <v>268</v>
      </c>
      <c r="AT801" s="167" t="s">
        <v>264</v>
      </c>
      <c r="AU801" s="167" t="s">
        <v>87</v>
      </c>
      <c r="AY801" s="18" t="s">
        <v>262</v>
      </c>
      <c r="BE801" s="168">
        <f>IF(N801="základná",J801,0)</f>
        <v>0</v>
      </c>
      <c r="BF801" s="168">
        <f>IF(N801="znížená",J801,0)</f>
        <v>0</v>
      </c>
      <c r="BG801" s="168">
        <f>IF(N801="zákl. prenesená",J801,0)</f>
        <v>0</v>
      </c>
      <c r="BH801" s="168">
        <f>IF(N801="zníž. prenesená",J801,0)</f>
        <v>0</v>
      </c>
      <c r="BI801" s="168">
        <f>IF(N801="nulová",J801,0)</f>
        <v>0</v>
      </c>
      <c r="BJ801" s="18" t="s">
        <v>87</v>
      </c>
      <c r="BK801" s="168">
        <f>ROUND(I801*H801,2)</f>
        <v>0</v>
      </c>
      <c r="BL801" s="18" t="s">
        <v>268</v>
      </c>
      <c r="BM801" s="167" t="s">
        <v>996</v>
      </c>
    </row>
    <row r="802" spans="1:65" s="13" customFormat="1" ht="11.25">
      <c r="B802" s="169"/>
      <c r="D802" s="170" t="s">
        <v>270</v>
      </c>
      <c r="E802" s="171" t="s">
        <v>1</v>
      </c>
      <c r="F802" s="172" t="s">
        <v>997</v>
      </c>
      <c r="H802" s="171" t="s">
        <v>1</v>
      </c>
      <c r="I802" s="173"/>
      <c r="L802" s="169"/>
      <c r="M802" s="174"/>
      <c r="N802" s="175"/>
      <c r="O802" s="175"/>
      <c r="P802" s="175"/>
      <c r="Q802" s="175"/>
      <c r="R802" s="175"/>
      <c r="S802" s="175"/>
      <c r="T802" s="176"/>
      <c r="AT802" s="171" t="s">
        <v>270</v>
      </c>
      <c r="AU802" s="171" t="s">
        <v>87</v>
      </c>
      <c r="AV802" s="13" t="s">
        <v>81</v>
      </c>
      <c r="AW802" s="13" t="s">
        <v>30</v>
      </c>
      <c r="AX802" s="13" t="s">
        <v>74</v>
      </c>
      <c r="AY802" s="171" t="s">
        <v>262</v>
      </c>
    </row>
    <row r="803" spans="1:65" s="13" customFormat="1" ht="11.25">
      <c r="B803" s="169"/>
      <c r="D803" s="170" t="s">
        <v>270</v>
      </c>
      <c r="E803" s="171" t="s">
        <v>1</v>
      </c>
      <c r="F803" s="172" t="s">
        <v>998</v>
      </c>
      <c r="H803" s="171" t="s">
        <v>1</v>
      </c>
      <c r="I803" s="173"/>
      <c r="L803" s="169"/>
      <c r="M803" s="174"/>
      <c r="N803" s="175"/>
      <c r="O803" s="175"/>
      <c r="P803" s="175"/>
      <c r="Q803" s="175"/>
      <c r="R803" s="175"/>
      <c r="S803" s="175"/>
      <c r="T803" s="176"/>
      <c r="AT803" s="171" t="s">
        <v>270</v>
      </c>
      <c r="AU803" s="171" t="s">
        <v>87</v>
      </c>
      <c r="AV803" s="13" t="s">
        <v>81</v>
      </c>
      <c r="AW803" s="13" t="s">
        <v>30</v>
      </c>
      <c r="AX803" s="13" t="s">
        <v>74</v>
      </c>
      <c r="AY803" s="171" t="s">
        <v>262</v>
      </c>
    </row>
    <row r="804" spans="1:65" s="13" customFormat="1" ht="11.25">
      <c r="B804" s="169"/>
      <c r="D804" s="170" t="s">
        <v>270</v>
      </c>
      <c r="E804" s="171" t="s">
        <v>1</v>
      </c>
      <c r="F804" s="172" t="s">
        <v>999</v>
      </c>
      <c r="H804" s="171" t="s">
        <v>1</v>
      </c>
      <c r="I804" s="173"/>
      <c r="L804" s="169"/>
      <c r="M804" s="174"/>
      <c r="N804" s="175"/>
      <c r="O804" s="175"/>
      <c r="P804" s="175"/>
      <c r="Q804" s="175"/>
      <c r="R804" s="175"/>
      <c r="S804" s="175"/>
      <c r="T804" s="176"/>
      <c r="AT804" s="171" t="s">
        <v>270</v>
      </c>
      <c r="AU804" s="171" t="s">
        <v>87</v>
      </c>
      <c r="AV804" s="13" t="s">
        <v>81</v>
      </c>
      <c r="AW804" s="13" t="s">
        <v>30</v>
      </c>
      <c r="AX804" s="13" t="s">
        <v>74</v>
      </c>
      <c r="AY804" s="171" t="s">
        <v>262</v>
      </c>
    </row>
    <row r="805" spans="1:65" s="14" customFormat="1" ht="11.25">
      <c r="B805" s="177"/>
      <c r="D805" s="170" t="s">
        <v>270</v>
      </c>
      <c r="E805" s="178" t="s">
        <v>1</v>
      </c>
      <c r="F805" s="179" t="s">
        <v>1000</v>
      </c>
      <c r="H805" s="180">
        <v>90.54</v>
      </c>
      <c r="I805" s="181"/>
      <c r="L805" s="177"/>
      <c r="M805" s="182"/>
      <c r="N805" s="183"/>
      <c r="O805" s="183"/>
      <c r="P805" s="183"/>
      <c r="Q805" s="183"/>
      <c r="R805" s="183"/>
      <c r="S805" s="183"/>
      <c r="T805" s="184"/>
      <c r="AT805" s="178" t="s">
        <v>270</v>
      </c>
      <c r="AU805" s="178" t="s">
        <v>87</v>
      </c>
      <c r="AV805" s="14" t="s">
        <v>87</v>
      </c>
      <c r="AW805" s="14" t="s">
        <v>30</v>
      </c>
      <c r="AX805" s="14" t="s">
        <v>74</v>
      </c>
      <c r="AY805" s="178" t="s">
        <v>262</v>
      </c>
    </row>
    <row r="806" spans="1:65" s="13" customFormat="1" ht="22.5">
      <c r="B806" s="169"/>
      <c r="D806" s="170" t="s">
        <v>270</v>
      </c>
      <c r="E806" s="171" t="s">
        <v>1</v>
      </c>
      <c r="F806" s="172" t="s">
        <v>1001</v>
      </c>
      <c r="H806" s="171" t="s">
        <v>1</v>
      </c>
      <c r="I806" s="173"/>
      <c r="L806" s="169"/>
      <c r="M806" s="174"/>
      <c r="N806" s="175"/>
      <c r="O806" s="175"/>
      <c r="P806" s="175"/>
      <c r="Q806" s="175"/>
      <c r="R806" s="175"/>
      <c r="S806" s="175"/>
      <c r="T806" s="176"/>
      <c r="AT806" s="171" t="s">
        <v>270</v>
      </c>
      <c r="AU806" s="171" t="s">
        <v>87</v>
      </c>
      <c r="AV806" s="13" t="s">
        <v>81</v>
      </c>
      <c r="AW806" s="13" t="s">
        <v>30</v>
      </c>
      <c r="AX806" s="13" t="s">
        <v>74</v>
      </c>
      <c r="AY806" s="171" t="s">
        <v>262</v>
      </c>
    </row>
    <row r="807" spans="1:65" s="13" customFormat="1" ht="11.25">
      <c r="B807" s="169"/>
      <c r="D807" s="170" t="s">
        <v>270</v>
      </c>
      <c r="E807" s="171" t="s">
        <v>1</v>
      </c>
      <c r="F807" s="172" t="s">
        <v>1002</v>
      </c>
      <c r="H807" s="171" t="s">
        <v>1</v>
      </c>
      <c r="I807" s="173"/>
      <c r="L807" s="169"/>
      <c r="M807" s="174"/>
      <c r="N807" s="175"/>
      <c r="O807" s="175"/>
      <c r="P807" s="175"/>
      <c r="Q807" s="175"/>
      <c r="R807" s="175"/>
      <c r="S807" s="175"/>
      <c r="T807" s="176"/>
      <c r="AT807" s="171" t="s">
        <v>270</v>
      </c>
      <c r="AU807" s="171" t="s">
        <v>87</v>
      </c>
      <c r="AV807" s="13" t="s">
        <v>81</v>
      </c>
      <c r="AW807" s="13" t="s">
        <v>30</v>
      </c>
      <c r="AX807" s="13" t="s">
        <v>74</v>
      </c>
      <c r="AY807" s="171" t="s">
        <v>262</v>
      </c>
    </row>
    <row r="808" spans="1:65" s="14" customFormat="1" ht="11.25">
      <c r="B808" s="177"/>
      <c r="D808" s="170" t="s">
        <v>270</v>
      </c>
      <c r="E808" s="178" t="s">
        <v>1</v>
      </c>
      <c r="F808" s="179" t="s">
        <v>1003</v>
      </c>
      <c r="H808" s="180">
        <v>122.027</v>
      </c>
      <c r="I808" s="181"/>
      <c r="L808" s="177"/>
      <c r="M808" s="182"/>
      <c r="N808" s="183"/>
      <c r="O808" s="183"/>
      <c r="P808" s="183"/>
      <c r="Q808" s="183"/>
      <c r="R808" s="183"/>
      <c r="S808" s="183"/>
      <c r="T808" s="184"/>
      <c r="AT808" s="178" t="s">
        <v>270</v>
      </c>
      <c r="AU808" s="178" t="s">
        <v>87</v>
      </c>
      <c r="AV808" s="14" t="s">
        <v>87</v>
      </c>
      <c r="AW808" s="14" t="s">
        <v>30</v>
      </c>
      <c r="AX808" s="14" t="s">
        <v>74</v>
      </c>
      <c r="AY808" s="178" t="s">
        <v>262</v>
      </c>
    </row>
    <row r="809" spans="1:65" s="15" customFormat="1" ht="11.25">
      <c r="B809" s="185"/>
      <c r="D809" s="170" t="s">
        <v>270</v>
      </c>
      <c r="E809" s="186" t="s">
        <v>1</v>
      </c>
      <c r="F809" s="187" t="s">
        <v>273</v>
      </c>
      <c r="H809" s="188">
        <v>212.56700000000001</v>
      </c>
      <c r="I809" s="189"/>
      <c r="L809" s="185"/>
      <c r="M809" s="190"/>
      <c r="N809" s="191"/>
      <c r="O809" s="191"/>
      <c r="P809" s="191"/>
      <c r="Q809" s="191"/>
      <c r="R809" s="191"/>
      <c r="S809" s="191"/>
      <c r="T809" s="192"/>
      <c r="AT809" s="186" t="s">
        <v>270</v>
      </c>
      <c r="AU809" s="186" t="s">
        <v>87</v>
      </c>
      <c r="AV809" s="15" t="s">
        <v>268</v>
      </c>
      <c r="AW809" s="15" t="s">
        <v>30</v>
      </c>
      <c r="AX809" s="15" t="s">
        <v>81</v>
      </c>
      <c r="AY809" s="186" t="s">
        <v>262</v>
      </c>
    </row>
    <row r="810" spans="1:65" s="2" customFormat="1" ht="24.2" customHeight="1">
      <c r="A810" s="33"/>
      <c r="B810" s="154"/>
      <c r="C810" s="155" t="s">
        <v>1004</v>
      </c>
      <c r="D810" s="155" t="s">
        <v>264</v>
      </c>
      <c r="E810" s="156" t="s">
        <v>1005</v>
      </c>
      <c r="F810" s="157" t="s">
        <v>1006</v>
      </c>
      <c r="G810" s="158" t="s">
        <v>276</v>
      </c>
      <c r="H810" s="159">
        <v>3593.4479999999999</v>
      </c>
      <c r="I810" s="160"/>
      <c r="J810" s="161">
        <f>ROUND(I810*H810,2)</f>
        <v>0</v>
      </c>
      <c r="K810" s="162"/>
      <c r="L810" s="34"/>
      <c r="M810" s="163" t="s">
        <v>1</v>
      </c>
      <c r="N810" s="164" t="s">
        <v>40</v>
      </c>
      <c r="O810" s="62"/>
      <c r="P810" s="165">
        <f>O810*H810</f>
        <v>0</v>
      </c>
      <c r="Q810" s="165">
        <v>2.0500000000000002E-3</v>
      </c>
      <c r="R810" s="165">
        <f>Q810*H810</f>
        <v>7.3665684000000002</v>
      </c>
      <c r="S810" s="165">
        <v>0</v>
      </c>
      <c r="T810" s="166">
        <f>S810*H810</f>
        <v>0</v>
      </c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R810" s="167" t="s">
        <v>268</v>
      </c>
      <c r="AT810" s="167" t="s">
        <v>264</v>
      </c>
      <c r="AU810" s="167" t="s">
        <v>87</v>
      </c>
      <c r="AY810" s="18" t="s">
        <v>262</v>
      </c>
      <c r="BE810" s="168">
        <f>IF(N810="základná",J810,0)</f>
        <v>0</v>
      </c>
      <c r="BF810" s="168">
        <f>IF(N810="znížená",J810,0)</f>
        <v>0</v>
      </c>
      <c r="BG810" s="168">
        <f>IF(N810="zákl. prenesená",J810,0)</f>
        <v>0</v>
      </c>
      <c r="BH810" s="168">
        <f>IF(N810="zníž. prenesená",J810,0)</f>
        <v>0</v>
      </c>
      <c r="BI810" s="168">
        <f>IF(N810="nulová",J810,0)</f>
        <v>0</v>
      </c>
      <c r="BJ810" s="18" t="s">
        <v>87</v>
      </c>
      <c r="BK810" s="168">
        <f>ROUND(I810*H810,2)</f>
        <v>0</v>
      </c>
      <c r="BL810" s="18" t="s">
        <v>268</v>
      </c>
      <c r="BM810" s="167" t="s">
        <v>1007</v>
      </c>
    </row>
    <row r="811" spans="1:65" s="13" customFormat="1" ht="11.25">
      <c r="B811" s="169"/>
      <c r="D811" s="170" t="s">
        <v>270</v>
      </c>
      <c r="E811" s="171" t="s">
        <v>1</v>
      </c>
      <c r="F811" s="172" t="s">
        <v>593</v>
      </c>
      <c r="H811" s="171" t="s">
        <v>1</v>
      </c>
      <c r="I811" s="173"/>
      <c r="L811" s="169"/>
      <c r="M811" s="174"/>
      <c r="N811" s="175"/>
      <c r="O811" s="175"/>
      <c r="P811" s="175"/>
      <c r="Q811" s="175"/>
      <c r="R811" s="175"/>
      <c r="S811" s="175"/>
      <c r="T811" s="176"/>
      <c r="AT811" s="171" t="s">
        <v>270</v>
      </c>
      <c r="AU811" s="171" t="s">
        <v>87</v>
      </c>
      <c r="AV811" s="13" t="s">
        <v>81</v>
      </c>
      <c r="AW811" s="13" t="s">
        <v>30</v>
      </c>
      <c r="AX811" s="13" t="s">
        <v>74</v>
      </c>
      <c r="AY811" s="171" t="s">
        <v>262</v>
      </c>
    </row>
    <row r="812" spans="1:65" s="14" customFormat="1" ht="11.25">
      <c r="B812" s="177"/>
      <c r="D812" s="170" t="s">
        <v>270</v>
      </c>
      <c r="E812" s="178" t="s">
        <v>1</v>
      </c>
      <c r="F812" s="179" t="s">
        <v>1008</v>
      </c>
      <c r="H812" s="180">
        <v>276.95999999999998</v>
      </c>
      <c r="I812" s="181"/>
      <c r="L812" s="177"/>
      <c r="M812" s="182"/>
      <c r="N812" s="183"/>
      <c r="O812" s="183"/>
      <c r="P812" s="183"/>
      <c r="Q812" s="183"/>
      <c r="R812" s="183"/>
      <c r="S812" s="183"/>
      <c r="T812" s="184"/>
      <c r="AT812" s="178" t="s">
        <v>270</v>
      </c>
      <c r="AU812" s="178" t="s">
        <v>87</v>
      </c>
      <c r="AV812" s="14" t="s">
        <v>87</v>
      </c>
      <c r="AW812" s="14" t="s">
        <v>30</v>
      </c>
      <c r="AX812" s="14" t="s">
        <v>74</v>
      </c>
      <c r="AY812" s="178" t="s">
        <v>262</v>
      </c>
    </row>
    <row r="813" spans="1:65" s="13" customFormat="1" ht="11.25">
      <c r="B813" s="169"/>
      <c r="D813" s="170" t="s">
        <v>270</v>
      </c>
      <c r="E813" s="171" t="s">
        <v>1</v>
      </c>
      <c r="F813" s="172" t="s">
        <v>317</v>
      </c>
      <c r="H813" s="171" t="s">
        <v>1</v>
      </c>
      <c r="I813" s="173"/>
      <c r="L813" s="169"/>
      <c r="M813" s="174"/>
      <c r="N813" s="175"/>
      <c r="O813" s="175"/>
      <c r="P813" s="175"/>
      <c r="Q813" s="175"/>
      <c r="R813" s="175"/>
      <c r="S813" s="175"/>
      <c r="T813" s="176"/>
      <c r="AT813" s="171" t="s">
        <v>270</v>
      </c>
      <c r="AU813" s="171" t="s">
        <v>87</v>
      </c>
      <c r="AV813" s="13" t="s">
        <v>81</v>
      </c>
      <c r="AW813" s="13" t="s">
        <v>30</v>
      </c>
      <c r="AX813" s="13" t="s">
        <v>74</v>
      </c>
      <c r="AY813" s="171" t="s">
        <v>262</v>
      </c>
    </row>
    <row r="814" spans="1:65" s="14" customFormat="1" ht="11.25">
      <c r="B814" s="177"/>
      <c r="D814" s="170" t="s">
        <v>270</v>
      </c>
      <c r="E814" s="178" t="s">
        <v>1</v>
      </c>
      <c r="F814" s="179" t="s">
        <v>1009</v>
      </c>
      <c r="H814" s="180">
        <v>1064.93</v>
      </c>
      <c r="I814" s="181"/>
      <c r="L814" s="177"/>
      <c r="M814" s="182"/>
      <c r="N814" s="183"/>
      <c r="O814" s="183"/>
      <c r="P814" s="183"/>
      <c r="Q814" s="183"/>
      <c r="R814" s="183"/>
      <c r="S814" s="183"/>
      <c r="T814" s="184"/>
      <c r="AT814" s="178" t="s">
        <v>270</v>
      </c>
      <c r="AU814" s="178" t="s">
        <v>87</v>
      </c>
      <c r="AV814" s="14" t="s">
        <v>87</v>
      </c>
      <c r="AW814" s="14" t="s">
        <v>30</v>
      </c>
      <c r="AX814" s="14" t="s">
        <v>74</v>
      </c>
      <c r="AY814" s="178" t="s">
        <v>262</v>
      </c>
    </row>
    <row r="815" spans="1:65" s="14" customFormat="1" ht="11.25">
      <c r="B815" s="177"/>
      <c r="D815" s="170" t="s">
        <v>270</v>
      </c>
      <c r="E815" s="178" t="s">
        <v>1</v>
      </c>
      <c r="F815" s="179" t="s">
        <v>1010</v>
      </c>
      <c r="H815" s="180">
        <v>204.203</v>
      </c>
      <c r="I815" s="181"/>
      <c r="L815" s="177"/>
      <c r="M815" s="182"/>
      <c r="N815" s="183"/>
      <c r="O815" s="183"/>
      <c r="P815" s="183"/>
      <c r="Q815" s="183"/>
      <c r="R815" s="183"/>
      <c r="S815" s="183"/>
      <c r="T815" s="184"/>
      <c r="AT815" s="178" t="s">
        <v>270</v>
      </c>
      <c r="AU815" s="178" t="s">
        <v>87</v>
      </c>
      <c r="AV815" s="14" t="s">
        <v>87</v>
      </c>
      <c r="AW815" s="14" t="s">
        <v>30</v>
      </c>
      <c r="AX815" s="14" t="s">
        <v>74</v>
      </c>
      <c r="AY815" s="178" t="s">
        <v>262</v>
      </c>
    </row>
    <row r="816" spans="1:65" s="13" customFormat="1" ht="11.25">
      <c r="B816" s="169"/>
      <c r="D816" s="170" t="s">
        <v>270</v>
      </c>
      <c r="E816" s="171" t="s">
        <v>1</v>
      </c>
      <c r="F816" s="172" t="s">
        <v>585</v>
      </c>
      <c r="H816" s="171" t="s">
        <v>1</v>
      </c>
      <c r="I816" s="173"/>
      <c r="L816" s="169"/>
      <c r="M816" s="174"/>
      <c r="N816" s="175"/>
      <c r="O816" s="175"/>
      <c r="P816" s="175"/>
      <c r="Q816" s="175"/>
      <c r="R816" s="175"/>
      <c r="S816" s="175"/>
      <c r="T816" s="176"/>
      <c r="AT816" s="171" t="s">
        <v>270</v>
      </c>
      <c r="AU816" s="171" t="s">
        <v>87</v>
      </c>
      <c r="AV816" s="13" t="s">
        <v>81</v>
      </c>
      <c r="AW816" s="13" t="s">
        <v>30</v>
      </c>
      <c r="AX816" s="13" t="s">
        <v>74</v>
      </c>
      <c r="AY816" s="171" t="s">
        <v>262</v>
      </c>
    </row>
    <row r="817" spans="1:65" s="14" customFormat="1" ht="11.25">
      <c r="B817" s="177"/>
      <c r="D817" s="170" t="s">
        <v>270</v>
      </c>
      <c r="E817" s="178" t="s">
        <v>1</v>
      </c>
      <c r="F817" s="179" t="s">
        <v>1011</v>
      </c>
      <c r="H817" s="180">
        <v>1012.25</v>
      </c>
      <c r="I817" s="181"/>
      <c r="L817" s="177"/>
      <c r="M817" s="182"/>
      <c r="N817" s="183"/>
      <c r="O817" s="183"/>
      <c r="P817" s="183"/>
      <c r="Q817" s="183"/>
      <c r="R817" s="183"/>
      <c r="S817" s="183"/>
      <c r="T817" s="184"/>
      <c r="AT817" s="178" t="s">
        <v>270</v>
      </c>
      <c r="AU817" s="178" t="s">
        <v>87</v>
      </c>
      <c r="AV817" s="14" t="s">
        <v>87</v>
      </c>
      <c r="AW817" s="14" t="s">
        <v>30</v>
      </c>
      <c r="AX817" s="14" t="s">
        <v>74</v>
      </c>
      <c r="AY817" s="178" t="s">
        <v>262</v>
      </c>
    </row>
    <row r="818" spans="1:65" s="14" customFormat="1" ht="11.25">
      <c r="B818" s="177"/>
      <c r="D818" s="170" t="s">
        <v>270</v>
      </c>
      <c r="E818" s="178" t="s">
        <v>1</v>
      </c>
      <c r="F818" s="179" t="s">
        <v>1012</v>
      </c>
      <c r="H818" s="180">
        <v>5.6669999999999998</v>
      </c>
      <c r="I818" s="181"/>
      <c r="L818" s="177"/>
      <c r="M818" s="182"/>
      <c r="N818" s="183"/>
      <c r="O818" s="183"/>
      <c r="P818" s="183"/>
      <c r="Q818" s="183"/>
      <c r="R818" s="183"/>
      <c r="S818" s="183"/>
      <c r="T818" s="184"/>
      <c r="AT818" s="178" t="s">
        <v>270</v>
      </c>
      <c r="AU818" s="178" t="s">
        <v>87</v>
      </c>
      <c r="AV818" s="14" t="s">
        <v>87</v>
      </c>
      <c r="AW818" s="14" t="s">
        <v>30</v>
      </c>
      <c r="AX818" s="14" t="s">
        <v>74</v>
      </c>
      <c r="AY818" s="178" t="s">
        <v>262</v>
      </c>
    </row>
    <row r="819" spans="1:65" s="14" customFormat="1" ht="11.25">
      <c r="B819" s="177"/>
      <c r="D819" s="170" t="s">
        <v>270</v>
      </c>
      <c r="E819" s="178" t="s">
        <v>1</v>
      </c>
      <c r="F819" s="179" t="s">
        <v>1013</v>
      </c>
      <c r="H819" s="180">
        <v>2.4</v>
      </c>
      <c r="I819" s="181"/>
      <c r="L819" s="177"/>
      <c r="M819" s="182"/>
      <c r="N819" s="183"/>
      <c r="O819" s="183"/>
      <c r="P819" s="183"/>
      <c r="Q819" s="183"/>
      <c r="R819" s="183"/>
      <c r="S819" s="183"/>
      <c r="T819" s="184"/>
      <c r="AT819" s="178" t="s">
        <v>270</v>
      </c>
      <c r="AU819" s="178" t="s">
        <v>87</v>
      </c>
      <c r="AV819" s="14" t="s">
        <v>87</v>
      </c>
      <c r="AW819" s="14" t="s">
        <v>30</v>
      </c>
      <c r="AX819" s="14" t="s">
        <v>74</v>
      </c>
      <c r="AY819" s="178" t="s">
        <v>262</v>
      </c>
    </row>
    <row r="820" spans="1:65" s="13" customFormat="1" ht="11.25">
      <c r="B820" s="169"/>
      <c r="D820" s="170" t="s">
        <v>270</v>
      </c>
      <c r="E820" s="171" t="s">
        <v>1</v>
      </c>
      <c r="F820" s="172" t="s">
        <v>588</v>
      </c>
      <c r="H820" s="171" t="s">
        <v>1</v>
      </c>
      <c r="I820" s="173"/>
      <c r="L820" s="169"/>
      <c r="M820" s="174"/>
      <c r="N820" s="175"/>
      <c r="O820" s="175"/>
      <c r="P820" s="175"/>
      <c r="Q820" s="175"/>
      <c r="R820" s="175"/>
      <c r="S820" s="175"/>
      <c r="T820" s="176"/>
      <c r="AT820" s="171" t="s">
        <v>270</v>
      </c>
      <c r="AU820" s="171" t="s">
        <v>87</v>
      </c>
      <c r="AV820" s="13" t="s">
        <v>81</v>
      </c>
      <c r="AW820" s="13" t="s">
        <v>30</v>
      </c>
      <c r="AX820" s="13" t="s">
        <v>74</v>
      </c>
      <c r="AY820" s="171" t="s">
        <v>262</v>
      </c>
    </row>
    <row r="821" spans="1:65" s="14" customFormat="1" ht="11.25">
      <c r="B821" s="177"/>
      <c r="D821" s="170" t="s">
        <v>270</v>
      </c>
      <c r="E821" s="178" t="s">
        <v>1</v>
      </c>
      <c r="F821" s="179" t="s">
        <v>1014</v>
      </c>
      <c r="H821" s="180">
        <v>1027.038</v>
      </c>
      <c r="I821" s="181"/>
      <c r="L821" s="177"/>
      <c r="M821" s="182"/>
      <c r="N821" s="183"/>
      <c r="O821" s="183"/>
      <c r="P821" s="183"/>
      <c r="Q821" s="183"/>
      <c r="R821" s="183"/>
      <c r="S821" s="183"/>
      <c r="T821" s="184"/>
      <c r="AT821" s="178" t="s">
        <v>270</v>
      </c>
      <c r="AU821" s="178" t="s">
        <v>87</v>
      </c>
      <c r="AV821" s="14" t="s">
        <v>87</v>
      </c>
      <c r="AW821" s="14" t="s">
        <v>30</v>
      </c>
      <c r="AX821" s="14" t="s">
        <v>74</v>
      </c>
      <c r="AY821" s="178" t="s">
        <v>262</v>
      </c>
    </row>
    <row r="822" spans="1:65" s="15" customFormat="1" ht="11.25">
      <c r="B822" s="185"/>
      <c r="D822" s="170" t="s">
        <v>270</v>
      </c>
      <c r="E822" s="186" t="s">
        <v>1</v>
      </c>
      <c r="F822" s="187" t="s">
        <v>273</v>
      </c>
      <c r="H822" s="188">
        <v>3593.4479999999999</v>
      </c>
      <c r="I822" s="189"/>
      <c r="L822" s="185"/>
      <c r="M822" s="190"/>
      <c r="N822" s="191"/>
      <c r="O822" s="191"/>
      <c r="P822" s="191"/>
      <c r="Q822" s="191"/>
      <c r="R822" s="191"/>
      <c r="S822" s="191"/>
      <c r="T822" s="192"/>
      <c r="AT822" s="186" t="s">
        <v>270</v>
      </c>
      <c r="AU822" s="186" t="s">
        <v>87</v>
      </c>
      <c r="AV822" s="15" t="s">
        <v>268</v>
      </c>
      <c r="AW822" s="15" t="s">
        <v>30</v>
      </c>
      <c r="AX822" s="15" t="s">
        <v>81</v>
      </c>
      <c r="AY822" s="186" t="s">
        <v>262</v>
      </c>
    </row>
    <row r="823" spans="1:65" s="2" customFormat="1" ht="16.5" customHeight="1">
      <c r="A823" s="33"/>
      <c r="B823" s="154"/>
      <c r="C823" s="155" t="s">
        <v>1015</v>
      </c>
      <c r="D823" s="155" t="s">
        <v>264</v>
      </c>
      <c r="E823" s="156" t="s">
        <v>1016</v>
      </c>
      <c r="F823" s="157" t="s">
        <v>1017</v>
      </c>
      <c r="G823" s="158" t="s">
        <v>579</v>
      </c>
      <c r="H823" s="159">
        <v>120</v>
      </c>
      <c r="I823" s="160"/>
      <c r="J823" s="161">
        <f>ROUND(I823*H823,2)</f>
        <v>0</v>
      </c>
      <c r="K823" s="162"/>
      <c r="L823" s="34"/>
      <c r="M823" s="163" t="s">
        <v>1</v>
      </c>
      <c r="N823" s="164" t="s">
        <v>40</v>
      </c>
      <c r="O823" s="62"/>
      <c r="P823" s="165">
        <f>O823*H823</f>
        <v>0</v>
      </c>
      <c r="Q823" s="165">
        <v>7.6000000000000004E-4</v>
      </c>
      <c r="R823" s="165">
        <f>Q823*H823</f>
        <v>9.1200000000000003E-2</v>
      </c>
      <c r="S823" s="165">
        <v>0</v>
      </c>
      <c r="T823" s="166">
        <f>S823*H823</f>
        <v>0</v>
      </c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R823" s="167" t="s">
        <v>268</v>
      </c>
      <c r="AT823" s="167" t="s">
        <v>264</v>
      </c>
      <c r="AU823" s="167" t="s">
        <v>87</v>
      </c>
      <c r="AY823" s="18" t="s">
        <v>262</v>
      </c>
      <c r="BE823" s="168">
        <f>IF(N823="základná",J823,0)</f>
        <v>0</v>
      </c>
      <c r="BF823" s="168">
        <f>IF(N823="znížená",J823,0)</f>
        <v>0</v>
      </c>
      <c r="BG823" s="168">
        <f>IF(N823="zákl. prenesená",J823,0)</f>
        <v>0</v>
      </c>
      <c r="BH823" s="168">
        <f>IF(N823="zníž. prenesená",J823,0)</f>
        <v>0</v>
      </c>
      <c r="BI823" s="168">
        <f>IF(N823="nulová",J823,0)</f>
        <v>0</v>
      </c>
      <c r="BJ823" s="18" t="s">
        <v>87</v>
      </c>
      <c r="BK823" s="168">
        <f>ROUND(I823*H823,2)</f>
        <v>0</v>
      </c>
      <c r="BL823" s="18" t="s">
        <v>268</v>
      </c>
      <c r="BM823" s="167" t="s">
        <v>1018</v>
      </c>
    </row>
    <row r="824" spans="1:65" s="13" customFormat="1" ht="11.25">
      <c r="B824" s="169"/>
      <c r="D824" s="170" t="s">
        <v>270</v>
      </c>
      <c r="E824" s="171" t="s">
        <v>1</v>
      </c>
      <c r="F824" s="172" t="s">
        <v>1019</v>
      </c>
      <c r="H824" s="171" t="s">
        <v>1</v>
      </c>
      <c r="I824" s="173"/>
      <c r="L824" s="169"/>
      <c r="M824" s="174"/>
      <c r="N824" s="175"/>
      <c r="O824" s="175"/>
      <c r="P824" s="175"/>
      <c r="Q824" s="175"/>
      <c r="R824" s="175"/>
      <c r="S824" s="175"/>
      <c r="T824" s="176"/>
      <c r="AT824" s="171" t="s">
        <v>270</v>
      </c>
      <c r="AU824" s="171" t="s">
        <v>87</v>
      </c>
      <c r="AV824" s="13" t="s">
        <v>81</v>
      </c>
      <c r="AW824" s="13" t="s">
        <v>30</v>
      </c>
      <c r="AX824" s="13" t="s">
        <v>74</v>
      </c>
      <c r="AY824" s="171" t="s">
        <v>262</v>
      </c>
    </row>
    <row r="825" spans="1:65" s="14" customFormat="1" ht="11.25">
      <c r="B825" s="177"/>
      <c r="D825" s="170" t="s">
        <v>270</v>
      </c>
      <c r="E825" s="178" t="s">
        <v>1</v>
      </c>
      <c r="F825" s="179" t="s">
        <v>1020</v>
      </c>
      <c r="H825" s="180">
        <v>120</v>
      </c>
      <c r="I825" s="181"/>
      <c r="L825" s="177"/>
      <c r="M825" s="182"/>
      <c r="N825" s="183"/>
      <c r="O825" s="183"/>
      <c r="P825" s="183"/>
      <c r="Q825" s="183"/>
      <c r="R825" s="183"/>
      <c r="S825" s="183"/>
      <c r="T825" s="184"/>
      <c r="AT825" s="178" t="s">
        <v>270</v>
      </c>
      <c r="AU825" s="178" t="s">
        <v>87</v>
      </c>
      <c r="AV825" s="14" t="s">
        <v>87</v>
      </c>
      <c r="AW825" s="14" t="s">
        <v>30</v>
      </c>
      <c r="AX825" s="14" t="s">
        <v>81</v>
      </c>
      <c r="AY825" s="178" t="s">
        <v>262</v>
      </c>
    </row>
    <row r="826" spans="1:65" s="2" customFormat="1" ht="24.2" customHeight="1">
      <c r="A826" s="33"/>
      <c r="B826" s="154"/>
      <c r="C826" s="155" t="s">
        <v>1021</v>
      </c>
      <c r="D826" s="155" t="s">
        <v>264</v>
      </c>
      <c r="E826" s="156" t="s">
        <v>1022</v>
      </c>
      <c r="F826" s="157" t="s">
        <v>1023</v>
      </c>
      <c r="G826" s="158" t="s">
        <v>276</v>
      </c>
      <c r="H826" s="159">
        <v>230.46199999999999</v>
      </c>
      <c r="I826" s="160"/>
      <c r="J826" s="161">
        <f>ROUND(I826*H826,2)</f>
        <v>0</v>
      </c>
      <c r="K826" s="162"/>
      <c r="L826" s="34"/>
      <c r="M826" s="163" t="s">
        <v>1</v>
      </c>
      <c r="N826" s="164" t="s">
        <v>40</v>
      </c>
      <c r="O826" s="62"/>
      <c r="P826" s="165">
        <f>O826*H826</f>
        <v>0</v>
      </c>
      <c r="Q826" s="165">
        <v>0</v>
      </c>
      <c r="R826" s="165">
        <f>Q826*H826</f>
        <v>0</v>
      </c>
      <c r="S826" s="165">
        <v>0.19600000000000001</v>
      </c>
      <c r="T826" s="166">
        <f>S826*H826</f>
        <v>45.170552000000001</v>
      </c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R826" s="167" t="s">
        <v>268</v>
      </c>
      <c r="AT826" s="167" t="s">
        <v>264</v>
      </c>
      <c r="AU826" s="167" t="s">
        <v>87</v>
      </c>
      <c r="AY826" s="18" t="s">
        <v>262</v>
      </c>
      <c r="BE826" s="168">
        <f>IF(N826="základná",J826,0)</f>
        <v>0</v>
      </c>
      <c r="BF826" s="168">
        <f>IF(N826="znížená",J826,0)</f>
        <v>0</v>
      </c>
      <c r="BG826" s="168">
        <f>IF(N826="zákl. prenesená",J826,0)</f>
        <v>0</v>
      </c>
      <c r="BH826" s="168">
        <f>IF(N826="zníž. prenesená",J826,0)</f>
        <v>0</v>
      </c>
      <c r="BI826" s="168">
        <f>IF(N826="nulová",J826,0)</f>
        <v>0</v>
      </c>
      <c r="BJ826" s="18" t="s">
        <v>87</v>
      </c>
      <c r="BK826" s="168">
        <f>ROUND(I826*H826,2)</f>
        <v>0</v>
      </c>
      <c r="BL826" s="18" t="s">
        <v>268</v>
      </c>
      <c r="BM826" s="167" t="s">
        <v>1024</v>
      </c>
    </row>
    <row r="827" spans="1:65" s="13" customFormat="1" ht="11.25">
      <c r="B827" s="169"/>
      <c r="D827" s="170" t="s">
        <v>270</v>
      </c>
      <c r="E827" s="171" t="s">
        <v>1</v>
      </c>
      <c r="F827" s="172" t="s">
        <v>1025</v>
      </c>
      <c r="H827" s="171" t="s">
        <v>1</v>
      </c>
      <c r="I827" s="173"/>
      <c r="L827" s="169"/>
      <c r="M827" s="174"/>
      <c r="N827" s="175"/>
      <c r="O827" s="175"/>
      <c r="P827" s="175"/>
      <c r="Q827" s="175"/>
      <c r="R827" s="175"/>
      <c r="S827" s="175"/>
      <c r="T827" s="176"/>
      <c r="AT827" s="171" t="s">
        <v>270</v>
      </c>
      <c r="AU827" s="171" t="s">
        <v>87</v>
      </c>
      <c r="AV827" s="13" t="s">
        <v>81</v>
      </c>
      <c r="AW827" s="13" t="s">
        <v>30</v>
      </c>
      <c r="AX827" s="13" t="s">
        <v>74</v>
      </c>
      <c r="AY827" s="171" t="s">
        <v>262</v>
      </c>
    </row>
    <row r="828" spans="1:65" s="13" customFormat="1" ht="11.25">
      <c r="B828" s="169"/>
      <c r="D828" s="170" t="s">
        <v>270</v>
      </c>
      <c r="E828" s="171" t="s">
        <v>1</v>
      </c>
      <c r="F828" s="172" t="s">
        <v>1026</v>
      </c>
      <c r="H828" s="171" t="s">
        <v>1</v>
      </c>
      <c r="I828" s="173"/>
      <c r="L828" s="169"/>
      <c r="M828" s="174"/>
      <c r="N828" s="175"/>
      <c r="O828" s="175"/>
      <c r="P828" s="175"/>
      <c r="Q828" s="175"/>
      <c r="R828" s="175"/>
      <c r="S828" s="175"/>
      <c r="T828" s="176"/>
      <c r="AT828" s="171" t="s">
        <v>270</v>
      </c>
      <c r="AU828" s="171" t="s">
        <v>87</v>
      </c>
      <c r="AV828" s="13" t="s">
        <v>81</v>
      </c>
      <c r="AW828" s="13" t="s">
        <v>30</v>
      </c>
      <c r="AX828" s="13" t="s">
        <v>74</v>
      </c>
      <c r="AY828" s="171" t="s">
        <v>262</v>
      </c>
    </row>
    <row r="829" spans="1:65" s="14" customFormat="1" ht="11.25">
      <c r="B829" s="177"/>
      <c r="D829" s="170" t="s">
        <v>270</v>
      </c>
      <c r="E829" s="178" t="s">
        <v>1</v>
      </c>
      <c r="F829" s="179" t="s">
        <v>1027</v>
      </c>
      <c r="H829" s="180">
        <v>10.981999999999999</v>
      </c>
      <c r="I829" s="181"/>
      <c r="L829" s="177"/>
      <c r="M829" s="182"/>
      <c r="N829" s="183"/>
      <c r="O829" s="183"/>
      <c r="P829" s="183"/>
      <c r="Q829" s="183"/>
      <c r="R829" s="183"/>
      <c r="S829" s="183"/>
      <c r="T829" s="184"/>
      <c r="AT829" s="178" t="s">
        <v>270</v>
      </c>
      <c r="AU829" s="178" t="s">
        <v>87</v>
      </c>
      <c r="AV829" s="14" t="s">
        <v>87</v>
      </c>
      <c r="AW829" s="14" t="s">
        <v>30</v>
      </c>
      <c r="AX829" s="14" t="s">
        <v>74</v>
      </c>
      <c r="AY829" s="178" t="s">
        <v>262</v>
      </c>
    </row>
    <row r="830" spans="1:65" s="14" customFormat="1" ht="11.25">
      <c r="B830" s="177"/>
      <c r="D830" s="170" t="s">
        <v>270</v>
      </c>
      <c r="E830" s="178" t="s">
        <v>1</v>
      </c>
      <c r="F830" s="179" t="s">
        <v>1028</v>
      </c>
      <c r="H830" s="180">
        <v>-1.5840000000000001</v>
      </c>
      <c r="I830" s="181"/>
      <c r="L830" s="177"/>
      <c r="M830" s="182"/>
      <c r="N830" s="183"/>
      <c r="O830" s="183"/>
      <c r="P830" s="183"/>
      <c r="Q830" s="183"/>
      <c r="R830" s="183"/>
      <c r="S830" s="183"/>
      <c r="T830" s="184"/>
      <c r="AT830" s="178" t="s">
        <v>270</v>
      </c>
      <c r="AU830" s="178" t="s">
        <v>87</v>
      </c>
      <c r="AV830" s="14" t="s">
        <v>87</v>
      </c>
      <c r="AW830" s="14" t="s">
        <v>30</v>
      </c>
      <c r="AX830" s="14" t="s">
        <v>74</v>
      </c>
      <c r="AY830" s="178" t="s">
        <v>262</v>
      </c>
    </row>
    <row r="831" spans="1:65" s="13" customFormat="1" ht="11.25">
      <c r="B831" s="169"/>
      <c r="D831" s="170" t="s">
        <v>270</v>
      </c>
      <c r="E831" s="171" t="s">
        <v>1</v>
      </c>
      <c r="F831" s="172" t="s">
        <v>1029</v>
      </c>
      <c r="H831" s="171" t="s">
        <v>1</v>
      </c>
      <c r="I831" s="173"/>
      <c r="L831" s="169"/>
      <c r="M831" s="174"/>
      <c r="N831" s="175"/>
      <c r="O831" s="175"/>
      <c r="P831" s="175"/>
      <c r="Q831" s="175"/>
      <c r="R831" s="175"/>
      <c r="S831" s="175"/>
      <c r="T831" s="176"/>
      <c r="AT831" s="171" t="s">
        <v>270</v>
      </c>
      <c r="AU831" s="171" t="s">
        <v>87</v>
      </c>
      <c r="AV831" s="13" t="s">
        <v>81</v>
      </c>
      <c r="AW831" s="13" t="s">
        <v>30</v>
      </c>
      <c r="AX831" s="13" t="s">
        <v>74</v>
      </c>
      <c r="AY831" s="171" t="s">
        <v>262</v>
      </c>
    </row>
    <row r="832" spans="1:65" s="14" customFormat="1" ht="11.25">
      <c r="B832" s="177"/>
      <c r="D832" s="170" t="s">
        <v>270</v>
      </c>
      <c r="E832" s="178" t="s">
        <v>1</v>
      </c>
      <c r="F832" s="179" t="s">
        <v>1030</v>
      </c>
      <c r="H832" s="180">
        <v>2.226</v>
      </c>
      <c r="I832" s="181"/>
      <c r="L832" s="177"/>
      <c r="M832" s="182"/>
      <c r="N832" s="183"/>
      <c r="O832" s="183"/>
      <c r="P832" s="183"/>
      <c r="Q832" s="183"/>
      <c r="R832" s="183"/>
      <c r="S832" s="183"/>
      <c r="T832" s="184"/>
      <c r="AT832" s="178" t="s">
        <v>270</v>
      </c>
      <c r="AU832" s="178" t="s">
        <v>87</v>
      </c>
      <c r="AV832" s="14" t="s">
        <v>87</v>
      </c>
      <c r="AW832" s="14" t="s">
        <v>30</v>
      </c>
      <c r="AX832" s="14" t="s">
        <v>74</v>
      </c>
      <c r="AY832" s="178" t="s">
        <v>262</v>
      </c>
    </row>
    <row r="833" spans="2:51" s="13" customFormat="1" ht="11.25">
      <c r="B833" s="169"/>
      <c r="D833" s="170" t="s">
        <v>270</v>
      </c>
      <c r="E833" s="171" t="s">
        <v>1</v>
      </c>
      <c r="F833" s="172" t="s">
        <v>1031</v>
      </c>
      <c r="H833" s="171" t="s">
        <v>1</v>
      </c>
      <c r="I833" s="173"/>
      <c r="L833" s="169"/>
      <c r="M833" s="174"/>
      <c r="N833" s="175"/>
      <c r="O833" s="175"/>
      <c r="P833" s="175"/>
      <c r="Q833" s="175"/>
      <c r="R833" s="175"/>
      <c r="S833" s="175"/>
      <c r="T833" s="176"/>
      <c r="AT833" s="171" t="s">
        <v>270</v>
      </c>
      <c r="AU833" s="171" t="s">
        <v>87</v>
      </c>
      <c r="AV833" s="13" t="s">
        <v>81</v>
      </c>
      <c r="AW833" s="13" t="s">
        <v>30</v>
      </c>
      <c r="AX833" s="13" t="s">
        <v>74</v>
      </c>
      <c r="AY833" s="171" t="s">
        <v>262</v>
      </c>
    </row>
    <row r="834" spans="2:51" s="14" customFormat="1" ht="11.25">
      <c r="B834" s="177"/>
      <c r="D834" s="170" t="s">
        <v>270</v>
      </c>
      <c r="E834" s="178" t="s">
        <v>1</v>
      </c>
      <c r="F834" s="179" t="s">
        <v>1032</v>
      </c>
      <c r="H834" s="180">
        <v>3.5819999999999999</v>
      </c>
      <c r="I834" s="181"/>
      <c r="L834" s="177"/>
      <c r="M834" s="182"/>
      <c r="N834" s="183"/>
      <c r="O834" s="183"/>
      <c r="P834" s="183"/>
      <c r="Q834" s="183"/>
      <c r="R834" s="183"/>
      <c r="S834" s="183"/>
      <c r="T834" s="184"/>
      <c r="AT834" s="178" t="s">
        <v>270</v>
      </c>
      <c r="AU834" s="178" t="s">
        <v>87</v>
      </c>
      <c r="AV834" s="14" t="s">
        <v>87</v>
      </c>
      <c r="AW834" s="14" t="s">
        <v>30</v>
      </c>
      <c r="AX834" s="14" t="s">
        <v>74</v>
      </c>
      <c r="AY834" s="178" t="s">
        <v>262</v>
      </c>
    </row>
    <row r="835" spans="2:51" s="14" customFormat="1" ht="11.25">
      <c r="B835" s="177"/>
      <c r="D835" s="170" t="s">
        <v>270</v>
      </c>
      <c r="E835" s="178" t="s">
        <v>1</v>
      </c>
      <c r="F835" s="179" t="s">
        <v>1033</v>
      </c>
      <c r="H835" s="180">
        <v>-1.458</v>
      </c>
      <c r="I835" s="181"/>
      <c r="L835" s="177"/>
      <c r="M835" s="182"/>
      <c r="N835" s="183"/>
      <c r="O835" s="183"/>
      <c r="P835" s="183"/>
      <c r="Q835" s="183"/>
      <c r="R835" s="183"/>
      <c r="S835" s="183"/>
      <c r="T835" s="184"/>
      <c r="AT835" s="178" t="s">
        <v>270</v>
      </c>
      <c r="AU835" s="178" t="s">
        <v>87</v>
      </c>
      <c r="AV835" s="14" t="s">
        <v>87</v>
      </c>
      <c r="AW835" s="14" t="s">
        <v>30</v>
      </c>
      <c r="AX835" s="14" t="s">
        <v>74</v>
      </c>
      <c r="AY835" s="178" t="s">
        <v>262</v>
      </c>
    </row>
    <row r="836" spans="2:51" s="16" customFormat="1" ht="11.25">
      <c r="B836" s="193"/>
      <c r="D836" s="170" t="s">
        <v>270</v>
      </c>
      <c r="E836" s="194" t="s">
        <v>1</v>
      </c>
      <c r="F836" s="195" t="s">
        <v>395</v>
      </c>
      <c r="H836" s="196">
        <v>13.747999999999999</v>
      </c>
      <c r="I836" s="197"/>
      <c r="L836" s="193"/>
      <c r="M836" s="198"/>
      <c r="N836" s="199"/>
      <c r="O836" s="199"/>
      <c r="P836" s="199"/>
      <c r="Q836" s="199"/>
      <c r="R836" s="199"/>
      <c r="S836" s="199"/>
      <c r="T836" s="200"/>
      <c r="AT836" s="194" t="s">
        <v>270</v>
      </c>
      <c r="AU836" s="194" t="s">
        <v>87</v>
      </c>
      <c r="AV836" s="16" t="s">
        <v>279</v>
      </c>
      <c r="AW836" s="16" t="s">
        <v>30</v>
      </c>
      <c r="AX836" s="16" t="s">
        <v>74</v>
      </c>
      <c r="AY836" s="194" t="s">
        <v>262</v>
      </c>
    </row>
    <row r="837" spans="2:51" s="13" customFormat="1" ht="11.25">
      <c r="B837" s="169"/>
      <c r="D837" s="170" t="s">
        <v>270</v>
      </c>
      <c r="E837" s="171" t="s">
        <v>1</v>
      </c>
      <c r="F837" s="172" t="s">
        <v>1034</v>
      </c>
      <c r="H837" s="171" t="s">
        <v>1</v>
      </c>
      <c r="I837" s="173"/>
      <c r="L837" s="169"/>
      <c r="M837" s="174"/>
      <c r="N837" s="175"/>
      <c r="O837" s="175"/>
      <c r="P837" s="175"/>
      <c r="Q837" s="175"/>
      <c r="R837" s="175"/>
      <c r="S837" s="175"/>
      <c r="T837" s="176"/>
      <c r="AT837" s="171" t="s">
        <v>270</v>
      </c>
      <c r="AU837" s="171" t="s">
        <v>87</v>
      </c>
      <c r="AV837" s="13" t="s">
        <v>81</v>
      </c>
      <c r="AW837" s="13" t="s">
        <v>30</v>
      </c>
      <c r="AX837" s="13" t="s">
        <v>74</v>
      </c>
      <c r="AY837" s="171" t="s">
        <v>262</v>
      </c>
    </row>
    <row r="838" spans="2:51" s="13" customFormat="1" ht="11.25">
      <c r="B838" s="169"/>
      <c r="D838" s="170" t="s">
        <v>270</v>
      </c>
      <c r="E838" s="171" t="s">
        <v>1</v>
      </c>
      <c r="F838" s="172" t="s">
        <v>1035</v>
      </c>
      <c r="H838" s="171" t="s">
        <v>1</v>
      </c>
      <c r="I838" s="173"/>
      <c r="L838" s="169"/>
      <c r="M838" s="174"/>
      <c r="N838" s="175"/>
      <c r="O838" s="175"/>
      <c r="P838" s="175"/>
      <c r="Q838" s="175"/>
      <c r="R838" s="175"/>
      <c r="S838" s="175"/>
      <c r="T838" s="176"/>
      <c r="AT838" s="171" t="s">
        <v>270</v>
      </c>
      <c r="AU838" s="171" t="s">
        <v>87</v>
      </c>
      <c r="AV838" s="13" t="s">
        <v>81</v>
      </c>
      <c r="AW838" s="13" t="s">
        <v>30</v>
      </c>
      <c r="AX838" s="13" t="s">
        <v>74</v>
      </c>
      <c r="AY838" s="171" t="s">
        <v>262</v>
      </c>
    </row>
    <row r="839" spans="2:51" s="14" customFormat="1" ht="11.25">
      <c r="B839" s="177"/>
      <c r="D839" s="170" t="s">
        <v>270</v>
      </c>
      <c r="E839" s="178" t="s">
        <v>1</v>
      </c>
      <c r="F839" s="179" t="s">
        <v>1036</v>
      </c>
      <c r="H839" s="180">
        <v>8.0440000000000005</v>
      </c>
      <c r="I839" s="181"/>
      <c r="L839" s="177"/>
      <c r="M839" s="182"/>
      <c r="N839" s="183"/>
      <c r="O839" s="183"/>
      <c r="P839" s="183"/>
      <c r="Q839" s="183"/>
      <c r="R839" s="183"/>
      <c r="S839" s="183"/>
      <c r="T839" s="184"/>
      <c r="AT839" s="178" t="s">
        <v>270</v>
      </c>
      <c r="AU839" s="178" t="s">
        <v>87</v>
      </c>
      <c r="AV839" s="14" t="s">
        <v>87</v>
      </c>
      <c r="AW839" s="14" t="s">
        <v>30</v>
      </c>
      <c r="AX839" s="14" t="s">
        <v>74</v>
      </c>
      <c r="AY839" s="178" t="s">
        <v>262</v>
      </c>
    </row>
    <row r="840" spans="2:51" s="14" customFormat="1" ht="11.25">
      <c r="B840" s="177"/>
      <c r="D840" s="170" t="s">
        <v>270</v>
      </c>
      <c r="E840" s="178" t="s">
        <v>1</v>
      </c>
      <c r="F840" s="179" t="s">
        <v>1037</v>
      </c>
      <c r="H840" s="180">
        <v>-2.2000000000000002</v>
      </c>
      <c r="I840" s="181"/>
      <c r="L840" s="177"/>
      <c r="M840" s="182"/>
      <c r="N840" s="183"/>
      <c r="O840" s="183"/>
      <c r="P840" s="183"/>
      <c r="Q840" s="183"/>
      <c r="R840" s="183"/>
      <c r="S840" s="183"/>
      <c r="T840" s="184"/>
      <c r="AT840" s="178" t="s">
        <v>270</v>
      </c>
      <c r="AU840" s="178" t="s">
        <v>87</v>
      </c>
      <c r="AV840" s="14" t="s">
        <v>87</v>
      </c>
      <c r="AW840" s="14" t="s">
        <v>30</v>
      </c>
      <c r="AX840" s="14" t="s">
        <v>74</v>
      </c>
      <c r="AY840" s="178" t="s">
        <v>262</v>
      </c>
    </row>
    <row r="841" spans="2:51" s="13" customFormat="1" ht="11.25">
      <c r="B841" s="169"/>
      <c r="D841" s="170" t="s">
        <v>270</v>
      </c>
      <c r="E841" s="171" t="s">
        <v>1</v>
      </c>
      <c r="F841" s="172" t="s">
        <v>1038</v>
      </c>
      <c r="H841" s="171" t="s">
        <v>1</v>
      </c>
      <c r="I841" s="173"/>
      <c r="L841" s="169"/>
      <c r="M841" s="174"/>
      <c r="N841" s="175"/>
      <c r="O841" s="175"/>
      <c r="P841" s="175"/>
      <c r="Q841" s="175"/>
      <c r="R841" s="175"/>
      <c r="S841" s="175"/>
      <c r="T841" s="176"/>
      <c r="AT841" s="171" t="s">
        <v>270</v>
      </c>
      <c r="AU841" s="171" t="s">
        <v>87</v>
      </c>
      <c r="AV841" s="13" t="s">
        <v>81</v>
      </c>
      <c r="AW841" s="13" t="s">
        <v>30</v>
      </c>
      <c r="AX841" s="13" t="s">
        <v>74</v>
      </c>
      <c r="AY841" s="171" t="s">
        <v>262</v>
      </c>
    </row>
    <row r="842" spans="2:51" s="14" customFormat="1" ht="11.25">
      <c r="B842" s="177"/>
      <c r="D842" s="170" t="s">
        <v>270</v>
      </c>
      <c r="E842" s="178" t="s">
        <v>1</v>
      </c>
      <c r="F842" s="179" t="s">
        <v>1039</v>
      </c>
      <c r="H842" s="180">
        <v>10.759</v>
      </c>
      <c r="I842" s="181"/>
      <c r="L842" s="177"/>
      <c r="M842" s="182"/>
      <c r="N842" s="183"/>
      <c r="O842" s="183"/>
      <c r="P842" s="183"/>
      <c r="Q842" s="183"/>
      <c r="R842" s="183"/>
      <c r="S842" s="183"/>
      <c r="T842" s="184"/>
      <c r="AT842" s="178" t="s">
        <v>270</v>
      </c>
      <c r="AU842" s="178" t="s">
        <v>87</v>
      </c>
      <c r="AV842" s="14" t="s">
        <v>87</v>
      </c>
      <c r="AW842" s="14" t="s">
        <v>30</v>
      </c>
      <c r="AX842" s="14" t="s">
        <v>74</v>
      </c>
      <c r="AY842" s="178" t="s">
        <v>262</v>
      </c>
    </row>
    <row r="843" spans="2:51" s="14" customFormat="1" ht="11.25">
      <c r="B843" s="177"/>
      <c r="D843" s="170" t="s">
        <v>270</v>
      </c>
      <c r="E843" s="178" t="s">
        <v>1</v>
      </c>
      <c r="F843" s="179" t="s">
        <v>1040</v>
      </c>
      <c r="H843" s="180">
        <v>-2.3519999999999999</v>
      </c>
      <c r="I843" s="181"/>
      <c r="L843" s="177"/>
      <c r="M843" s="182"/>
      <c r="N843" s="183"/>
      <c r="O843" s="183"/>
      <c r="P843" s="183"/>
      <c r="Q843" s="183"/>
      <c r="R843" s="183"/>
      <c r="S843" s="183"/>
      <c r="T843" s="184"/>
      <c r="AT843" s="178" t="s">
        <v>270</v>
      </c>
      <c r="AU843" s="178" t="s">
        <v>87</v>
      </c>
      <c r="AV843" s="14" t="s">
        <v>87</v>
      </c>
      <c r="AW843" s="14" t="s">
        <v>30</v>
      </c>
      <c r="AX843" s="14" t="s">
        <v>74</v>
      </c>
      <c r="AY843" s="178" t="s">
        <v>262</v>
      </c>
    </row>
    <row r="844" spans="2:51" s="13" customFormat="1" ht="11.25">
      <c r="B844" s="169"/>
      <c r="D844" s="170" t="s">
        <v>270</v>
      </c>
      <c r="E844" s="171" t="s">
        <v>1</v>
      </c>
      <c r="F844" s="172" t="s">
        <v>1041</v>
      </c>
      <c r="H844" s="171" t="s">
        <v>1</v>
      </c>
      <c r="I844" s="173"/>
      <c r="L844" s="169"/>
      <c r="M844" s="174"/>
      <c r="N844" s="175"/>
      <c r="O844" s="175"/>
      <c r="P844" s="175"/>
      <c r="Q844" s="175"/>
      <c r="R844" s="175"/>
      <c r="S844" s="175"/>
      <c r="T844" s="176"/>
      <c r="AT844" s="171" t="s">
        <v>270</v>
      </c>
      <c r="AU844" s="171" t="s">
        <v>87</v>
      </c>
      <c r="AV844" s="13" t="s">
        <v>81</v>
      </c>
      <c r="AW844" s="13" t="s">
        <v>30</v>
      </c>
      <c r="AX844" s="13" t="s">
        <v>74</v>
      </c>
      <c r="AY844" s="171" t="s">
        <v>262</v>
      </c>
    </row>
    <row r="845" spans="2:51" s="14" customFormat="1" ht="11.25">
      <c r="B845" s="177"/>
      <c r="D845" s="170" t="s">
        <v>270</v>
      </c>
      <c r="E845" s="178" t="s">
        <v>1</v>
      </c>
      <c r="F845" s="179" t="s">
        <v>1042</v>
      </c>
      <c r="H845" s="180">
        <v>5.6280000000000001</v>
      </c>
      <c r="I845" s="181"/>
      <c r="L845" s="177"/>
      <c r="M845" s="182"/>
      <c r="N845" s="183"/>
      <c r="O845" s="183"/>
      <c r="P845" s="183"/>
      <c r="Q845" s="183"/>
      <c r="R845" s="183"/>
      <c r="S845" s="183"/>
      <c r="T845" s="184"/>
      <c r="AT845" s="178" t="s">
        <v>270</v>
      </c>
      <c r="AU845" s="178" t="s">
        <v>87</v>
      </c>
      <c r="AV845" s="14" t="s">
        <v>87</v>
      </c>
      <c r="AW845" s="14" t="s">
        <v>30</v>
      </c>
      <c r="AX845" s="14" t="s">
        <v>74</v>
      </c>
      <c r="AY845" s="178" t="s">
        <v>262</v>
      </c>
    </row>
    <row r="846" spans="2:51" s="14" customFormat="1" ht="11.25">
      <c r="B846" s="177"/>
      <c r="D846" s="170" t="s">
        <v>270</v>
      </c>
      <c r="E846" s="178" t="s">
        <v>1</v>
      </c>
      <c r="F846" s="179" t="s">
        <v>1040</v>
      </c>
      <c r="H846" s="180">
        <v>-2.3519999999999999</v>
      </c>
      <c r="I846" s="181"/>
      <c r="L846" s="177"/>
      <c r="M846" s="182"/>
      <c r="N846" s="183"/>
      <c r="O846" s="183"/>
      <c r="P846" s="183"/>
      <c r="Q846" s="183"/>
      <c r="R846" s="183"/>
      <c r="S846" s="183"/>
      <c r="T846" s="184"/>
      <c r="AT846" s="178" t="s">
        <v>270</v>
      </c>
      <c r="AU846" s="178" t="s">
        <v>87</v>
      </c>
      <c r="AV846" s="14" t="s">
        <v>87</v>
      </c>
      <c r="AW846" s="14" t="s">
        <v>30</v>
      </c>
      <c r="AX846" s="14" t="s">
        <v>74</v>
      </c>
      <c r="AY846" s="178" t="s">
        <v>262</v>
      </c>
    </row>
    <row r="847" spans="2:51" s="13" customFormat="1" ht="11.25">
      <c r="B847" s="169"/>
      <c r="D847" s="170" t="s">
        <v>270</v>
      </c>
      <c r="E847" s="171" t="s">
        <v>1</v>
      </c>
      <c r="F847" s="172" t="s">
        <v>1043</v>
      </c>
      <c r="H847" s="171" t="s">
        <v>1</v>
      </c>
      <c r="I847" s="173"/>
      <c r="L847" s="169"/>
      <c r="M847" s="174"/>
      <c r="N847" s="175"/>
      <c r="O847" s="175"/>
      <c r="P847" s="175"/>
      <c r="Q847" s="175"/>
      <c r="R847" s="175"/>
      <c r="S847" s="175"/>
      <c r="T847" s="176"/>
      <c r="AT847" s="171" t="s">
        <v>270</v>
      </c>
      <c r="AU847" s="171" t="s">
        <v>87</v>
      </c>
      <c r="AV847" s="13" t="s">
        <v>81</v>
      </c>
      <c r="AW847" s="13" t="s">
        <v>30</v>
      </c>
      <c r="AX847" s="13" t="s">
        <v>74</v>
      </c>
      <c r="AY847" s="171" t="s">
        <v>262</v>
      </c>
    </row>
    <row r="848" spans="2:51" s="14" customFormat="1" ht="11.25">
      <c r="B848" s="177"/>
      <c r="D848" s="170" t="s">
        <v>270</v>
      </c>
      <c r="E848" s="178" t="s">
        <v>1</v>
      </c>
      <c r="F848" s="179" t="s">
        <v>1044</v>
      </c>
      <c r="H848" s="180">
        <v>3.5150000000000001</v>
      </c>
      <c r="I848" s="181"/>
      <c r="L848" s="177"/>
      <c r="M848" s="182"/>
      <c r="N848" s="183"/>
      <c r="O848" s="183"/>
      <c r="P848" s="183"/>
      <c r="Q848" s="183"/>
      <c r="R848" s="183"/>
      <c r="S848" s="183"/>
      <c r="T848" s="184"/>
      <c r="AT848" s="178" t="s">
        <v>270</v>
      </c>
      <c r="AU848" s="178" t="s">
        <v>87</v>
      </c>
      <c r="AV848" s="14" t="s">
        <v>87</v>
      </c>
      <c r="AW848" s="14" t="s">
        <v>30</v>
      </c>
      <c r="AX848" s="14" t="s">
        <v>74</v>
      </c>
      <c r="AY848" s="178" t="s">
        <v>262</v>
      </c>
    </row>
    <row r="849" spans="2:51" s="13" customFormat="1" ht="11.25">
      <c r="B849" s="169"/>
      <c r="D849" s="170" t="s">
        <v>270</v>
      </c>
      <c r="E849" s="171" t="s">
        <v>1</v>
      </c>
      <c r="F849" s="172" t="s">
        <v>1045</v>
      </c>
      <c r="H849" s="171" t="s">
        <v>1</v>
      </c>
      <c r="I849" s="173"/>
      <c r="L849" s="169"/>
      <c r="M849" s="174"/>
      <c r="N849" s="175"/>
      <c r="O849" s="175"/>
      <c r="P849" s="175"/>
      <c r="Q849" s="175"/>
      <c r="R849" s="175"/>
      <c r="S849" s="175"/>
      <c r="T849" s="176"/>
      <c r="AT849" s="171" t="s">
        <v>270</v>
      </c>
      <c r="AU849" s="171" t="s">
        <v>87</v>
      </c>
      <c r="AV849" s="13" t="s">
        <v>81</v>
      </c>
      <c r="AW849" s="13" t="s">
        <v>30</v>
      </c>
      <c r="AX849" s="13" t="s">
        <v>74</v>
      </c>
      <c r="AY849" s="171" t="s">
        <v>262</v>
      </c>
    </row>
    <row r="850" spans="2:51" s="14" customFormat="1" ht="11.25">
      <c r="B850" s="177"/>
      <c r="D850" s="170" t="s">
        <v>270</v>
      </c>
      <c r="E850" s="178" t="s">
        <v>1</v>
      </c>
      <c r="F850" s="179" t="s">
        <v>1046</v>
      </c>
      <c r="H850" s="180">
        <v>6.6109999999999998</v>
      </c>
      <c r="I850" s="181"/>
      <c r="L850" s="177"/>
      <c r="M850" s="182"/>
      <c r="N850" s="183"/>
      <c r="O850" s="183"/>
      <c r="P850" s="183"/>
      <c r="Q850" s="183"/>
      <c r="R850" s="183"/>
      <c r="S850" s="183"/>
      <c r="T850" s="184"/>
      <c r="AT850" s="178" t="s">
        <v>270</v>
      </c>
      <c r="AU850" s="178" t="s">
        <v>87</v>
      </c>
      <c r="AV850" s="14" t="s">
        <v>87</v>
      </c>
      <c r="AW850" s="14" t="s">
        <v>30</v>
      </c>
      <c r="AX850" s="14" t="s">
        <v>74</v>
      </c>
      <c r="AY850" s="178" t="s">
        <v>262</v>
      </c>
    </row>
    <row r="851" spans="2:51" s="14" customFormat="1" ht="11.25">
      <c r="B851" s="177"/>
      <c r="D851" s="170" t="s">
        <v>270</v>
      </c>
      <c r="E851" s="178" t="s">
        <v>1</v>
      </c>
      <c r="F851" s="179" t="s">
        <v>1047</v>
      </c>
      <c r="H851" s="180">
        <v>-1.1819999999999999</v>
      </c>
      <c r="I851" s="181"/>
      <c r="L851" s="177"/>
      <c r="M851" s="182"/>
      <c r="N851" s="183"/>
      <c r="O851" s="183"/>
      <c r="P851" s="183"/>
      <c r="Q851" s="183"/>
      <c r="R851" s="183"/>
      <c r="S851" s="183"/>
      <c r="T851" s="184"/>
      <c r="AT851" s="178" t="s">
        <v>270</v>
      </c>
      <c r="AU851" s="178" t="s">
        <v>87</v>
      </c>
      <c r="AV851" s="14" t="s">
        <v>87</v>
      </c>
      <c r="AW851" s="14" t="s">
        <v>30</v>
      </c>
      <c r="AX851" s="14" t="s">
        <v>74</v>
      </c>
      <c r="AY851" s="178" t="s">
        <v>262</v>
      </c>
    </row>
    <row r="852" spans="2:51" s="14" customFormat="1" ht="11.25">
      <c r="B852" s="177"/>
      <c r="D852" s="170" t="s">
        <v>270</v>
      </c>
      <c r="E852" s="178" t="s">
        <v>1</v>
      </c>
      <c r="F852" s="179" t="s">
        <v>1048</v>
      </c>
      <c r="H852" s="180">
        <v>-0.76600000000000001</v>
      </c>
      <c r="I852" s="181"/>
      <c r="L852" s="177"/>
      <c r="M852" s="182"/>
      <c r="N852" s="183"/>
      <c r="O852" s="183"/>
      <c r="P852" s="183"/>
      <c r="Q852" s="183"/>
      <c r="R852" s="183"/>
      <c r="S852" s="183"/>
      <c r="T852" s="184"/>
      <c r="AT852" s="178" t="s">
        <v>270</v>
      </c>
      <c r="AU852" s="178" t="s">
        <v>87</v>
      </c>
      <c r="AV852" s="14" t="s">
        <v>87</v>
      </c>
      <c r="AW852" s="14" t="s">
        <v>30</v>
      </c>
      <c r="AX852" s="14" t="s">
        <v>74</v>
      </c>
      <c r="AY852" s="178" t="s">
        <v>262</v>
      </c>
    </row>
    <row r="853" spans="2:51" s="13" customFormat="1" ht="11.25">
      <c r="B853" s="169"/>
      <c r="D853" s="170" t="s">
        <v>270</v>
      </c>
      <c r="E853" s="171" t="s">
        <v>1</v>
      </c>
      <c r="F853" s="172" t="s">
        <v>1049</v>
      </c>
      <c r="H853" s="171" t="s">
        <v>1</v>
      </c>
      <c r="I853" s="173"/>
      <c r="L853" s="169"/>
      <c r="M853" s="174"/>
      <c r="N853" s="175"/>
      <c r="O853" s="175"/>
      <c r="P853" s="175"/>
      <c r="Q853" s="175"/>
      <c r="R853" s="175"/>
      <c r="S853" s="175"/>
      <c r="T853" s="176"/>
      <c r="AT853" s="171" t="s">
        <v>270</v>
      </c>
      <c r="AU853" s="171" t="s">
        <v>87</v>
      </c>
      <c r="AV853" s="13" t="s">
        <v>81</v>
      </c>
      <c r="AW853" s="13" t="s">
        <v>30</v>
      </c>
      <c r="AX853" s="13" t="s">
        <v>74</v>
      </c>
      <c r="AY853" s="171" t="s">
        <v>262</v>
      </c>
    </row>
    <row r="854" spans="2:51" s="14" customFormat="1" ht="11.25">
      <c r="B854" s="177"/>
      <c r="D854" s="170" t="s">
        <v>270</v>
      </c>
      <c r="E854" s="178" t="s">
        <v>1</v>
      </c>
      <c r="F854" s="179" t="s">
        <v>1050</v>
      </c>
      <c r="H854" s="180">
        <v>4.9119999999999999</v>
      </c>
      <c r="I854" s="181"/>
      <c r="L854" s="177"/>
      <c r="M854" s="182"/>
      <c r="N854" s="183"/>
      <c r="O854" s="183"/>
      <c r="P854" s="183"/>
      <c r="Q854" s="183"/>
      <c r="R854" s="183"/>
      <c r="S854" s="183"/>
      <c r="T854" s="184"/>
      <c r="AT854" s="178" t="s">
        <v>270</v>
      </c>
      <c r="AU854" s="178" t="s">
        <v>87</v>
      </c>
      <c r="AV854" s="14" t="s">
        <v>87</v>
      </c>
      <c r="AW854" s="14" t="s">
        <v>30</v>
      </c>
      <c r="AX854" s="14" t="s">
        <v>74</v>
      </c>
      <c r="AY854" s="178" t="s">
        <v>262</v>
      </c>
    </row>
    <row r="855" spans="2:51" s="14" customFormat="1" ht="11.25">
      <c r="B855" s="177"/>
      <c r="D855" s="170" t="s">
        <v>270</v>
      </c>
      <c r="E855" s="178" t="s">
        <v>1</v>
      </c>
      <c r="F855" s="179" t="s">
        <v>1047</v>
      </c>
      <c r="H855" s="180">
        <v>-1.1819999999999999</v>
      </c>
      <c r="I855" s="181"/>
      <c r="L855" s="177"/>
      <c r="M855" s="182"/>
      <c r="N855" s="183"/>
      <c r="O855" s="183"/>
      <c r="P855" s="183"/>
      <c r="Q855" s="183"/>
      <c r="R855" s="183"/>
      <c r="S855" s="183"/>
      <c r="T855" s="184"/>
      <c r="AT855" s="178" t="s">
        <v>270</v>
      </c>
      <c r="AU855" s="178" t="s">
        <v>87</v>
      </c>
      <c r="AV855" s="14" t="s">
        <v>87</v>
      </c>
      <c r="AW855" s="14" t="s">
        <v>30</v>
      </c>
      <c r="AX855" s="14" t="s">
        <v>74</v>
      </c>
      <c r="AY855" s="178" t="s">
        <v>262</v>
      </c>
    </row>
    <row r="856" spans="2:51" s="13" customFormat="1" ht="11.25">
      <c r="B856" s="169"/>
      <c r="D856" s="170" t="s">
        <v>270</v>
      </c>
      <c r="E856" s="171" t="s">
        <v>1</v>
      </c>
      <c r="F856" s="172" t="s">
        <v>1051</v>
      </c>
      <c r="H856" s="171" t="s">
        <v>1</v>
      </c>
      <c r="I856" s="173"/>
      <c r="L856" s="169"/>
      <c r="M856" s="174"/>
      <c r="N856" s="175"/>
      <c r="O856" s="175"/>
      <c r="P856" s="175"/>
      <c r="Q856" s="175"/>
      <c r="R856" s="175"/>
      <c r="S856" s="175"/>
      <c r="T856" s="176"/>
      <c r="AT856" s="171" t="s">
        <v>270</v>
      </c>
      <c r="AU856" s="171" t="s">
        <v>87</v>
      </c>
      <c r="AV856" s="13" t="s">
        <v>81</v>
      </c>
      <c r="AW856" s="13" t="s">
        <v>30</v>
      </c>
      <c r="AX856" s="13" t="s">
        <v>74</v>
      </c>
      <c r="AY856" s="171" t="s">
        <v>262</v>
      </c>
    </row>
    <row r="857" spans="2:51" s="14" customFormat="1" ht="11.25">
      <c r="B857" s="177"/>
      <c r="D857" s="170" t="s">
        <v>270</v>
      </c>
      <c r="E857" s="178" t="s">
        <v>1</v>
      </c>
      <c r="F857" s="179" t="s">
        <v>1052</v>
      </c>
      <c r="H857" s="180">
        <v>7.8259999999999996</v>
      </c>
      <c r="I857" s="181"/>
      <c r="L857" s="177"/>
      <c r="M857" s="182"/>
      <c r="N857" s="183"/>
      <c r="O857" s="183"/>
      <c r="P857" s="183"/>
      <c r="Q857" s="183"/>
      <c r="R857" s="183"/>
      <c r="S857" s="183"/>
      <c r="T857" s="184"/>
      <c r="AT857" s="178" t="s">
        <v>270</v>
      </c>
      <c r="AU857" s="178" t="s">
        <v>87</v>
      </c>
      <c r="AV857" s="14" t="s">
        <v>87</v>
      </c>
      <c r="AW857" s="14" t="s">
        <v>30</v>
      </c>
      <c r="AX857" s="14" t="s">
        <v>74</v>
      </c>
      <c r="AY857" s="178" t="s">
        <v>262</v>
      </c>
    </row>
    <row r="858" spans="2:51" s="14" customFormat="1" ht="11.25">
      <c r="B858" s="177"/>
      <c r="D858" s="170" t="s">
        <v>270</v>
      </c>
      <c r="E858" s="178" t="s">
        <v>1</v>
      </c>
      <c r="F858" s="179" t="s">
        <v>1053</v>
      </c>
      <c r="H858" s="180">
        <v>-1.212</v>
      </c>
      <c r="I858" s="181"/>
      <c r="L858" s="177"/>
      <c r="M858" s="182"/>
      <c r="N858" s="183"/>
      <c r="O858" s="183"/>
      <c r="P858" s="183"/>
      <c r="Q858" s="183"/>
      <c r="R858" s="183"/>
      <c r="S858" s="183"/>
      <c r="T858" s="184"/>
      <c r="AT858" s="178" t="s">
        <v>270</v>
      </c>
      <c r="AU858" s="178" t="s">
        <v>87</v>
      </c>
      <c r="AV858" s="14" t="s">
        <v>87</v>
      </c>
      <c r="AW858" s="14" t="s">
        <v>30</v>
      </c>
      <c r="AX858" s="14" t="s">
        <v>74</v>
      </c>
      <c r="AY858" s="178" t="s">
        <v>262</v>
      </c>
    </row>
    <row r="859" spans="2:51" s="13" customFormat="1" ht="11.25">
      <c r="B859" s="169"/>
      <c r="D859" s="170" t="s">
        <v>270</v>
      </c>
      <c r="E859" s="171" t="s">
        <v>1</v>
      </c>
      <c r="F859" s="172" t="s">
        <v>1054</v>
      </c>
      <c r="H859" s="171" t="s">
        <v>1</v>
      </c>
      <c r="I859" s="173"/>
      <c r="L859" s="169"/>
      <c r="M859" s="174"/>
      <c r="N859" s="175"/>
      <c r="O859" s="175"/>
      <c r="P859" s="175"/>
      <c r="Q859" s="175"/>
      <c r="R859" s="175"/>
      <c r="S859" s="175"/>
      <c r="T859" s="176"/>
      <c r="AT859" s="171" t="s">
        <v>270</v>
      </c>
      <c r="AU859" s="171" t="s">
        <v>87</v>
      </c>
      <c r="AV859" s="13" t="s">
        <v>81</v>
      </c>
      <c r="AW859" s="13" t="s">
        <v>30</v>
      </c>
      <c r="AX859" s="13" t="s">
        <v>74</v>
      </c>
      <c r="AY859" s="171" t="s">
        <v>262</v>
      </c>
    </row>
    <row r="860" spans="2:51" s="14" customFormat="1" ht="11.25">
      <c r="B860" s="177"/>
      <c r="D860" s="170" t="s">
        <v>270</v>
      </c>
      <c r="E860" s="178" t="s">
        <v>1</v>
      </c>
      <c r="F860" s="179" t="s">
        <v>1055</v>
      </c>
      <c r="H860" s="180">
        <v>3.863</v>
      </c>
      <c r="I860" s="181"/>
      <c r="L860" s="177"/>
      <c r="M860" s="182"/>
      <c r="N860" s="183"/>
      <c r="O860" s="183"/>
      <c r="P860" s="183"/>
      <c r="Q860" s="183"/>
      <c r="R860" s="183"/>
      <c r="S860" s="183"/>
      <c r="T860" s="184"/>
      <c r="AT860" s="178" t="s">
        <v>270</v>
      </c>
      <c r="AU860" s="178" t="s">
        <v>87</v>
      </c>
      <c r="AV860" s="14" t="s">
        <v>87</v>
      </c>
      <c r="AW860" s="14" t="s">
        <v>30</v>
      </c>
      <c r="AX860" s="14" t="s">
        <v>74</v>
      </c>
      <c r="AY860" s="178" t="s">
        <v>262</v>
      </c>
    </row>
    <row r="861" spans="2:51" s="13" customFormat="1" ht="11.25">
      <c r="B861" s="169"/>
      <c r="D861" s="170" t="s">
        <v>270</v>
      </c>
      <c r="E861" s="171" t="s">
        <v>1</v>
      </c>
      <c r="F861" s="172" t="s">
        <v>1056</v>
      </c>
      <c r="H861" s="171" t="s">
        <v>1</v>
      </c>
      <c r="I861" s="173"/>
      <c r="L861" s="169"/>
      <c r="M861" s="174"/>
      <c r="N861" s="175"/>
      <c r="O861" s="175"/>
      <c r="P861" s="175"/>
      <c r="Q861" s="175"/>
      <c r="R861" s="175"/>
      <c r="S861" s="175"/>
      <c r="T861" s="176"/>
      <c r="AT861" s="171" t="s">
        <v>270</v>
      </c>
      <c r="AU861" s="171" t="s">
        <v>87</v>
      </c>
      <c r="AV861" s="13" t="s">
        <v>81</v>
      </c>
      <c r="AW861" s="13" t="s">
        <v>30</v>
      </c>
      <c r="AX861" s="13" t="s">
        <v>74</v>
      </c>
      <c r="AY861" s="171" t="s">
        <v>262</v>
      </c>
    </row>
    <row r="862" spans="2:51" s="14" customFormat="1" ht="11.25">
      <c r="B862" s="177"/>
      <c r="D862" s="170" t="s">
        <v>270</v>
      </c>
      <c r="E862" s="178" t="s">
        <v>1</v>
      </c>
      <c r="F862" s="179" t="s">
        <v>1057</v>
      </c>
      <c r="H862" s="180">
        <v>4.1280000000000001</v>
      </c>
      <c r="I862" s="181"/>
      <c r="L862" s="177"/>
      <c r="M862" s="182"/>
      <c r="N862" s="183"/>
      <c r="O862" s="183"/>
      <c r="P862" s="183"/>
      <c r="Q862" s="183"/>
      <c r="R862" s="183"/>
      <c r="S862" s="183"/>
      <c r="T862" s="184"/>
      <c r="AT862" s="178" t="s">
        <v>270</v>
      </c>
      <c r="AU862" s="178" t="s">
        <v>87</v>
      </c>
      <c r="AV862" s="14" t="s">
        <v>87</v>
      </c>
      <c r="AW862" s="14" t="s">
        <v>30</v>
      </c>
      <c r="AX862" s="14" t="s">
        <v>74</v>
      </c>
      <c r="AY862" s="178" t="s">
        <v>262</v>
      </c>
    </row>
    <row r="863" spans="2:51" s="14" customFormat="1" ht="11.25">
      <c r="B863" s="177"/>
      <c r="D863" s="170" t="s">
        <v>270</v>
      </c>
      <c r="E863" s="178" t="s">
        <v>1</v>
      </c>
      <c r="F863" s="179" t="s">
        <v>1028</v>
      </c>
      <c r="H863" s="180">
        <v>-1.5840000000000001</v>
      </c>
      <c r="I863" s="181"/>
      <c r="L863" s="177"/>
      <c r="M863" s="182"/>
      <c r="N863" s="183"/>
      <c r="O863" s="183"/>
      <c r="P863" s="183"/>
      <c r="Q863" s="183"/>
      <c r="R863" s="183"/>
      <c r="S863" s="183"/>
      <c r="T863" s="184"/>
      <c r="AT863" s="178" t="s">
        <v>270</v>
      </c>
      <c r="AU863" s="178" t="s">
        <v>87</v>
      </c>
      <c r="AV863" s="14" t="s">
        <v>87</v>
      </c>
      <c r="AW863" s="14" t="s">
        <v>30</v>
      </c>
      <c r="AX863" s="14" t="s">
        <v>74</v>
      </c>
      <c r="AY863" s="178" t="s">
        <v>262</v>
      </c>
    </row>
    <row r="864" spans="2:51" s="13" customFormat="1" ht="11.25">
      <c r="B864" s="169"/>
      <c r="D864" s="170" t="s">
        <v>270</v>
      </c>
      <c r="E864" s="171" t="s">
        <v>1</v>
      </c>
      <c r="F864" s="172" t="s">
        <v>1058</v>
      </c>
      <c r="H864" s="171" t="s">
        <v>1</v>
      </c>
      <c r="I864" s="173"/>
      <c r="L864" s="169"/>
      <c r="M864" s="174"/>
      <c r="N864" s="175"/>
      <c r="O864" s="175"/>
      <c r="P864" s="175"/>
      <c r="Q864" s="175"/>
      <c r="R864" s="175"/>
      <c r="S864" s="175"/>
      <c r="T864" s="176"/>
      <c r="AT864" s="171" t="s">
        <v>270</v>
      </c>
      <c r="AU864" s="171" t="s">
        <v>87</v>
      </c>
      <c r="AV864" s="13" t="s">
        <v>81</v>
      </c>
      <c r="AW864" s="13" t="s">
        <v>30</v>
      </c>
      <c r="AX864" s="13" t="s">
        <v>74</v>
      </c>
      <c r="AY864" s="171" t="s">
        <v>262</v>
      </c>
    </row>
    <row r="865" spans="2:51" s="14" customFormat="1" ht="11.25">
      <c r="B865" s="177"/>
      <c r="D865" s="170" t="s">
        <v>270</v>
      </c>
      <c r="E865" s="178" t="s">
        <v>1</v>
      </c>
      <c r="F865" s="179" t="s">
        <v>1059</v>
      </c>
      <c r="H865" s="180">
        <v>9.2479999999999993</v>
      </c>
      <c r="I865" s="181"/>
      <c r="L865" s="177"/>
      <c r="M865" s="182"/>
      <c r="N865" s="183"/>
      <c r="O865" s="183"/>
      <c r="P865" s="183"/>
      <c r="Q865" s="183"/>
      <c r="R865" s="183"/>
      <c r="S865" s="183"/>
      <c r="T865" s="184"/>
      <c r="AT865" s="178" t="s">
        <v>270</v>
      </c>
      <c r="AU865" s="178" t="s">
        <v>87</v>
      </c>
      <c r="AV865" s="14" t="s">
        <v>87</v>
      </c>
      <c r="AW865" s="14" t="s">
        <v>30</v>
      </c>
      <c r="AX865" s="14" t="s">
        <v>74</v>
      </c>
      <c r="AY865" s="178" t="s">
        <v>262</v>
      </c>
    </row>
    <row r="866" spans="2:51" s="13" customFormat="1" ht="11.25">
      <c r="B866" s="169"/>
      <c r="D866" s="170" t="s">
        <v>270</v>
      </c>
      <c r="E866" s="171" t="s">
        <v>1</v>
      </c>
      <c r="F866" s="172" t="s">
        <v>1060</v>
      </c>
      <c r="H866" s="171" t="s">
        <v>1</v>
      </c>
      <c r="I866" s="173"/>
      <c r="L866" s="169"/>
      <c r="M866" s="174"/>
      <c r="N866" s="175"/>
      <c r="O866" s="175"/>
      <c r="P866" s="175"/>
      <c r="Q866" s="175"/>
      <c r="R866" s="175"/>
      <c r="S866" s="175"/>
      <c r="T866" s="176"/>
      <c r="AT866" s="171" t="s">
        <v>270</v>
      </c>
      <c r="AU866" s="171" t="s">
        <v>87</v>
      </c>
      <c r="AV866" s="13" t="s">
        <v>81</v>
      </c>
      <c r="AW866" s="13" t="s">
        <v>30</v>
      </c>
      <c r="AX866" s="13" t="s">
        <v>74</v>
      </c>
      <c r="AY866" s="171" t="s">
        <v>262</v>
      </c>
    </row>
    <row r="867" spans="2:51" s="14" customFormat="1" ht="11.25">
      <c r="B867" s="177"/>
      <c r="D867" s="170" t="s">
        <v>270</v>
      </c>
      <c r="E867" s="178" t="s">
        <v>1</v>
      </c>
      <c r="F867" s="179" t="s">
        <v>1061</v>
      </c>
      <c r="H867" s="180">
        <v>10.656000000000001</v>
      </c>
      <c r="I867" s="181"/>
      <c r="L867" s="177"/>
      <c r="M867" s="182"/>
      <c r="N867" s="183"/>
      <c r="O867" s="183"/>
      <c r="P867" s="183"/>
      <c r="Q867" s="183"/>
      <c r="R867" s="183"/>
      <c r="S867" s="183"/>
      <c r="T867" s="184"/>
      <c r="AT867" s="178" t="s">
        <v>270</v>
      </c>
      <c r="AU867" s="178" t="s">
        <v>87</v>
      </c>
      <c r="AV867" s="14" t="s">
        <v>87</v>
      </c>
      <c r="AW867" s="14" t="s">
        <v>30</v>
      </c>
      <c r="AX867" s="14" t="s">
        <v>74</v>
      </c>
      <c r="AY867" s="178" t="s">
        <v>262</v>
      </c>
    </row>
    <row r="868" spans="2:51" s="14" customFormat="1" ht="11.25">
      <c r="B868" s="177"/>
      <c r="D868" s="170" t="s">
        <v>270</v>
      </c>
      <c r="E868" s="178" t="s">
        <v>1</v>
      </c>
      <c r="F868" s="179" t="s">
        <v>1062</v>
      </c>
      <c r="H868" s="180">
        <v>-1.17</v>
      </c>
      <c r="I868" s="181"/>
      <c r="L868" s="177"/>
      <c r="M868" s="182"/>
      <c r="N868" s="183"/>
      <c r="O868" s="183"/>
      <c r="P868" s="183"/>
      <c r="Q868" s="183"/>
      <c r="R868" s="183"/>
      <c r="S868" s="183"/>
      <c r="T868" s="184"/>
      <c r="AT868" s="178" t="s">
        <v>270</v>
      </c>
      <c r="AU868" s="178" t="s">
        <v>87</v>
      </c>
      <c r="AV868" s="14" t="s">
        <v>87</v>
      </c>
      <c r="AW868" s="14" t="s">
        <v>30</v>
      </c>
      <c r="AX868" s="14" t="s">
        <v>74</v>
      </c>
      <c r="AY868" s="178" t="s">
        <v>262</v>
      </c>
    </row>
    <row r="869" spans="2:51" s="14" customFormat="1" ht="11.25">
      <c r="B869" s="177"/>
      <c r="D869" s="170" t="s">
        <v>270</v>
      </c>
      <c r="E869" s="178" t="s">
        <v>1</v>
      </c>
      <c r="F869" s="179" t="s">
        <v>1063</v>
      </c>
      <c r="H869" s="180">
        <v>-2.3279999999999998</v>
      </c>
      <c r="I869" s="181"/>
      <c r="L869" s="177"/>
      <c r="M869" s="182"/>
      <c r="N869" s="183"/>
      <c r="O869" s="183"/>
      <c r="P869" s="183"/>
      <c r="Q869" s="183"/>
      <c r="R869" s="183"/>
      <c r="S869" s="183"/>
      <c r="T869" s="184"/>
      <c r="AT869" s="178" t="s">
        <v>270</v>
      </c>
      <c r="AU869" s="178" t="s">
        <v>87</v>
      </c>
      <c r="AV869" s="14" t="s">
        <v>87</v>
      </c>
      <c r="AW869" s="14" t="s">
        <v>30</v>
      </c>
      <c r="AX869" s="14" t="s">
        <v>74</v>
      </c>
      <c r="AY869" s="178" t="s">
        <v>262</v>
      </c>
    </row>
    <row r="870" spans="2:51" s="14" customFormat="1" ht="11.25">
      <c r="B870" s="177"/>
      <c r="D870" s="170" t="s">
        <v>270</v>
      </c>
      <c r="E870" s="178" t="s">
        <v>1</v>
      </c>
      <c r="F870" s="179" t="s">
        <v>1064</v>
      </c>
      <c r="H870" s="180">
        <v>-1.1579999999999999</v>
      </c>
      <c r="I870" s="181"/>
      <c r="L870" s="177"/>
      <c r="M870" s="182"/>
      <c r="N870" s="183"/>
      <c r="O870" s="183"/>
      <c r="P870" s="183"/>
      <c r="Q870" s="183"/>
      <c r="R870" s="183"/>
      <c r="S870" s="183"/>
      <c r="T870" s="184"/>
      <c r="AT870" s="178" t="s">
        <v>270</v>
      </c>
      <c r="AU870" s="178" t="s">
        <v>87</v>
      </c>
      <c r="AV870" s="14" t="s">
        <v>87</v>
      </c>
      <c r="AW870" s="14" t="s">
        <v>30</v>
      </c>
      <c r="AX870" s="14" t="s">
        <v>74</v>
      </c>
      <c r="AY870" s="178" t="s">
        <v>262</v>
      </c>
    </row>
    <row r="871" spans="2:51" s="13" customFormat="1" ht="11.25">
      <c r="B871" s="169"/>
      <c r="D871" s="170" t="s">
        <v>270</v>
      </c>
      <c r="E871" s="171" t="s">
        <v>1</v>
      </c>
      <c r="F871" s="172" t="s">
        <v>1065</v>
      </c>
      <c r="H871" s="171" t="s">
        <v>1</v>
      </c>
      <c r="I871" s="173"/>
      <c r="L871" s="169"/>
      <c r="M871" s="174"/>
      <c r="N871" s="175"/>
      <c r="O871" s="175"/>
      <c r="P871" s="175"/>
      <c r="Q871" s="175"/>
      <c r="R871" s="175"/>
      <c r="S871" s="175"/>
      <c r="T871" s="176"/>
      <c r="AT871" s="171" t="s">
        <v>270</v>
      </c>
      <c r="AU871" s="171" t="s">
        <v>87</v>
      </c>
      <c r="AV871" s="13" t="s">
        <v>81</v>
      </c>
      <c r="AW871" s="13" t="s">
        <v>30</v>
      </c>
      <c r="AX871" s="13" t="s">
        <v>74</v>
      </c>
      <c r="AY871" s="171" t="s">
        <v>262</v>
      </c>
    </row>
    <row r="872" spans="2:51" s="14" customFormat="1" ht="11.25">
      <c r="B872" s="177"/>
      <c r="D872" s="170" t="s">
        <v>270</v>
      </c>
      <c r="E872" s="178" t="s">
        <v>1</v>
      </c>
      <c r="F872" s="179" t="s">
        <v>1066</v>
      </c>
      <c r="H872" s="180">
        <v>3.7469999999999999</v>
      </c>
      <c r="I872" s="181"/>
      <c r="L872" s="177"/>
      <c r="M872" s="182"/>
      <c r="N872" s="183"/>
      <c r="O872" s="183"/>
      <c r="P872" s="183"/>
      <c r="Q872" s="183"/>
      <c r="R872" s="183"/>
      <c r="S872" s="183"/>
      <c r="T872" s="184"/>
      <c r="AT872" s="178" t="s">
        <v>270</v>
      </c>
      <c r="AU872" s="178" t="s">
        <v>87</v>
      </c>
      <c r="AV872" s="14" t="s">
        <v>87</v>
      </c>
      <c r="AW872" s="14" t="s">
        <v>30</v>
      </c>
      <c r="AX872" s="14" t="s">
        <v>74</v>
      </c>
      <c r="AY872" s="178" t="s">
        <v>262</v>
      </c>
    </row>
    <row r="873" spans="2:51" s="13" customFormat="1" ht="11.25">
      <c r="B873" s="169"/>
      <c r="D873" s="170" t="s">
        <v>270</v>
      </c>
      <c r="E873" s="171" t="s">
        <v>1</v>
      </c>
      <c r="F873" s="172" t="s">
        <v>1067</v>
      </c>
      <c r="H873" s="171" t="s">
        <v>1</v>
      </c>
      <c r="I873" s="173"/>
      <c r="L873" s="169"/>
      <c r="M873" s="174"/>
      <c r="N873" s="175"/>
      <c r="O873" s="175"/>
      <c r="P873" s="175"/>
      <c r="Q873" s="175"/>
      <c r="R873" s="175"/>
      <c r="S873" s="175"/>
      <c r="T873" s="176"/>
      <c r="AT873" s="171" t="s">
        <v>270</v>
      </c>
      <c r="AU873" s="171" t="s">
        <v>87</v>
      </c>
      <c r="AV873" s="13" t="s">
        <v>81</v>
      </c>
      <c r="AW873" s="13" t="s">
        <v>30</v>
      </c>
      <c r="AX873" s="13" t="s">
        <v>74</v>
      </c>
      <c r="AY873" s="171" t="s">
        <v>262</v>
      </c>
    </row>
    <row r="874" spans="2:51" s="14" customFormat="1" ht="11.25">
      <c r="B874" s="177"/>
      <c r="D874" s="170" t="s">
        <v>270</v>
      </c>
      <c r="E874" s="178" t="s">
        <v>1</v>
      </c>
      <c r="F874" s="179" t="s">
        <v>1068</v>
      </c>
      <c r="H874" s="180">
        <v>3.7280000000000002</v>
      </c>
      <c r="I874" s="181"/>
      <c r="L874" s="177"/>
      <c r="M874" s="182"/>
      <c r="N874" s="183"/>
      <c r="O874" s="183"/>
      <c r="P874" s="183"/>
      <c r="Q874" s="183"/>
      <c r="R874" s="183"/>
      <c r="S874" s="183"/>
      <c r="T874" s="184"/>
      <c r="AT874" s="178" t="s">
        <v>270</v>
      </c>
      <c r="AU874" s="178" t="s">
        <v>87</v>
      </c>
      <c r="AV874" s="14" t="s">
        <v>87</v>
      </c>
      <c r="AW874" s="14" t="s">
        <v>30</v>
      </c>
      <c r="AX874" s="14" t="s">
        <v>74</v>
      </c>
      <c r="AY874" s="178" t="s">
        <v>262</v>
      </c>
    </row>
    <row r="875" spans="2:51" s="13" customFormat="1" ht="11.25">
      <c r="B875" s="169"/>
      <c r="D875" s="170" t="s">
        <v>270</v>
      </c>
      <c r="E875" s="171" t="s">
        <v>1</v>
      </c>
      <c r="F875" s="172" t="s">
        <v>1069</v>
      </c>
      <c r="H875" s="171" t="s">
        <v>1</v>
      </c>
      <c r="I875" s="173"/>
      <c r="L875" s="169"/>
      <c r="M875" s="174"/>
      <c r="N875" s="175"/>
      <c r="O875" s="175"/>
      <c r="P875" s="175"/>
      <c r="Q875" s="175"/>
      <c r="R875" s="175"/>
      <c r="S875" s="175"/>
      <c r="T875" s="176"/>
      <c r="AT875" s="171" t="s">
        <v>270</v>
      </c>
      <c r="AU875" s="171" t="s">
        <v>87</v>
      </c>
      <c r="AV875" s="13" t="s">
        <v>81</v>
      </c>
      <c r="AW875" s="13" t="s">
        <v>30</v>
      </c>
      <c r="AX875" s="13" t="s">
        <v>74</v>
      </c>
      <c r="AY875" s="171" t="s">
        <v>262</v>
      </c>
    </row>
    <row r="876" spans="2:51" s="14" customFormat="1" ht="11.25">
      <c r="B876" s="177"/>
      <c r="D876" s="170" t="s">
        <v>270</v>
      </c>
      <c r="E876" s="178" t="s">
        <v>1</v>
      </c>
      <c r="F876" s="179" t="s">
        <v>1070</v>
      </c>
      <c r="H876" s="180">
        <v>9.2579999999999991</v>
      </c>
      <c r="I876" s="181"/>
      <c r="L876" s="177"/>
      <c r="M876" s="182"/>
      <c r="N876" s="183"/>
      <c r="O876" s="183"/>
      <c r="P876" s="183"/>
      <c r="Q876" s="183"/>
      <c r="R876" s="183"/>
      <c r="S876" s="183"/>
      <c r="T876" s="184"/>
      <c r="AT876" s="178" t="s">
        <v>270</v>
      </c>
      <c r="AU876" s="178" t="s">
        <v>87</v>
      </c>
      <c r="AV876" s="14" t="s">
        <v>87</v>
      </c>
      <c r="AW876" s="14" t="s">
        <v>30</v>
      </c>
      <c r="AX876" s="14" t="s">
        <v>74</v>
      </c>
      <c r="AY876" s="178" t="s">
        <v>262</v>
      </c>
    </row>
    <row r="877" spans="2:51" s="16" customFormat="1" ht="11.25">
      <c r="B877" s="193"/>
      <c r="D877" s="170" t="s">
        <v>270</v>
      </c>
      <c r="E877" s="194" t="s">
        <v>1</v>
      </c>
      <c r="F877" s="195" t="s">
        <v>395</v>
      </c>
      <c r="H877" s="196">
        <v>74.436999999999998</v>
      </c>
      <c r="I877" s="197"/>
      <c r="L877" s="193"/>
      <c r="M877" s="198"/>
      <c r="N877" s="199"/>
      <c r="O877" s="199"/>
      <c r="P877" s="199"/>
      <c r="Q877" s="199"/>
      <c r="R877" s="199"/>
      <c r="S877" s="199"/>
      <c r="T877" s="200"/>
      <c r="AT877" s="194" t="s">
        <v>270</v>
      </c>
      <c r="AU877" s="194" t="s">
        <v>87</v>
      </c>
      <c r="AV877" s="16" t="s">
        <v>279</v>
      </c>
      <c r="AW877" s="16" t="s">
        <v>30</v>
      </c>
      <c r="AX877" s="16" t="s">
        <v>74</v>
      </c>
      <c r="AY877" s="194" t="s">
        <v>262</v>
      </c>
    </row>
    <row r="878" spans="2:51" s="13" customFormat="1" ht="11.25">
      <c r="B878" s="169"/>
      <c r="D878" s="170" t="s">
        <v>270</v>
      </c>
      <c r="E878" s="171" t="s">
        <v>1</v>
      </c>
      <c r="F878" s="172" t="s">
        <v>585</v>
      </c>
      <c r="H878" s="171" t="s">
        <v>1</v>
      </c>
      <c r="I878" s="173"/>
      <c r="L878" s="169"/>
      <c r="M878" s="174"/>
      <c r="N878" s="175"/>
      <c r="O878" s="175"/>
      <c r="P878" s="175"/>
      <c r="Q878" s="175"/>
      <c r="R878" s="175"/>
      <c r="S878" s="175"/>
      <c r="T878" s="176"/>
      <c r="AT878" s="171" t="s">
        <v>270</v>
      </c>
      <c r="AU878" s="171" t="s">
        <v>87</v>
      </c>
      <c r="AV878" s="13" t="s">
        <v>81</v>
      </c>
      <c r="AW878" s="13" t="s">
        <v>30</v>
      </c>
      <c r="AX878" s="13" t="s">
        <v>74</v>
      </c>
      <c r="AY878" s="171" t="s">
        <v>262</v>
      </c>
    </row>
    <row r="879" spans="2:51" s="13" customFormat="1" ht="11.25">
      <c r="B879" s="169"/>
      <c r="D879" s="170" t="s">
        <v>270</v>
      </c>
      <c r="E879" s="171" t="s">
        <v>1</v>
      </c>
      <c r="F879" s="172" t="s">
        <v>1071</v>
      </c>
      <c r="H879" s="171" t="s">
        <v>1</v>
      </c>
      <c r="I879" s="173"/>
      <c r="L879" s="169"/>
      <c r="M879" s="174"/>
      <c r="N879" s="175"/>
      <c r="O879" s="175"/>
      <c r="P879" s="175"/>
      <c r="Q879" s="175"/>
      <c r="R879" s="175"/>
      <c r="S879" s="175"/>
      <c r="T879" s="176"/>
      <c r="AT879" s="171" t="s">
        <v>270</v>
      </c>
      <c r="AU879" s="171" t="s">
        <v>87</v>
      </c>
      <c r="AV879" s="13" t="s">
        <v>81</v>
      </c>
      <c r="AW879" s="13" t="s">
        <v>30</v>
      </c>
      <c r="AX879" s="13" t="s">
        <v>74</v>
      </c>
      <c r="AY879" s="171" t="s">
        <v>262</v>
      </c>
    </row>
    <row r="880" spans="2:51" s="14" customFormat="1" ht="11.25">
      <c r="B880" s="177"/>
      <c r="D880" s="170" t="s">
        <v>270</v>
      </c>
      <c r="E880" s="178" t="s">
        <v>1</v>
      </c>
      <c r="F880" s="179" t="s">
        <v>1072</v>
      </c>
      <c r="H880" s="180">
        <v>8.8030000000000008</v>
      </c>
      <c r="I880" s="181"/>
      <c r="L880" s="177"/>
      <c r="M880" s="182"/>
      <c r="N880" s="183"/>
      <c r="O880" s="183"/>
      <c r="P880" s="183"/>
      <c r="Q880" s="183"/>
      <c r="R880" s="183"/>
      <c r="S880" s="183"/>
      <c r="T880" s="184"/>
      <c r="AT880" s="178" t="s">
        <v>270</v>
      </c>
      <c r="AU880" s="178" t="s">
        <v>87</v>
      </c>
      <c r="AV880" s="14" t="s">
        <v>87</v>
      </c>
      <c r="AW880" s="14" t="s">
        <v>30</v>
      </c>
      <c r="AX880" s="14" t="s">
        <v>74</v>
      </c>
      <c r="AY880" s="178" t="s">
        <v>262</v>
      </c>
    </row>
    <row r="881" spans="2:51" s="13" customFormat="1" ht="11.25">
      <c r="B881" s="169"/>
      <c r="D881" s="170" t="s">
        <v>270</v>
      </c>
      <c r="E881" s="171" t="s">
        <v>1</v>
      </c>
      <c r="F881" s="172" t="s">
        <v>1073</v>
      </c>
      <c r="H881" s="171" t="s">
        <v>1</v>
      </c>
      <c r="I881" s="173"/>
      <c r="L881" s="169"/>
      <c r="M881" s="174"/>
      <c r="N881" s="175"/>
      <c r="O881" s="175"/>
      <c r="P881" s="175"/>
      <c r="Q881" s="175"/>
      <c r="R881" s="175"/>
      <c r="S881" s="175"/>
      <c r="T881" s="176"/>
      <c r="AT881" s="171" t="s">
        <v>270</v>
      </c>
      <c r="AU881" s="171" t="s">
        <v>87</v>
      </c>
      <c r="AV881" s="13" t="s">
        <v>81</v>
      </c>
      <c r="AW881" s="13" t="s">
        <v>30</v>
      </c>
      <c r="AX881" s="13" t="s">
        <v>74</v>
      </c>
      <c r="AY881" s="171" t="s">
        <v>262</v>
      </c>
    </row>
    <row r="882" spans="2:51" s="14" customFormat="1" ht="11.25">
      <c r="B882" s="177"/>
      <c r="D882" s="170" t="s">
        <v>270</v>
      </c>
      <c r="E882" s="178" t="s">
        <v>1</v>
      </c>
      <c r="F882" s="179" t="s">
        <v>1074</v>
      </c>
      <c r="H882" s="180">
        <v>16.306999999999999</v>
      </c>
      <c r="I882" s="181"/>
      <c r="L882" s="177"/>
      <c r="M882" s="182"/>
      <c r="N882" s="183"/>
      <c r="O882" s="183"/>
      <c r="P882" s="183"/>
      <c r="Q882" s="183"/>
      <c r="R882" s="183"/>
      <c r="S882" s="183"/>
      <c r="T882" s="184"/>
      <c r="AT882" s="178" t="s">
        <v>270</v>
      </c>
      <c r="AU882" s="178" t="s">
        <v>87</v>
      </c>
      <c r="AV882" s="14" t="s">
        <v>87</v>
      </c>
      <c r="AW882" s="14" t="s">
        <v>30</v>
      </c>
      <c r="AX882" s="14" t="s">
        <v>74</v>
      </c>
      <c r="AY882" s="178" t="s">
        <v>262</v>
      </c>
    </row>
    <row r="883" spans="2:51" s="14" customFormat="1" ht="11.25">
      <c r="B883" s="177"/>
      <c r="D883" s="170" t="s">
        <v>270</v>
      </c>
      <c r="E883" s="178" t="s">
        <v>1</v>
      </c>
      <c r="F883" s="179" t="s">
        <v>1075</v>
      </c>
      <c r="H883" s="180">
        <v>-2.4</v>
      </c>
      <c r="I883" s="181"/>
      <c r="L883" s="177"/>
      <c r="M883" s="182"/>
      <c r="N883" s="183"/>
      <c r="O883" s="183"/>
      <c r="P883" s="183"/>
      <c r="Q883" s="183"/>
      <c r="R883" s="183"/>
      <c r="S883" s="183"/>
      <c r="T883" s="184"/>
      <c r="AT883" s="178" t="s">
        <v>270</v>
      </c>
      <c r="AU883" s="178" t="s">
        <v>87</v>
      </c>
      <c r="AV883" s="14" t="s">
        <v>87</v>
      </c>
      <c r="AW883" s="14" t="s">
        <v>30</v>
      </c>
      <c r="AX883" s="14" t="s">
        <v>74</v>
      </c>
      <c r="AY883" s="178" t="s">
        <v>262</v>
      </c>
    </row>
    <row r="884" spans="2:51" s="13" customFormat="1" ht="11.25">
      <c r="B884" s="169"/>
      <c r="D884" s="170" t="s">
        <v>270</v>
      </c>
      <c r="E884" s="171" t="s">
        <v>1</v>
      </c>
      <c r="F884" s="172" t="s">
        <v>1076</v>
      </c>
      <c r="H884" s="171" t="s">
        <v>1</v>
      </c>
      <c r="I884" s="173"/>
      <c r="L884" s="169"/>
      <c r="M884" s="174"/>
      <c r="N884" s="175"/>
      <c r="O884" s="175"/>
      <c r="P884" s="175"/>
      <c r="Q884" s="175"/>
      <c r="R884" s="175"/>
      <c r="S884" s="175"/>
      <c r="T884" s="176"/>
      <c r="AT884" s="171" t="s">
        <v>270</v>
      </c>
      <c r="AU884" s="171" t="s">
        <v>87</v>
      </c>
      <c r="AV884" s="13" t="s">
        <v>81</v>
      </c>
      <c r="AW884" s="13" t="s">
        <v>30</v>
      </c>
      <c r="AX884" s="13" t="s">
        <v>74</v>
      </c>
      <c r="AY884" s="171" t="s">
        <v>262</v>
      </c>
    </row>
    <row r="885" spans="2:51" s="14" customFormat="1" ht="11.25">
      <c r="B885" s="177"/>
      <c r="D885" s="170" t="s">
        <v>270</v>
      </c>
      <c r="E885" s="178" t="s">
        <v>1</v>
      </c>
      <c r="F885" s="179" t="s">
        <v>1077</v>
      </c>
      <c r="H885" s="180">
        <v>7.7629999999999999</v>
      </c>
      <c r="I885" s="181"/>
      <c r="L885" s="177"/>
      <c r="M885" s="182"/>
      <c r="N885" s="183"/>
      <c r="O885" s="183"/>
      <c r="P885" s="183"/>
      <c r="Q885" s="183"/>
      <c r="R885" s="183"/>
      <c r="S885" s="183"/>
      <c r="T885" s="184"/>
      <c r="AT885" s="178" t="s">
        <v>270</v>
      </c>
      <c r="AU885" s="178" t="s">
        <v>87</v>
      </c>
      <c r="AV885" s="14" t="s">
        <v>87</v>
      </c>
      <c r="AW885" s="14" t="s">
        <v>30</v>
      </c>
      <c r="AX885" s="14" t="s">
        <v>74</v>
      </c>
      <c r="AY885" s="178" t="s">
        <v>262</v>
      </c>
    </row>
    <row r="886" spans="2:51" s="14" customFormat="1" ht="11.25">
      <c r="B886" s="177"/>
      <c r="D886" s="170" t="s">
        <v>270</v>
      </c>
      <c r="E886" s="178" t="s">
        <v>1</v>
      </c>
      <c r="F886" s="179" t="s">
        <v>1078</v>
      </c>
      <c r="H886" s="180">
        <v>-2.3879999999999999</v>
      </c>
      <c r="I886" s="181"/>
      <c r="L886" s="177"/>
      <c r="M886" s="182"/>
      <c r="N886" s="183"/>
      <c r="O886" s="183"/>
      <c r="P886" s="183"/>
      <c r="Q886" s="183"/>
      <c r="R886" s="183"/>
      <c r="S886" s="183"/>
      <c r="T886" s="184"/>
      <c r="AT886" s="178" t="s">
        <v>270</v>
      </c>
      <c r="AU886" s="178" t="s">
        <v>87</v>
      </c>
      <c r="AV886" s="14" t="s">
        <v>87</v>
      </c>
      <c r="AW886" s="14" t="s">
        <v>30</v>
      </c>
      <c r="AX886" s="14" t="s">
        <v>74</v>
      </c>
      <c r="AY886" s="178" t="s">
        <v>262</v>
      </c>
    </row>
    <row r="887" spans="2:51" s="13" customFormat="1" ht="11.25">
      <c r="B887" s="169"/>
      <c r="D887" s="170" t="s">
        <v>270</v>
      </c>
      <c r="E887" s="171" t="s">
        <v>1</v>
      </c>
      <c r="F887" s="172" t="s">
        <v>1079</v>
      </c>
      <c r="H887" s="171" t="s">
        <v>1</v>
      </c>
      <c r="I887" s="173"/>
      <c r="L887" s="169"/>
      <c r="M887" s="174"/>
      <c r="N887" s="175"/>
      <c r="O887" s="175"/>
      <c r="P887" s="175"/>
      <c r="Q887" s="175"/>
      <c r="R887" s="175"/>
      <c r="S887" s="175"/>
      <c r="T887" s="176"/>
      <c r="AT887" s="171" t="s">
        <v>270</v>
      </c>
      <c r="AU887" s="171" t="s">
        <v>87</v>
      </c>
      <c r="AV887" s="13" t="s">
        <v>81</v>
      </c>
      <c r="AW887" s="13" t="s">
        <v>30</v>
      </c>
      <c r="AX887" s="13" t="s">
        <v>74</v>
      </c>
      <c r="AY887" s="171" t="s">
        <v>262</v>
      </c>
    </row>
    <row r="888" spans="2:51" s="14" customFormat="1" ht="11.25">
      <c r="B888" s="177"/>
      <c r="D888" s="170" t="s">
        <v>270</v>
      </c>
      <c r="E888" s="178" t="s">
        <v>1</v>
      </c>
      <c r="F888" s="179" t="s">
        <v>1080</v>
      </c>
      <c r="H888" s="180">
        <v>5.5919999999999996</v>
      </c>
      <c r="I888" s="181"/>
      <c r="L888" s="177"/>
      <c r="M888" s="182"/>
      <c r="N888" s="183"/>
      <c r="O888" s="183"/>
      <c r="P888" s="183"/>
      <c r="Q888" s="183"/>
      <c r="R888" s="183"/>
      <c r="S888" s="183"/>
      <c r="T888" s="184"/>
      <c r="AT888" s="178" t="s">
        <v>270</v>
      </c>
      <c r="AU888" s="178" t="s">
        <v>87</v>
      </c>
      <c r="AV888" s="14" t="s">
        <v>87</v>
      </c>
      <c r="AW888" s="14" t="s">
        <v>30</v>
      </c>
      <c r="AX888" s="14" t="s">
        <v>74</v>
      </c>
      <c r="AY888" s="178" t="s">
        <v>262</v>
      </c>
    </row>
    <row r="889" spans="2:51" s="14" customFormat="1" ht="11.25">
      <c r="B889" s="177"/>
      <c r="D889" s="170" t="s">
        <v>270</v>
      </c>
      <c r="E889" s="178" t="s">
        <v>1</v>
      </c>
      <c r="F889" s="179" t="s">
        <v>1028</v>
      </c>
      <c r="H889" s="180">
        <v>-1.5840000000000001</v>
      </c>
      <c r="I889" s="181"/>
      <c r="L889" s="177"/>
      <c r="M889" s="182"/>
      <c r="N889" s="183"/>
      <c r="O889" s="183"/>
      <c r="P889" s="183"/>
      <c r="Q889" s="183"/>
      <c r="R889" s="183"/>
      <c r="S889" s="183"/>
      <c r="T889" s="184"/>
      <c r="AT889" s="178" t="s">
        <v>270</v>
      </c>
      <c r="AU889" s="178" t="s">
        <v>87</v>
      </c>
      <c r="AV889" s="14" t="s">
        <v>87</v>
      </c>
      <c r="AW889" s="14" t="s">
        <v>30</v>
      </c>
      <c r="AX889" s="14" t="s">
        <v>74</v>
      </c>
      <c r="AY889" s="178" t="s">
        <v>262</v>
      </c>
    </row>
    <row r="890" spans="2:51" s="13" customFormat="1" ht="11.25">
      <c r="B890" s="169"/>
      <c r="D890" s="170" t="s">
        <v>270</v>
      </c>
      <c r="E890" s="171" t="s">
        <v>1</v>
      </c>
      <c r="F890" s="172" t="s">
        <v>1081</v>
      </c>
      <c r="H890" s="171" t="s">
        <v>1</v>
      </c>
      <c r="I890" s="173"/>
      <c r="L890" s="169"/>
      <c r="M890" s="174"/>
      <c r="N890" s="175"/>
      <c r="O890" s="175"/>
      <c r="P890" s="175"/>
      <c r="Q890" s="175"/>
      <c r="R890" s="175"/>
      <c r="S890" s="175"/>
      <c r="T890" s="176"/>
      <c r="AT890" s="171" t="s">
        <v>270</v>
      </c>
      <c r="AU890" s="171" t="s">
        <v>87</v>
      </c>
      <c r="AV890" s="13" t="s">
        <v>81</v>
      </c>
      <c r="AW890" s="13" t="s">
        <v>30</v>
      </c>
      <c r="AX890" s="13" t="s">
        <v>74</v>
      </c>
      <c r="AY890" s="171" t="s">
        <v>262</v>
      </c>
    </row>
    <row r="891" spans="2:51" s="14" customFormat="1" ht="11.25">
      <c r="B891" s="177"/>
      <c r="D891" s="170" t="s">
        <v>270</v>
      </c>
      <c r="E891" s="178" t="s">
        <v>1</v>
      </c>
      <c r="F891" s="179" t="s">
        <v>1082</v>
      </c>
      <c r="H891" s="180">
        <v>15.13</v>
      </c>
      <c r="I891" s="181"/>
      <c r="L891" s="177"/>
      <c r="M891" s="182"/>
      <c r="N891" s="183"/>
      <c r="O891" s="183"/>
      <c r="P891" s="183"/>
      <c r="Q891" s="183"/>
      <c r="R891" s="183"/>
      <c r="S891" s="183"/>
      <c r="T891" s="184"/>
      <c r="AT891" s="178" t="s">
        <v>270</v>
      </c>
      <c r="AU891" s="178" t="s">
        <v>87</v>
      </c>
      <c r="AV891" s="14" t="s">
        <v>87</v>
      </c>
      <c r="AW891" s="14" t="s">
        <v>30</v>
      </c>
      <c r="AX891" s="14" t="s">
        <v>74</v>
      </c>
      <c r="AY891" s="178" t="s">
        <v>262</v>
      </c>
    </row>
    <row r="892" spans="2:51" s="14" customFormat="1" ht="11.25">
      <c r="B892" s="177"/>
      <c r="D892" s="170" t="s">
        <v>270</v>
      </c>
      <c r="E892" s="178" t="s">
        <v>1</v>
      </c>
      <c r="F892" s="179" t="s">
        <v>1083</v>
      </c>
      <c r="H892" s="180">
        <v>-1.194</v>
      </c>
      <c r="I892" s="181"/>
      <c r="L892" s="177"/>
      <c r="M892" s="182"/>
      <c r="N892" s="183"/>
      <c r="O892" s="183"/>
      <c r="P892" s="183"/>
      <c r="Q892" s="183"/>
      <c r="R892" s="183"/>
      <c r="S892" s="183"/>
      <c r="T892" s="184"/>
      <c r="AT892" s="178" t="s">
        <v>270</v>
      </c>
      <c r="AU892" s="178" t="s">
        <v>87</v>
      </c>
      <c r="AV892" s="14" t="s">
        <v>87</v>
      </c>
      <c r="AW892" s="14" t="s">
        <v>30</v>
      </c>
      <c r="AX892" s="14" t="s">
        <v>74</v>
      </c>
      <c r="AY892" s="178" t="s">
        <v>262</v>
      </c>
    </row>
    <row r="893" spans="2:51" s="14" customFormat="1" ht="11.25">
      <c r="B893" s="177"/>
      <c r="D893" s="170" t="s">
        <v>270</v>
      </c>
      <c r="E893" s="178" t="s">
        <v>1</v>
      </c>
      <c r="F893" s="179" t="s">
        <v>1084</v>
      </c>
      <c r="H893" s="180">
        <v>-1.1879999999999999</v>
      </c>
      <c r="I893" s="181"/>
      <c r="L893" s="177"/>
      <c r="M893" s="182"/>
      <c r="N893" s="183"/>
      <c r="O893" s="183"/>
      <c r="P893" s="183"/>
      <c r="Q893" s="183"/>
      <c r="R893" s="183"/>
      <c r="S893" s="183"/>
      <c r="T893" s="184"/>
      <c r="AT893" s="178" t="s">
        <v>270</v>
      </c>
      <c r="AU893" s="178" t="s">
        <v>87</v>
      </c>
      <c r="AV893" s="14" t="s">
        <v>87</v>
      </c>
      <c r="AW893" s="14" t="s">
        <v>30</v>
      </c>
      <c r="AX893" s="14" t="s">
        <v>74</v>
      </c>
      <c r="AY893" s="178" t="s">
        <v>262</v>
      </c>
    </row>
    <row r="894" spans="2:51" s="13" customFormat="1" ht="11.25">
      <c r="B894" s="169"/>
      <c r="D894" s="170" t="s">
        <v>270</v>
      </c>
      <c r="E894" s="171" t="s">
        <v>1</v>
      </c>
      <c r="F894" s="172" t="s">
        <v>1085</v>
      </c>
      <c r="H894" s="171" t="s">
        <v>1</v>
      </c>
      <c r="I894" s="173"/>
      <c r="L894" s="169"/>
      <c r="M894" s="174"/>
      <c r="N894" s="175"/>
      <c r="O894" s="175"/>
      <c r="P894" s="175"/>
      <c r="Q894" s="175"/>
      <c r="R894" s="175"/>
      <c r="S894" s="175"/>
      <c r="T894" s="176"/>
      <c r="AT894" s="171" t="s">
        <v>270</v>
      </c>
      <c r="AU894" s="171" t="s">
        <v>87</v>
      </c>
      <c r="AV894" s="13" t="s">
        <v>81</v>
      </c>
      <c r="AW894" s="13" t="s">
        <v>30</v>
      </c>
      <c r="AX894" s="13" t="s">
        <v>74</v>
      </c>
      <c r="AY894" s="171" t="s">
        <v>262</v>
      </c>
    </row>
    <row r="895" spans="2:51" s="14" customFormat="1" ht="11.25">
      <c r="B895" s="177"/>
      <c r="D895" s="170" t="s">
        <v>270</v>
      </c>
      <c r="E895" s="178" t="s">
        <v>1</v>
      </c>
      <c r="F895" s="179" t="s">
        <v>1086</v>
      </c>
      <c r="H895" s="180">
        <v>3.41</v>
      </c>
      <c r="I895" s="181"/>
      <c r="L895" s="177"/>
      <c r="M895" s="182"/>
      <c r="N895" s="183"/>
      <c r="O895" s="183"/>
      <c r="P895" s="183"/>
      <c r="Q895" s="183"/>
      <c r="R895" s="183"/>
      <c r="S895" s="183"/>
      <c r="T895" s="184"/>
      <c r="AT895" s="178" t="s">
        <v>270</v>
      </c>
      <c r="AU895" s="178" t="s">
        <v>87</v>
      </c>
      <c r="AV895" s="14" t="s">
        <v>87</v>
      </c>
      <c r="AW895" s="14" t="s">
        <v>30</v>
      </c>
      <c r="AX895" s="14" t="s">
        <v>74</v>
      </c>
      <c r="AY895" s="178" t="s">
        <v>262</v>
      </c>
    </row>
    <row r="896" spans="2:51" s="13" customFormat="1" ht="11.25">
      <c r="B896" s="169"/>
      <c r="D896" s="170" t="s">
        <v>270</v>
      </c>
      <c r="E896" s="171" t="s">
        <v>1</v>
      </c>
      <c r="F896" s="172" t="s">
        <v>1087</v>
      </c>
      <c r="H896" s="171" t="s">
        <v>1</v>
      </c>
      <c r="I896" s="173"/>
      <c r="L896" s="169"/>
      <c r="M896" s="174"/>
      <c r="N896" s="175"/>
      <c r="O896" s="175"/>
      <c r="P896" s="175"/>
      <c r="Q896" s="175"/>
      <c r="R896" s="175"/>
      <c r="S896" s="175"/>
      <c r="T896" s="176"/>
      <c r="AT896" s="171" t="s">
        <v>270</v>
      </c>
      <c r="AU896" s="171" t="s">
        <v>87</v>
      </c>
      <c r="AV896" s="13" t="s">
        <v>81</v>
      </c>
      <c r="AW896" s="13" t="s">
        <v>30</v>
      </c>
      <c r="AX896" s="13" t="s">
        <v>74</v>
      </c>
      <c r="AY896" s="171" t="s">
        <v>262</v>
      </c>
    </row>
    <row r="897" spans="2:51" s="14" customFormat="1" ht="11.25">
      <c r="B897" s="177"/>
      <c r="D897" s="170" t="s">
        <v>270</v>
      </c>
      <c r="E897" s="178" t="s">
        <v>1</v>
      </c>
      <c r="F897" s="179" t="s">
        <v>1088</v>
      </c>
      <c r="H897" s="180">
        <v>14.545999999999999</v>
      </c>
      <c r="I897" s="181"/>
      <c r="L897" s="177"/>
      <c r="M897" s="182"/>
      <c r="N897" s="183"/>
      <c r="O897" s="183"/>
      <c r="P897" s="183"/>
      <c r="Q897" s="183"/>
      <c r="R897" s="183"/>
      <c r="S897" s="183"/>
      <c r="T897" s="184"/>
      <c r="AT897" s="178" t="s">
        <v>270</v>
      </c>
      <c r="AU897" s="178" t="s">
        <v>87</v>
      </c>
      <c r="AV897" s="14" t="s">
        <v>87</v>
      </c>
      <c r="AW897" s="14" t="s">
        <v>30</v>
      </c>
      <c r="AX897" s="14" t="s">
        <v>74</v>
      </c>
      <c r="AY897" s="178" t="s">
        <v>262</v>
      </c>
    </row>
    <row r="898" spans="2:51" s="13" customFormat="1" ht="11.25">
      <c r="B898" s="169"/>
      <c r="D898" s="170" t="s">
        <v>270</v>
      </c>
      <c r="E898" s="171" t="s">
        <v>1</v>
      </c>
      <c r="F898" s="172" t="s">
        <v>1089</v>
      </c>
      <c r="H898" s="171" t="s">
        <v>1</v>
      </c>
      <c r="I898" s="173"/>
      <c r="L898" s="169"/>
      <c r="M898" s="174"/>
      <c r="N898" s="175"/>
      <c r="O898" s="175"/>
      <c r="P898" s="175"/>
      <c r="Q898" s="175"/>
      <c r="R898" s="175"/>
      <c r="S898" s="175"/>
      <c r="T898" s="176"/>
      <c r="AT898" s="171" t="s">
        <v>270</v>
      </c>
      <c r="AU898" s="171" t="s">
        <v>87</v>
      </c>
      <c r="AV898" s="13" t="s">
        <v>81</v>
      </c>
      <c r="AW898" s="13" t="s">
        <v>30</v>
      </c>
      <c r="AX898" s="13" t="s">
        <v>74</v>
      </c>
      <c r="AY898" s="171" t="s">
        <v>262</v>
      </c>
    </row>
    <row r="899" spans="2:51" s="14" customFormat="1" ht="11.25">
      <c r="B899" s="177"/>
      <c r="D899" s="170" t="s">
        <v>270</v>
      </c>
      <c r="E899" s="178" t="s">
        <v>1</v>
      </c>
      <c r="F899" s="179" t="s">
        <v>1090</v>
      </c>
      <c r="H899" s="180">
        <v>7.4109999999999996</v>
      </c>
      <c r="I899" s="181"/>
      <c r="L899" s="177"/>
      <c r="M899" s="182"/>
      <c r="N899" s="183"/>
      <c r="O899" s="183"/>
      <c r="P899" s="183"/>
      <c r="Q899" s="183"/>
      <c r="R899" s="183"/>
      <c r="S899" s="183"/>
      <c r="T899" s="184"/>
      <c r="AT899" s="178" t="s">
        <v>270</v>
      </c>
      <c r="AU899" s="178" t="s">
        <v>87</v>
      </c>
      <c r="AV899" s="14" t="s">
        <v>87</v>
      </c>
      <c r="AW899" s="14" t="s">
        <v>30</v>
      </c>
      <c r="AX899" s="14" t="s">
        <v>74</v>
      </c>
      <c r="AY899" s="178" t="s">
        <v>262</v>
      </c>
    </row>
    <row r="900" spans="2:51" s="14" customFormat="1" ht="11.25">
      <c r="B900" s="177"/>
      <c r="D900" s="170" t="s">
        <v>270</v>
      </c>
      <c r="E900" s="178" t="s">
        <v>1</v>
      </c>
      <c r="F900" s="179" t="s">
        <v>1091</v>
      </c>
      <c r="H900" s="180">
        <v>-2.3639999999999999</v>
      </c>
      <c r="I900" s="181"/>
      <c r="L900" s="177"/>
      <c r="M900" s="182"/>
      <c r="N900" s="183"/>
      <c r="O900" s="183"/>
      <c r="P900" s="183"/>
      <c r="Q900" s="183"/>
      <c r="R900" s="183"/>
      <c r="S900" s="183"/>
      <c r="T900" s="184"/>
      <c r="AT900" s="178" t="s">
        <v>270</v>
      </c>
      <c r="AU900" s="178" t="s">
        <v>87</v>
      </c>
      <c r="AV900" s="14" t="s">
        <v>87</v>
      </c>
      <c r="AW900" s="14" t="s">
        <v>30</v>
      </c>
      <c r="AX900" s="14" t="s">
        <v>74</v>
      </c>
      <c r="AY900" s="178" t="s">
        <v>262</v>
      </c>
    </row>
    <row r="901" spans="2:51" s="14" customFormat="1" ht="11.25">
      <c r="B901" s="177"/>
      <c r="D901" s="170" t="s">
        <v>270</v>
      </c>
      <c r="E901" s="178" t="s">
        <v>1</v>
      </c>
      <c r="F901" s="179" t="s">
        <v>1092</v>
      </c>
      <c r="H901" s="180">
        <v>6.8230000000000004</v>
      </c>
      <c r="I901" s="181"/>
      <c r="L901" s="177"/>
      <c r="M901" s="182"/>
      <c r="N901" s="183"/>
      <c r="O901" s="183"/>
      <c r="P901" s="183"/>
      <c r="Q901" s="183"/>
      <c r="R901" s="183"/>
      <c r="S901" s="183"/>
      <c r="T901" s="184"/>
      <c r="AT901" s="178" t="s">
        <v>270</v>
      </c>
      <c r="AU901" s="178" t="s">
        <v>87</v>
      </c>
      <c r="AV901" s="14" t="s">
        <v>87</v>
      </c>
      <c r="AW901" s="14" t="s">
        <v>30</v>
      </c>
      <c r="AX901" s="14" t="s">
        <v>74</v>
      </c>
      <c r="AY901" s="178" t="s">
        <v>262</v>
      </c>
    </row>
    <row r="902" spans="2:51" s="13" customFormat="1" ht="11.25">
      <c r="B902" s="169"/>
      <c r="D902" s="170" t="s">
        <v>270</v>
      </c>
      <c r="E902" s="171" t="s">
        <v>1</v>
      </c>
      <c r="F902" s="172" t="s">
        <v>1093</v>
      </c>
      <c r="H902" s="171" t="s">
        <v>1</v>
      </c>
      <c r="I902" s="173"/>
      <c r="L902" s="169"/>
      <c r="M902" s="174"/>
      <c r="N902" s="175"/>
      <c r="O902" s="175"/>
      <c r="P902" s="175"/>
      <c r="Q902" s="175"/>
      <c r="R902" s="175"/>
      <c r="S902" s="175"/>
      <c r="T902" s="176"/>
      <c r="AT902" s="171" t="s">
        <v>270</v>
      </c>
      <c r="AU902" s="171" t="s">
        <v>87</v>
      </c>
      <c r="AV902" s="13" t="s">
        <v>81</v>
      </c>
      <c r="AW902" s="13" t="s">
        <v>30</v>
      </c>
      <c r="AX902" s="13" t="s">
        <v>74</v>
      </c>
      <c r="AY902" s="171" t="s">
        <v>262</v>
      </c>
    </row>
    <row r="903" spans="2:51" s="14" customFormat="1" ht="11.25">
      <c r="B903" s="177"/>
      <c r="D903" s="170" t="s">
        <v>270</v>
      </c>
      <c r="E903" s="178" t="s">
        <v>1</v>
      </c>
      <c r="F903" s="179" t="s">
        <v>1094</v>
      </c>
      <c r="H903" s="180">
        <v>7.4690000000000003</v>
      </c>
      <c r="I903" s="181"/>
      <c r="L903" s="177"/>
      <c r="M903" s="182"/>
      <c r="N903" s="183"/>
      <c r="O903" s="183"/>
      <c r="P903" s="183"/>
      <c r="Q903" s="183"/>
      <c r="R903" s="183"/>
      <c r="S903" s="183"/>
      <c r="T903" s="184"/>
      <c r="AT903" s="178" t="s">
        <v>270</v>
      </c>
      <c r="AU903" s="178" t="s">
        <v>87</v>
      </c>
      <c r="AV903" s="14" t="s">
        <v>87</v>
      </c>
      <c r="AW903" s="14" t="s">
        <v>30</v>
      </c>
      <c r="AX903" s="14" t="s">
        <v>74</v>
      </c>
      <c r="AY903" s="178" t="s">
        <v>262</v>
      </c>
    </row>
    <row r="904" spans="2:51" s="13" customFormat="1" ht="11.25">
      <c r="B904" s="169"/>
      <c r="D904" s="170" t="s">
        <v>270</v>
      </c>
      <c r="E904" s="171" t="s">
        <v>1</v>
      </c>
      <c r="F904" s="172" t="s">
        <v>1095</v>
      </c>
      <c r="H904" s="171" t="s">
        <v>1</v>
      </c>
      <c r="I904" s="173"/>
      <c r="L904" s="169"/>
      <c r="M904" s="174"/>
      <c r="N904" s="175"/>
      <c r="O904" s="175"/>
      <c r="P904" s="175"/>
      <c r="Q904" s="175"/>
      <c r="R904" s="175"/>
      <c r="S904" s="175"/>
      <c r="T904" s="176"/>
      <c r="AT904" s="171" t="s">
        <v>270</v>
      </c>
      <c r="AU904" s="171" t="s">
        <v>87</v>
      </c>
      <c r="AV904" s="13" t="s">
        <v>81</v>
      </c>
      <c r="AW904" s="13" t="s">
        <v>30</v>
      </c>
      <c r="AX904" s="13" t="s">
        <v>74</v>
      </c>
      <c r="AY904" s="171" t="s">
        <v>262</v>
      </c>
    </row>
    <row r="905" spans="2:51" s="14" customFormat="1" ht="11.25">
      <c r="B905" s="177"/>
      <c r="D905" s="170" t="s">
        <v>270</v>
      </c>
      <c r="E905" s="178" t="s">
        <v>1</v>
      </c>
      <c r="F905" s="179" t="s">
        <v>1096</v>
      </c>
      <c r="H905" s="180">
        <v>4.649</v>
      </c>
      <c r="I905" s="181"/>
      <c r="L905" s="177"/>
      <c r="M905" s="182"/>
      <c r="N905" s="183"/>
      <c r="O905" s="183"/>
      <c r="P905" s="183"/>
      <c r="Q905" s="183"/>
      <c r="R905" s="183"/>
      <c r="S905" s="183"/>
      <c r="T905" s="184"/>
      <c r="AT905" s="178" t="s">
        <v>270</v>
      </c>
      <c r="AU905" s="178" t="s">
        <v>87</v>
      </c>
      <c r="AV905" s="14" t="s">
        <v>87</v>
      </c>
      <c r="AW905" s="14" t="s">
        <v>30</v>
      </c>
      <c r="AX905" s="14" t="s">
        <v>74</v>
      </c>
      <c r="AY905" s="178" t="s">
        <v>262</v>
      </c>
    </row>
    <row r="906" spans="2:51" s="13" customFormat="1" ht="11.25">
      <c r="B906" s="169"/>
      <c r="D906" s="170" t="s">
        <v>270</v>
      </c>
      <c r="E906" s="171" t="s">
        <v>1</v>
      </c>
      <c r="F906" s="172" t="s">
        <v>1097</v>
      </c>
      <c r="H906" s="171" t="s">
        <v>1</v>
      </c>
      <c r="I906" s="173"/>
      <c r="L906" s="169"/>
      <c r="M906" s="174"/>
      <c r="N906" s="175"/>
      <c r="O906" s="175"/>
      <c r="P906" s="175"/>
      <c r="Q906" s="175"/>
      <c r="R906" s="175"/>
      <c r="S906" s="175"/>
      <c r="T906" s="176"/>
      <c r="AT906" s="171" t="s">
        <v>270</v>
      </c>
      <c r="AU906" s="171" t="s">
        <v>87</v>
      </c>
      <c r="AV906" s="13" t="s">
        <v>81</v>
      </c>
      <c r="AW906" s="13" t="s">
        <v>30</v>
      </c>
      <c r="AX906" s="13" t="s">
        <v>74</v>
      </c>
      <c r="AY906" s="171" t="s">
        <v>262</v>
      </c>
    </row>
    <row r="907" spans="2:51" s="14" customFormat="1" ht="11.25">
      <c r="B907" s="177"/>
      <c r="D907" s="170" t="s">
        <v>270</v>
      </c>
      <c r="E907" s="178" t="s">
        <v>1</v>
      </c>
      <c r="F907" s="179" t="s">
        <v>1098</v>
      </c>
      <c r="H907" s="180">
        <v>7.88</v>
      </c>
      <c r="I907" s="181"/>
      <c r="L907" s="177"/>
      <c r="M907" s="182"/>
      <c r="N907" s="183"/>
      <c r="O907" s="183"/>
      <c r="P907" s="183"/>
      <c r="Q907" s="183"/>
      <c r="R907" s="183"/>
      <c r="S907" s="183"/>
      <c r="T907" s="184"/>
      <c r="AT907" s="178" t="s">
        <v>270</v>
      </c>
      <c r="AU907" s="178" t="s">
        <v>87</v>
      </c>
      <c r="AV907" s="14" t="s">
        <v>87</v>
      </c>
      <c r="AW907" s="14" t="s">
        <v>30</v>
      </c>
      <c r="AX907" s="14" t="s">
        <v>74</v>
      </c>
      <c r="AY907" s="178" t="s">
        <v>262</v>
      </c>
    </row>
    <row r="908" spans="2:51" s="13" customFormat="1" ht="11.25">
      <c r="B908" s="169"/>
      <c r="D908" s="170" t="s">
        <v>270</v>
      </c>
      <c r="E908" s="171" t="s">
        <v>1</v>
      </c>
      <c r="F908" s="172" t="s">
        <v>1099</v>
      </c>
      <c r="H908" s="171" t="s">
        <v>1</v>
      </c>
      <c r="I908" s="173"/>
      <c r="L908" s="169"/>
      <c r="M908" s="174"/>
      <c r="N908" s="175"/>
      <c r="O908" s="175"/>
      <c r="P908" s="175"/>
      <c r="Q908" s="175"/>
      <c r="R908" s="175"/>
      <c r="S908" s="175"/>
      <c r="T908" s="176"/>
      <c r="AT908" s="171" t="s">
        <v>270</v>
      </c>
      <c r="AU908" s="171" t="s">
        <v>87</v>
      </c>
      <c r="AV908" s="13" t="s">
        <v>81</v>
      </c>
      <c r="AW908" s="13" t="s">
        <v>30</v>
      </c>
      <c r="AX908" s="13" t="s">
        <v>74</v>
      </c>
      <c r="AY908" s="171" t="s">
        <v>262</v>
      </c>
    </row>
    <row r="909" spans="2:51" s="14" customFormat="1" ht="11.25">
      <c r="B909" s="177"/>
      <c r="D909" s="170" t="s">
        <v>270</v>
      </c>
      <c r="E909" s="178" t="s">
        <v>1</v>
      </c>
      <c r="F909" s="179" t="s">
        <v>1100</v>
      </c>
      <c r="H909" s="180">
        <v>1.97</v>
      </c>
      <c r="I909" s="181"/>
      <c r="L909" s="177"/>
      <c r="M909" s="182"/>
      <c r="N909" s="183"/>
      <c r="O909" s="183"/>
      <c r="P909" s="183"/>
      <c r="Q909" s="183"/>
      <c r="R909" s="183"/>
      <c r="S909" s="183"/>
      <c r="T909" s="184"/>
      <c r="AT909" s="178" t="s">
        <v>270</v>
      </c>
      <c r="AU909" s="178" t="s">
        <v>87</v>
      </c>
      <c r="AV909" s="14" t="s">
        <v>87</v>
      </c>
      <c r="AW909" s="14" t="s">
        <v>30</v>
      </c>
      <c r="AX909" s="14" t="s">
        <v>74</v>
      </c>
      <c r="AY909" s="178" t="s">
        <v>262</v>
      </c>
    </row>
    <row r="910" spans="2:51" s="16" customFormat="1" ht="11.25">
      <c r="B910" s="193"/>
      <c r="D910" s="170" t="s">
        <v>270</v>
      </c>
      <c r="E910" s="194" t="s">
        <v>1</v>
      </c>
      <c r="F910" s="195" t="s">
        <v>395</v>
      </c>
      <c r="H910" s="196">
        <v>96.635000000000005</v>
      </c>
      <c r="I910" s="197"/>
      <c r="L910" s="193"/>
      <c r="M910" s="198"/>
      <c r="N910" s="199"/>
      <c r="O910" s="199"/>
      <c r="P910" s="199"/>
      <c r="Q910" s="199"/>
      <c r="R910" s="199"/>
      <c r="S910" s="199"/>
      <c r="T910" s="200"/>
      <c r="AT910" s="194" t="s">
        <v>270</v>
      </c>
      <c r="AU910" s="194" t="s">
        <v>87</v>
      </c>
      <c r="AV910" s="16" t="s">
        <v>279</v>
      </c>
      <c r="AW910" s="16" t="s">
        <v>30</v>
      </c>
      <c r="AX910" s="16" t="s">
        <v>74</v>
      </c>
      <c r="AY910" s="194" t="s">
        <v>262</v>
      </c>
    </row>
    <row r="911" spans="2:51" s="13" customFormat="1" ht="11.25">
      <c r="B911" s="169"/>
      <c r="D911" s="170" t="s">
        <v>270</v>
      </c>
      <c r="E911" s="171" t="s">
        <v>1</v>
      </c>
      <c r="F911" s="172" t="s">
        <v>588</v>
      </c>
      <c r="H911" s="171" t="s">
        <v>1</v>
      </c>
      <c r="I911" s="173"/>
      <c r="L911" s="169"/>
      <c r="M911" s="174"/>
      <c r="N911" s="175"/>
      <c r="O911" s="175"/>
      <c r="P911" s="175"/>
      <c r="Q911" s="175"/>
      <c r="R911" s="175"/>
      <c r="S911" s="175"/>
      <c r="T911" s="176"/>
      <c r="AT911" s="171" t="s">
        <v>270</v>
      </c>
      <c r="AU911" s="171" t="s">
        <v>87</v>
      </c>
      <c r="AV911" s="13" t="s">
        <v>81</v>
      </c>
      <c r="AW911" s="13" t="s">
        <v>30</v>
      </c>
      <c r="AX911" s="13" t="s">
        <v>74</v>
      </c>
      <c r="AY911" s="171" t="s">
        <v>262</v>
      </c>
    </row>
    <row r="912" spans="2:51" s="13" customFormat="1" ht="11.25">
      <c r="B912" s="169"/>
      <c r="D912" s="170" t="s">
        <v>270</v>
      </c>
      <c r="E912" s="171" t="s">
        <v>1</v>
      </c>
      <c r="F912" s="172" t="s">
        <v>1101</v>
      </c>
      <c r="H912" s="171" t="s">
        <v>1</v>
      </c>
      <c r="I912" s="173"/>
      <c r="L912" s="169"/>
      <c r="M912" s="174"/>
      <c r="N912" s="175"/>
      <c r="O912" s="175"/>
      <c r="P912" s="175"/>
      <c r="Q912" s="175"/>
      <c r="R912" s="175"/>
      <c r="S912" s="175"/>
      <c r="T912" s="176"/>
      <c r="AT912" s="171" t="s">
        <v>270</v>
      </c>
      <c r="AU912" s="171" t="s">
        <v>87</v>
      </c>
      <c r="AV912" s="13" t="s">
        <v>81</v>
      </c>
      <c r="AW912" s="13" t="s">
        <v>30</v>
      </c>
      <c r="AX912" s="13" t="s">
        <v>74</v>
      </c>
      <c r="AY912" s="171" t="s">
        <v>262</v>
      </c>
    </row>
    <row r="913" spans="2:51" s="14" customFormat="1" ht="11.25">
      <c r="B913" s="177"/>
      <c r="D913" s="170" t="s">
        <v>270</v>
      </c>
      <c r="E913" s="178" t="s">
        <v>1</v>
      </c>
      <c r="F913" s="179" t="s">
        <v>1102</v>
      </c>
      <c r="H913" s="180">
        <v>8.3879999999999999</v>
      </c>
      <c r="I913" s="181"/>
      <c r="L913" s="177"/>
      <c r="M913" s="182"/>
      <c r="N913" s="183"/>
      <c r="O913" s="183"/>
      <c r="P913" s="183"/>
      <c r="Q913" s="183"/>
      <c r="R913" s="183"/>
      <c r="S913" s="183"/>
      <c r="T913" s="184"/>
      <c r="AT913" s="178" t="s">
        <v>270</v>
      </c>
      <c r="AU913" s="178" t="s">
        <v>87</v>
      </c>
      <c r="AV913" s="14" t="s">
        <v>87</v>
      </c>
      <c r="AW913" s="14" t="s">
        <v>30</v>
      </c>
      <c r="AX913" s="14" t="s">
        <v>74</v>
      </c>
      <c r="AY913" s="178" t="s">
        <v>262</v>
      </c>
    </row>
    <row r="914" spans="2:51" s="14" customFormat="1" ht="11.25">
      <c r="B914" s="177"/>
      <c r="D914" s="170" t="s">
        <v>270</v>
      </c>
      <c r="E914" s="178" t="s">
        <v>1</v>
      </c>
      <c r="F914" s="179" t="s">
        <v>1062</v>
      </c>
      <c r="H914" s="180">
        <v>-1.17</v>
      </c>
      <c r="I914" s="181"/>
      <c r="L914" s="177"/>
      <c r="M914" s="182"/>
      <c r="N914" s="183"/>
      <c r="O914" s="183"/>
      <c r="P914" s="183"/>
      <c r="Q914" s="183"/>
      <c r="R914" s="183"/>
      <c r="S914" s="183"/>
      <c r="T914" s="184"/>
      <c r="AT914" s="178" t="s">
        <v>270</v>
      </c>
      <c r="AU914" s="178" t="s">
        <v>87</v>
      </c>
      <c r="AV914" s="14" t="s">
        <v>87</v>
      </c>
      <c r="AW914" s="14" t="s">
        <v>30</v>
      </c>
      <c r="AX914" s="14" t="s">
        <v>74</v>
      </c>
      <c r="AY914" s="178" t="s">
        <v>262</v>
      </c>
    </row>
    <row r="915" spans="2:51" s="14" customFormat="1" ht="11.25">
      <c r="B915" s="177"/>
      <c r="D915" s="170" t="s">
        <v>270</v>
      </c>
      <c r="E915" s="178" t="s">
        <v>1</v>
      </c>
      <c r="F915" s="179" t="s">
        <v>1047</v>
      </c>
      <c r="H915" s="180">
        <v>-1.1819999999999999</v>
      </c>
      <c r="I915" s="181"/>
      <c r="L915" s="177"/>
      <c r="M915" s="182"/>
      <c r="N915" s="183"/>
      <c r="O915" s="183"/>
      <c r="P915" s="183"/>
      <c r="Q915" s="183"/>
      <c r="R915" s="183"/>
      <c r="S915" s="183"/>
      <c r="T915" s="184"/>
      <c r="AT915" s="178" t="s">
        <v>270</v>
      </c>
      <c r="AU915" s="178" t="s">
        <v>87</v>
      </c>
      <c r="AV915" s="14" t="s">
        <v>87</v>
      </c>
      <c r="AW915" s="14" t="s">
        <v>30</v>
      </c>
      <c r="AX915" s="14" t="s">
        <v>74</v>
      </c>
      <c r="AY915" s="178" t="s">
        <v>262</v>
      </c>
    </row>
    <row r="916" spans="2:51" s="13" customFormat="1" ht="11.25">
      <c r="B916" s="169"/>
      <c r="D916" s="170" t="s">
        <v>270</v>
      </c>
      <c r="E916" s="171" t="s">
        <v>1</v>
      </c>
      <c r="F916" s="172" t="s">
        <v>1103</v>
      </c>
      <c r="H916" s="171" t="s">
        <v>1</v>
      </c>
      <c r="I916" s="173"/>
      <c r="L916" s="169"/>
      <c r="M916" s="174"/>
      <c r="N916" s="175"/>
      <c r="O916" s="175"/>
      <c r="P916" s="175"/>
      <c r="Q916" s="175"/>
      <c r="R916" s="175"/>
      <c r="S916" s="175"/>
      <c r="T916" s="176"/>
      <c r="AT916" s="171" t="s">
        <v>270</v>
      </c>
      <c r="AU916" s="171" t="s">
        <v>87</v>
      </c>
      <c r="AV916" s="13" t="s">
        <v>81</v>
      </c>
      <c r="AW916" s="13" t="s">
        <v>30</v>
      </c>
      <c r="AX916" s="13" t="s">
        <v>74</v>
      </c>
      <c r="AY916" s="171" t="s">
        <v>262</v>
      </c>
    </row>
    <row r="917" spans="2:51" s="14" customFormat="1" ht="11.25">
      <c r="B917" s="177"/>
      <c r="D917" s="170" t="s">
        <v>270</v>
      </c>
      <c r="E917" s="178" t="s">
        <v>1</v>
      </c>
      <c r="F917" s="179" t="s">
        <v>1104</v>
      </c>
      <c r="H917" s="180">
        <v>3.48</v>
      </c>
      <c r="I917" s="181"/>
      <c r="L917" s="177"/>
      <c r="M917" s="182"/>
      <c r="N917" s="183"/>
      <c r="O917" s="183"/>
      <c r="P917" s="183"/>
      <c r="Q917" s="183"/>
      <c r="R917" s="183"/>
      <c r="S917" s="183"/>
      <c r="T917" s="184"/>
      <c r="AT917" s="178" t="s">
        <v>270</v>
      </c>
      <c r="AU917" s="178" t="s">
        <v>87</v>
      </c>
      <c r="AV917" s="14" t="s">
        <v>87</v>
      </c>
      <c r="AW917" s="14" t="s">
        <v>30</v>
      </c>
      <c r="AX917" s="14" t="s">
        <v>74</v>
      </c>
      <c r="AY917" s="178" t="s">
        <v>262</v>
      </c>
    </row>
    <row r="918" spans="2:51" s="13" customFormat="1" ht="11.25">
      <c r="B918" s="169"/>
      <c r="D918" s="170" t="s">
        <v>270</v>
      </c>
      <c r="E918" s="171" t="s">
        <v>1</v>
      </c>
      <c r="F918" s="172" t="s">
        <v>1105</v>
      </c>
      <c r="H918" s="171" t="s">
        <v>1</v>
      </c>
      <c r="I918" s="173"/>
      <c r="L918" s="169"/>
      <c r="M918" s="174"/>
      <c r="N918" s="175"/>
      <c r="O918" s="175"/>
      <c r="P918" s="175"/>
      <c r="Q918" s="175"/>
      <c r="R918" s="175"/>
      <c r="S918" s="175"/>
      <c r="T918" s="176"/>
      <c r="AT918" s="171" t="s">
        <v>270</v>
      </c>
      <c r="AU918" s="171" t="s">
        <v>87</v>
      </c>
      <c r="AV918" s="13" t="s">
        <v>81</v>
      </c>
      <c r="AW918" s="13" t="s">
        <v>30</v>
      </c>
      <c r="AX918" s="13" t="s">
        <v>74</v>
      </c>
      <c r="AY918" s="171" t="s">
        <v>262</v>
      </c>
    </row>
    <row r="919" spans="2:51" s="14" customFormat="1" ht="11.25">
      <c r="B919" s="177"/>
      <c r="D919" s="170" t="s">
        <v>270</v>
      </c>
      <c r="E919" s="178" t="s">
        <v>1</v>
      </c>
      <c r="F919" s="179" t="s">
        <v>1106</v>
      </c>
      <c r="H919" s="180">
        <v>4.0490000000000004</v>
      </c>
      <c r="I919" s="181"/>
      <c r="L919" s="177"/>
      <c r="M919" s="182"/>
      <c r="N919" s="183"/>
      <c r="O919" s="183"/>
      <c r="P919" s="183"/>
      <c r="Q919" s="183"/>
      <c r="R919" s="183"/>
      <c r="S919" s="183"/>
      <c r="T919" s="184"/>
      <c r="AT919" s="178" t="s">
        <v>270</v>
      </c>
      <c r="AU919" s="178" t="s">
        <v>87</v>
      </c>
      <c r="AV919" s="14" t="s">
        <v>87</v>
      </c>
      <c r="AW919" s="14" t="s">
        <v>30</v>
      </c>
      <c r="AX919" s="14" t="s">
        <v>74</v>
      </c>
      <c r="AY919" s="178" t="s">
        <v>262</v>
      </c>
    </row>
    <row r="920" spans="2:51" s="14" customFormat="1" ht="11.25">
      <c r="B920" s="177"/>
      <c r="D920" s="170" t="s">
        <v>270</v>
      </c>
      <c r="E920" s="178" t="s">
        <v>1</v>
      </c>
      <c r="F920" s="179" t="s">
        <v>1028</v>
      </c>
      <c r="H920" s="180">
        <v>-1.5840000000000001</v>
      </c>
      <c r="I920" s="181"/>
      <c r="L920" s="177"/>
      <c r="M920" s="182"/>
      <c r="N920" s="183"/>
      <c r="O920" s="183"/>
      <c r="P920" s="183"/>
      <c r="Q920" s="183"/>
      <c r="R920" s="183"/>
      <c r="S920" s="183"/>
      <c r="T920" s="184"/>
      <c r="AT920" s="178" t="s">
        <v>270</v>
      </c>
      <c r="AU920" s="178" t="s">
        <v>87</v>
      </c>
      <c r="AV920" s="14" t="s">
        <v>87</v>
      </c>
      <c r="AW920" s="14" t="s">
        <v>30</v>
      </c>
      <c r="AX920" s="14" t="s">
        <v>74</v>
      </c>
      <c r="AY920" s="178" t="s">
        <v>262</v>
      </c>
    </row>
    <row r="921" spans="2:51" s="13" customFormat="1" ht="11.25">
      <c r="B921" s="169"/>
      <c r="D921" s="170" t="s">
        <v>270</v>
      </c>
      <c r="E921" s="171" t="s">
        <v>1</v>
      </c>
      <c r="F921" s="172" t="s">
        <v>1107</v>
      </c>
      <c r="H921" s="171" t="s">
        <v>1</v>
      </c>
      <c r="I921" s="173"/>
      <c r="L921" s="169"/>
      <c r="M921" s="174"/>
      <c r="N921" s="175"/>
      <c r="O921" s="175"/>
      <c r="P921" s="175"/>
      <c r="Q921" s="175"/>
      <c r="R921" s="175"/>
      <c r="S921" s="175"/>
      <c r="T921" s="176"/>
      <c r="AT921" s="171" t="s">
        <v>270</v>
      </c>
      <c r="AU921" s="171" t="s">
        <v>87</v>
      </c>
      <c r="AV921" s="13" t="s">
        <v>81</v>
      </c>
      <c r="AW921" s="13" t="s">
        <v>30</v>
      </c>
      <c r="AX921" s="13" t="s">
        <v>74</v>
      </c>
      <c r="AY921" s="171" t="s">
        <v>262</v>
      </c>
    </row>
    <row r="922" spans="2:51" s="14" customFormat="1" ht="11.25">
      <c r="B922" s="177"/>
      <c r="D922" s="170" t="s">
        <v>270</v>
      </c>
      <c r="E922" s="178" t="s">
        <v>1</v>
      </c>
      <c r="F922" s="179" t="s">
        <v>1108</v>
      </c>
      <c r="H922" s="180">
        <v>9.7040000000000006</v>
      </c>
      <c r="I922" s="181"/>
      <c r="L922" s="177"/>
      <c r="M922" s="182"/>
      <c r="N922" s="183"/>
      <c r="O922" s="183"/>
      <c r="P922" s="183"/>
      <c r="Q922" s="183"/>
      <c r="R922" s="183"/>
      <c r="S922" s="183"/>
      <c r="T922" s="184"/>
      <c r="AT922" s="178" t="s">
        <v>270</v>
      </c>
      <c r="AU922" s="178" t="s">
        <v>87</v>
      </c>
      <c r="AV922" s="14" t="s">
        <v>87</v>
      </c>
      <c r="AW922" s="14" t="s">
        <v>30</v>
      </c>
      <c r="AX922" s="14" t="s">
        <v>74</v>
      </c>
      <c r="AY922" s="178" t="s">
        <v>262</v>
      </c>
    </row>
    <row r="923" spans="2:51" s="14" customFormat="1" ht="11.25">
      <c r="B923" s="177"/>
      <c r="D923" s="170" t="s">
        <v>270</v>
      </c>
      <c r="E923" s="178" t="s">
        <v>1</v>
      </c>
      <c r="F923" s="179" t="s">
        <v>1109</v>
      </c>
      <c r="H923" s="180">
        <v>-1.5760000000000001</v>
      </c>
      <c r="I923" s="181"/>
      <c r="L923" s="177"/>
      <c r="M923" s="182"/>
      <c r="N923" s="183"/>
      <c r="O923" s="183"/>
      <c r="P923" s="183"/>
      <c r="Q923" s="183"/>
      <c r="R923" s="183"/>
      <c r="S923" s="183"/>
      <c r="T923" s="184"/>
      <c r="AT923" s="178" t="s">
        <v>270</v>
      </c>
      <c r="AU923" s="178" t="s">
        <v>87</v>
      </c>
      <c r="AV923" s="14" t="s">
        <v>87</v>
      </c>
      <c r="AW923" s="14" t="s">
        <v>30</v>
      </c>
      <c r="AX923" s="14" t="s">
        <v>74</v>
      </c>
      <c r="AY923" s="178" t="s">
        <v>262</v>
      </c>
    </row>
    <row r="924" spans="2:51" s="14" customFormat="1" ht="11.25">
      <c r="B924" s="177"/>
      <c r="D924" s="170" t="s">
        <v>270</v>
      </c>
      <c r="E924" s="178" t="s">
        <v>1</v>
      </c>
      <c r="F924" s="179" t="s">
        <v>1110</v>
      </c>
      <c r="H924" s="180">
        <v>5.5910000000000002</v>
      </c>
      <c r="I924" s="181"/>
      <c r="L924" s="177"/>
      <c r="M924" s="182"/>
      <c r="N924" s="183"/>
      <c r="O924" s="183"/>
      <c r="P924" s="183"/>
      <c r="Q924" s="183"/>
      <c r="R924" s="183"/>
      <c r="S924" s="183"/>
      <c r="T924" s="184"/>
      <c r="AT924" s="178" t="s">
        <v>270</v>
      </c>
      <c r="AU924" s="178" t="s">
        <v>87</v>
      </c>
      <c r="AV924" s="14" t="s">
        <v>87</v>
      </c>
      <c r="AW924" s="14" t="s">
        <v>30</v>
      </c>
      <c r="AX924" s="14" t="s">
        <v>74</v>
      </c>
      <c r="AY924" s="178" t="s">
        <v>262</v>
      </c>
    </row>
    <row r="925" spans="2:51" s="14" customFormat="1" ht="11.25">
      <c r="B925" s="177"/>
      <c r="D925" s="170" t="s">
        <v>270</v>
      </c>
      <c r="E925" s="178" t="s">
        <v>1</v>
      </c>
      <c r="F925" s="179" t="s">
        <v>1111</v>
      </c>
      <c r="H925" s="180">
        <v>13.353</v>
      </c>
      <c r="I925" s="181"/>
      <c r="L925" s="177"/>
      <c r="M925" s="182"/>
      <c r="N925" s="183"/>
      <c r="O925" s="183"/>
      <c r="P925" s="183"/>
      <c r="Q925" s="183"/>
      <c r="R925" s="183"/>
      <c r="S925" s="183"/>
      <c r="T925" s="184"/>
      <c r="AT925" s="178" t="s">
        <v>270</v>
      </c>
      <c r="AU925" s="178" t="s">
        <v>87</v>
      </c>
      <c r="AV925" s="14" t="s">
        <v>87</v>
      </c>
      <c r="AW925" s="14" t="s">
        <v>30</v>
      </c>
      <c r="AX925" s="14" t="s">
        <v>74</v>
      </c>
      <c r="AY925" s="178" t="s">
        <v>262</v>
      </c>
    </row>
    <row r="926" spans="2:51" s="14" customFormat="1" ht="11.25">
      <c r="B926" s="177"/>
      <c r="D926" s="170" t="s">
        <v>270</v>
      </c>
      <c r="E926" s="178" t="s">
        <v>1</v>
      </c>
      <c r="F926" s="179" t="s">
        <v>1112</v>
      </c>
      <c r="H926" s="180">
        <v>-3.1680000000000001</v>
      </c>
      <c r="I926" s="181"/>
      <c r="L926" s="177"/>
      <c r="M926" s="182"/>
      <c r="N926" s="183"/>
      <c r="O926" s="183"/>
      <c r="P926" s="183"/>
      <c r="Q926" s="183"/>
      <c r="R926" s="183"/>
      <c r="S926" s="183"/>
      <c r="T926" s="184"/>
      <c r="AT926" s="178" t="s">
        <v>270</v>
      </c>
      <c r="AU926" s="178" t="s">
        <v>87</v>
      </c>
      <c r="AV926" s="14" t="s">
        <v>87</v>
      </c>
      <c r="AW926" s="14" t="s">
        <v>30</v>
      </c>
      <c r="AX926" s="14" t="s">
        <v>74</v>
      </c>
      <c r="AY926" s="178" t="s">
        <v>262</v>
      </c>
    </row>
    <row r="927" spans="2:51" s="13" customFormat="1" ht="11.25">
      <c r="B927" s="169"/>
      <c r="D927" s="170" t="s">
        <v>270</v>
      </c>
      <c r="E927" s="171" t="s">
        <v>1</v>
      </c>
      <c r="F927" s="172" t="s">
        <v>1113</v>
      </c>
      <c r="H927" s="171" t="s">
        <v>1</v>
      </c>
      <c r="I927" s="173"/>
      <c r="L927" s="169"/>
      <c r="M927" s="174"/>
      <c r="N927" s="175"/>
      <c r="O927" s="175"/>
      <c r="P927" s="175"/>
      <c r="Q927" s="175"/>
      <c r="R927" s="175"/>
      <c r="S927" s="175"/>
      <c r="T927" s="176"/>
      <c r="AT927" s="171" t="s">
        <v>270</v>
      </c>
      <c r="AU927" s="171" t="s">
        <v>87</v>
      </c>
      <c r="AV927" s="13" t="s">
        <v>81</v>
      </c>
      <c r="AW927" s="13" t="s">
        <v>30</v>
      </c>
      <c r="AX927" s="13" t="s">
        <v>74</v>
      </c>
      <c r="AY927" s="171" t="s">
        <v>262</v>
      </c>
    </row>
    <row r="928" spans="2:51" s="14" customFormat="1" ht="11.25">
      <c r="B928" s="177"/>
      <c r="D928" s="170" t="s">
        <v>270</v>
      </c>
      <c r="E928" s="178" t="s">
        <v>1</v>
      </c>
      <c r="F928" s="179" t="s">
        <v>1114</v>
      </c>
      <c r="H928" s="180">
        <v>5.7830000000000004</v>
      </c>
      <c r="I928" s="181"/>
      <c r="L928" s="177"/>
      <c r="M928" s="182"/>
      <c r="N928" s="183"/>
      <c r="O928" s="183"/>
      <c r="P928" s="183"/>
      <c r="Q928" s="183"/>
      <c r="R928" s="183"/>
      <c r="S928" s="183"/>
      <c r="T928" s="184"/>
      <c r="AT928" s="178" t="s">
        <v>270</v>
      </c>
      <c r="AU928" s="178" t="s">
        <v>87</v>
      </c>
      <c r="AV928" s="14" t="s">
        <v>87</v>
      </c>
      <c r="AW928" s="14" t="s">
        <v>30</v>
      </c>
      <c r="AX928" s="14" t="s">
        <v>74</v>
      </c>
      <c r="AY928" s="178" t="s">
        <v>262</v>
      </c>
    </row>
    <row r="929" spans="1:65" s="13" customFormat="1" ht="11.25">
      <c r="B929" s="169"/>
      <c r="D929" s="170" t="s">
        <v>270</v>
      </c>
      <c r="E929" s="171" t="s">
        <v>1</v>
      </c>
      <c r="F929" s="172" t="s">
        <v>1115</v>
      </c>
      <c r="H929" s="171" t="s">
        <v>1</v>
      </c>
      <c r="I929" s="173"/>
      <c r="L929" s="169"/>
      <c r="M929" s="174"/>
      <c r="N929" s="175"/>
      <c r="O929" s="175"/>
      <c r="P929" s="175"/>
      <c r="Q929" s="175"/>
      <c r="R929" s="175"/>
      <c r="S929" s="175"/>
      <c r="T929" s="176"/>
      <c r="AT929" s="171" t="s">
        <v>270</v>
      </c>
      <c r="AU929" s="171" t="s">
        <v>87</v>
      </c>
      <c r="AV929" s="13" t="s">
        <v>81</v>
      </c>
      <c r="AW929" s="13" t="s">
        <v>30</v>
      </c>
      <c r="AX929" s="13" t="s">
        <v>74</v>
      </c>
      <c r="AY929" s="171" t="s">
        <v>262</v>
      </c>
    </row>
    <row r="930" spans="1:65" s="14" customFormat="1" ht="11.25">
      <c r="B930" s="177"/>
      <c r="D930" s="170" t="s">
        <v>270</v>
      </c>
      <c r="E930" s="178" t="s">
        <v>1</v>
      </c>
      <c r="F930" s="179" t="s">
        <v>1116</v>
      </c>
      <c r="H930" s="180">
        <v>5.1619999999999999</v>
      </c>
      <c r="I930" s="181"/>
      <c r="L930" s="177"/>
      <c r="M930" s="182"/>
      <c r="N930" s="183"/>
      <c r="O930" s="183"/>
      <c r="P930" s="183"/>
      <c r="Q930" s="183"/>
      <c r="R930" s="183"/>
      <c r="S930" s="183"/>
      <c r="T930" s="184"/>
      <c r="AT930" s="178" t="s">
        <v>270</v>
      </c>
      <c r="AU930" s="178" t="s">
        <v>87</v>
      </c>
      <c r="AV930" s="14" t="s">
        <v>87</v>
      </c>
      <c r="AW930" s="14" t="s">
        <v>30</v>
      </c>
      <c r="AX930" s="14" t="s">
        <v>74</v>
      </c>
      <c r="AY930" s="178" t="s">
        <v>262</v>
      </c>
    </row>
    <row r="931" spans="1:65" s="14" customFormat="1" ht="11.25">
      <c r="B931" s="177"/>
      <c r="D931" s="170" t="s">
        <v>270</v>
      </c>
      <c r="E931" s="178" t="s">
        <v>1</v>
      </c>
      <c r="F931" s="179" t="s">
        <v>1084</v>
      </c>
      <c r="H931" s="180">
        <v>-1.1879999999999999</v>
      </c>
      <c r="I931" s="181"/>
      <c r="L931" s="177"/>
      <c r="M931" s="182"/>
      <c r="N931" s="183"/>
      <c r="O931" s="183"/>
      <c r="P931" s="183"/>
      <c r="Q931" s="183"/>
      <c r="R931" s="183"/>
      <c r="S931" s="183"/>
      <c r="T931" s="184"/>
      <c r="AT931" s="178" t="s">
        <v>270</v>
      </c>
      <c r="AU931" s="178" t="s">
        <v>87</v>
      </c>
      <c r="AV931" s="14" t="s">
        <v>87</v>
      </c>
      <c r="AW931" s="14" t="s">
        <v>30</v>
      </c>
      <c r="AX931" s="14" t="s">
        <v>74</v>
      </c>
      <c r="AY931" s="178" t="s">
        <v>262</v>
      </c>
    </row>
    <row r="932" spans="1:65" s="16" customFormat="1" ht="11.25">
      <c r="B932" s="193"/>
      <c r="D932" s="170" t="s">
        <v>270</v>
      </c>
      <c r="E932" s="194" t="s">
        <v>1</v>
      </c>
      <c r="F932" s="195" t="s">
        <v>395</v>
      </c>
      <c r="H932" s="196">
        <v>45.642000000000003</v>
      </c>
      <c r="I932" s="197"/>
      <c r="L932" s="193"/>
      <c r="M932" s="198"/>
      <c r="N932" s="199"/>
      <c r="O932" s="199"/>
      <c r="P932" s="199"/>
      <c r="Q932" s="199"/>
      <c r="R932" s="199"/>
      <c r="S932" s="199"/>
      <c r="T932" s="200"/>
      <c r="AT932" s="194" t="s">
        <v>270</v>
      </c>
      <c r="AU932" s="194" t="s">
        <v>87</v>
      </c>
      <c r="AV932" s="16" t="s">
        <v>279</v>
      </c>
      <c r="AW932" s="16" t="s">
        <v>30</v>
      </c>
      <c r="AX932" s="16" t="s">
        <v>74</v>
      </c>
      <c r="AY932" s="194" t="s">
        <v>262</v>
      </c>
    </row>
    <row r="933" spans="1:65" s="15" customFormat="1" ht="11.25">
      <c r="B933" s="185"/>
      <c r="D933" s="170" t="s">
        <v>270</v>
      </c>
      <c r="E933" s="186" t="s">
        <v>1</v>
      </c>
      <c r="F933" s="187" t="s">
        <v>273</v>
      </c>
      <c r="H933" s="188">
        <v>230.46199999999999</v>
      </c>
      <c r="I933" s="189"/>
      <c r="L933" s="185"/>
      <c r="M933" s="190"/>
      <c r="N933" s="191"/>
      <c r="O933" s="191"/>
      <c r="P933" s="191"/>
      <c r="Q933" s="191"/>
      <c r="R933" s="191"/>
      <c r="S933" s="191"/>
      <c r="T933" s="192"/>
      <c r="AT933" s="186" t="s">
        <v>270</v>
      </c>
      <c r="AU933" s="186" t="s">
        <v>87</v>
      </c>
      <c r="AV933" s="15" t="s">
        <v>268</v>
      </c>
      <c r="AW933" s="15" t="s">
        <v>30</v>
      </c>
      <c r="AX933" s="15" t="s">
        <v>81</v>
      </c>
      <c r="AY933" s="186" t="s">
        <v>262</v>
      </c>
    </row>
    <row r="934" spans="1:65" s="2" customFormat="1" ht="37.9" customHeight="1">
      <c r="A934" s="33"/>
      <c r="B934" s="154"/>
      <c r="C934" s="155" t="s">
        <v>1117</v>
      </c>
      <c r="D934" s="155" t="s">
        <v>264</v>
      </c>
      <c r="E934" s="156" t="s">
        <v>1118</v>
      </c>
      <c r="F934" s="157" t="s">
        <v>1119</v>
      </c>
      <c r="G934" s="158" t="s">
        <v>282</v>
      </c>
      <c r="H934" s="159">
        <v>14.02</v>
      </c>
      <c r="I934" s="160"/>
      <c r="J934" s="161">
        <f>ROUND(I934*H934,2)</f>
        <v>0</v>
      </c>
      <c r="K934" s="162"/>
      <c r="L934" s="34"/>
      <c r="M934" s="163" t="s">
        <v>1</v>
      </c>
      <c r="N934" s="164" t="s">
        <v>40</v>
      </c>
      <c r="O934" s="62"/>
      <c r="P934" s="165">
        <f>O934*H934</f>
        <v>0</v>
      </c>
      <c r="Q934" s="165">
        <v>0</v>
      </c>
      <c r="R934" s="165">
        <f>Q934*H934</f>
        <v>0</v>
      </c>
      <c r="S934" s="165">
        <v>1.905</v>
      </c>
      <c r="T934" s="166">
        <f>S934*H934</f>
        <v>26.708099999999998</v>
      </c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R934" s="167" t="s">
        <v>268</v>
      </c>
      <c r="AT934" s="167" t="s">
        <v>264</v>
      </c>
      <c r="AU934" s="167" t="s">
        <v>87</v>
      </c>
      <c r="AY934" s="18" t="s">
        <v>262</v>
      </c>
      <c r="BE934" s="168">
        <f>IF(N934="základná",J934,0)</f>
        <v>0</v>
      </c>
      <c r="BF934" s="168">
        <f>IF(N934="znížená",J934,0)</f>
        <v>0</v>
      </c>
      <c r="BG934" s="168">
        <f>IF(N934="zákl. prenesená",J934,0)</f>
        <v>0</v>
      </c>
      <c r="BH934" s="168">
        <f>IF(N934="zníž. prenesená",J934,0)</f>
        <v>0</v>
      </c>
      <c r="BI934" s="168">
        <f>IF(N934="nulová",J934,0)</f>
        <v>0</v>
      </c>
      <c r="BJ934" s="18" t="s">
        <v>87</v>
      </c>
      <c r="BK934" s="168">
        <f>ROUND(I934*H934,2)</f>
        <v>0</v>
      </c>
      <c r="BL934" s="18" t="s">
        <v>268</v>
      </c>
      <c r="BM934" s="167" t="s">
        <v>1120</v>
      </c>
    </row>
    <row r="935" spans="1:65" s="13" customFormat="1" ht="11.25">
      <c r="B935" s="169"/>
      <c r="D935" s="170" t="s">
        <v>270</v>
      </c>
      <c r="E935" s="171" t="s">
        <v>1</v>
      </c>
      <c r="F935" s="172" t="s">
        <v>1121</v>
      </c>
      <c r="H935" s="171" t="s">
        <v>1</v>
      </c>
      <c r="I935" s="173"/>
      <c r="L935" s="169"/>
      <c r="M935" s="174"/>
      <c r="N935" s="175"/>
      <c r="O935" s="175"/>
      <c r="P935" s="175"/>
      <c r="Q935" s="175"/>
      <c r="R935" s="175"/>
      <c r="S935" s="175"/>
      <c r="T935" s="176"/>
      <c r="AT935" s="171" t="s">
        <v>270</v>
      </c>
      <c r="AU935" s="171" t="s">
        <v>87</v>
      </c>
      <c r="AV935" s="13" t="s">
        <v>81</v>
      </c>
      <c r="AW935" s="13" t="s">
        <v>30</v>
      </c>
      <c r="AX935" s="13" t="s">
        <v>74</v>
      </c>
      <c r="AY935" s="171" t="s">
        <v>262</v>
      </c>
    </row>
    <row r="936" spans="1:65" s="14" customFormat="1" ht="11.25">
      <c r="B936" s="177"/>
      <c r="D936" s="170" t="s">
        <v>270</v>
      </c>
      <c r="E936" s="178" t="s">
        <v>1</v>
      </c>
      <c r="F936" s="179" t="s">
        <v>1122</v>
      </c>
      <c r="H936" s="180">
        <v>11.413</v>
      </c>
      <c r="I936" s="181"/>
      <c r="L936" s="177"/>
      <c r="M936" s="182"/>
      <c r="N936" s="183"/>
      <c r="O936" s="183"/>
      <c r="P936" s="183"/>
      <c r="Q936" s="183"/>
      <c r="R936" s="183"/>
      <c r="S936" s="183"/>
      <c r="T936" s="184"/>
      <c r="AT936" s="178" t="s">
        <v>270</v>
      </c>
      <c r="AU936" s="178" t="s">
        <v>87</v>
      </c>
      <c r="AV936" s="14" t="s">
        <v>87</v>
      </c>
      <c r="AW936" s="14" t="s">
        <v>30</v>
      </c>
      <c r="AX936" s="14" t="s">
        <v>74</v>
      </c>
      <c r="AY936" s="178" t="s">
        <v>262</v>
      </c>
    </row>
    <row r="937" spans="1:65" s="14" customFormat="1" ht="11.25">
      <c r="B937" s="177"/>
      <c r="D937" s="170" t="s">
        <v>270</v>
      </c>
      <c r="E937" s="178" t="s">
        <v>1</v>
      </c>
      <c r="F937" s="179" t="s">
        <v>1123</v>
      </c>
      <c r="H937" s="180">
        <v>2.6070000000000002</v>
      </c>
      <c r="I937" s="181"/>
      <c r="L937" s="177"/>
      <c r="M937" s="182"/>
      <c r="N937" s="183"/>
      <c r="O937" s="183"/>
      <c r="P937" s="183"/>
      <c r="Q937" s="183"/>
      <c r="R937" s="183"/>
      <c r="S937" s="183"/>
      <c r="T937" s="184"/>
      <c r="AT937" s="178" t="s">
        <v>270</v>
      </c>
      <c r="AU937" s="178" t="s">
        <v>87</v>
      </c>
      <c r="AV937" s="14" t="s">
        <v>87</v>
      </c>
      <c r="AW937" s="14" t="s">
        <v>30</v>
      </c>
      <c r="AX937" s="14" t="s">
        <v>74</v>
      </c>
      <c r="AY937" s="178" t="s">
        <v>262</v>
      </c>
    </row>
    <row r="938" spans="1:65" s="15" customFormat="1" ht="11.25">
      <c r="B938" s="185"/>
      <c r="D938" s="170" t="s">
        <v>270</v>
      </c>
      <c r="E938" s="186" t="s">
        <v>1</v>
      </c>
      <c r="F938" s="187" t="s">
        <v>273</v>
      </c>
      <c r="H938" s="188">
        <v>14.02</v>
      </c>
      <c r="I938" s="189"/>
      <c r="L938" s="185"/>
      <c r="M938" s="190"/>
      <c r="N938" s="191"/>
      <c r="O938" s="191"/>
      <c r="P938" s="191"/>
      <c r="Q938" s="191"/>
      <c r="R938" s="191"/>
      <c r="S938" s="191"/>
      <c r="T938" s="192"/>
      <c r="AT938" s="186" t="s">
        <v>270</v>
      </c>
      <c r="AU938" s="186" t="s">
        <v>87</v>
      </c>
      <c r="AV938" s="15" t="s">
        <v>268</v>
      </c>
      <c r="AW938" s="15" t="s">
        <v>30</v>
      </c>
      <c r="AX938" s="15" t="s">
        <v>81</v>
      </c>
      <c r="AY938" s="186" t="s">
        <v>262</v>
      </c>
    </row>
    <row r="939" spans="1:65" s="2" customFormat="1" ht="37.9" customHeight="1">
      <c r="A939" s="33"/>
      <c r="B939" s="154"/>
      <c r="C939" s="155" t="s">
        <v>1124</v>
      </c>
      <c r="D939" s="155" t="s">
        <v>264</v>
      </c>
      <c r="E939" s="156" t="s">
        <v>1118</v>
      </c>
      <c r="F939" s="157" t="s">
        <v>1119</v>
      </c>
      <c r="G939" s="158" t="s">
        <v>282</v>
      </c>
      <c r="H939" s="159">
        <v>49.457000000000001</v>
      </c>
      <c r="I939" s="160"/>
      <c r="J939" s="161">
        <f>ROUND(I939*H939,2)</f>
        <v>0</v>
      </c>
      <c r="K939" s="162"/>
      <c r="L939" s="34"/>
      <c r="M939" s="163" t="s">
        <v>1</v>
      </c>
      <c r="N939" s="164" t="s">
        <v>40</v>
      </c>
      <c r="O939" s="62"/>
      <c r="P939" s="165">
        <f>O939*H939</f>
        <v>0</v>
      </c>
      <c r="Q939" s="165">
        <v>0</v>
      </c>
      <c r="R939" s="165">
        <f>Q939*H939</f>
        <v>0</v>
      </c>
      <c r="S939" s="165">
        <v>1.905</v>
      </c>
      <c r="T939" s="166">
        <f>S939*H939</f>
        <v>94.215585000000004</v>
      </c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R939" s="167" t="s">
        <v>268</v>
      </c>
      <c r="AT939" s="167" t="s">
        <v>264</v>
      </c>
      <c r="AU939" s="167" t="s">
        <v>87</v>
      </c>
      <c r="AY939" s="18" t="s">
        <v>262</v>
      </c>
      <c r="BE939" s="168">
        <f>IF(N939="základná",J939,0)</f>
        <v>0</v>
      </c>
      <c r="BF939" s="168">
        <f>IF(N939="znížená",J939,0)</f>
        <v>0</v>
      </c>
      <c r="BG939" s="168">
        <f>IF(N939="zákl. prenesená",J939,0)</f>
        <v>0</v>
      </c>
      <c r="BH939" s="168">
        <f>IF(N939="zníž. prenesená",J939,0)</f>
        <v>0</v>
      </c>
      <c r="BI939" s="168">
        <f>IF(N939="nulová",J939,0)</f>
        <v>0</v>
      </c>
      <c r="BJ939" s="18" t="s">
        <v>87</v>
      </c>
      <c r="BK939" s="168">
        <f>ROUND(I939*H939,2)</f>
        <v>0</v>
      </c>
      <c r="BL939" s="18" t="s">
        <v>268</v>
      </c>
      <c r="BM939" s="167" t="s">
        <v>1125</v>
      </c>
    </row>
    <row r="940" spans="1:65" s="13" customFormat="1" ht="11.25">
      <c r="B940" s="169"/>
      <c r="D940" s="170" t="s">
        <v>270</v>
      </c>
      <c r="E940" s="171" t="s">
        <v>1</v>
      </c>
      <c r="F940" s="172" t="s">
        <v>1025</v>
      </c>
      <c r="H940" s="171" t="s">
        <v>1</v>
      </c>
      <c r="I940" s="173"/>
      <c r="L940" s="169"/>
      <c r="M940" s="174"/>
      <c r="N940" s="175"/>
      <c r="O940" s="175"/>
      <c r="P940" s="175"/>
      <c r="Q940" s="175"/>
      <c r="R940" s="175"/>
      <c r="S940" s="175"/>
      <c r="T940" s="176"/>
      <c r="AT940" s="171" t="s">
        <v>270</v>
      </c>
      <c r="AU940" s="171" t="s">
        <v>87</v>
      </c>
      <c r="AV940" s="13" t="s">
        <v>81</v>
      </c>
      <c r="AW940" s="13" t="s">
        <v>30</v>
      </c>
      <c r="AX940" s="13" t="s">
        <v>74</v>
      </c>
      <c r="AY940" s="171" t="s">
        <v>262</v>
      </c>
    </row>
    <row r="941" spans="1:65" s="13" customFormat="1" ht="11.25">
      <c r="B941" s="169"/>
      <c r="D941" s="170" t="s">
        <v>270</v>
      </c>
      <c r="E941" s="171" t="s">
        <v>1</v>
      </c>
      <c r="F941" s="172" t="s">
        <v>1126</v>
      </c>
      <c r="H941" s="171" t="s">
        <v>1</v>
      </c>
      <c r="I941" s="173"/>
      <c r="L941" s="169"/>
      <c r="M941" s="174"/>
      <c r="N941" s="175"/>
      <c r="O941" s="175"/>
      <c r="P941" s="175"/>
      <c r="Q941" s="175"/>
      <c r="R941" s="175"/>
      <c r="S941" s="175"/>
      <c r="T941" s="176"/>
      <c r="AT941" s="171" t="s">
        <v>270</v>
      </c>
      <c r="AU941" s="171" t="s">
        <v>87</v>
      </c>
      <c r="AV941" s="13" t="s">
        <v>81</v>
      </c>
      <c r="AW941" s="13" t="s">
        <v>30</v>
      </c>
      <c r="AX941" s="13" t="s">
        <v>74</v>
      </c>
      <c r="AY941" s="171" t="s">
        <v>262</v>
      </c>
    </row>
    <row r="942" spans="1:65" s="14" customFormat="1" ht="11.25">
      <c r="B942" s="177"/>
      <c r="D942" s="170" t="s">
        <v>270</v>
      </c>
      <c r="E942" s="178" t="s">
        <v>1</v>
      </c>
      <c r="F942" s="179" t="s">
        <v>1127</v>
      </c>
      <c r="H942" s="180">
        <v>3.0390000000000001</v>
      </c>
      <c r="I942" s="181"/>
      <c r="L942" s="177"/>
      <c r="M942" s="182"/>
      <c r="N942" s="183"/>
      <c r="O942" s="183"/>
      <c r="P942" s="183"/>
      <c r="Q942" s="183"/>
      <c r="R942" s="183"/>
      <c r="S942" s="183"/>
      <c r="T942" s="184"/>
      <c r="AT942" s="178" t="s">
        <v>270</v>
      </c>
      <c r="AU942" s="178" t="s">
        <v>87</v>
      </c>
      <c r="AV942" s="14" t="s">
        <v>87</v>
      </c>
      <c r="AW942" s="14" t="s">
        <v>30</v>
      </c>
      <c r="AX942" s="14" t="s">
        <v>74</v>
      </c>
      <c r="AY942" s="178" t="s">
        <v>262</v>
      </c>
    </row>
    <row r="943" spans="1:65" s="14" customFormat="1" ht="11.25">
      <c r="B943" s="177"/>
      <c r="D943" s="170" t="s">
        <v>270</v>
      </c>
      <c r="E943" s="178" t="s">
        <v>1</v>
      </c>
      <c r="F943" s="179" t="s">
        <v>1128</v>
      </c>
      <c r="H943" s="180">
        <v>-0.34599999999999997</v>
      </c>
      <c r="I943" s="181"/>
      <c r="L943" s="177"/>
      <c r="M943" s="182"/>
      <c r="N943" s="183"/>
      <c r="O943" s="183"/>
      <c r="P943" s="183"/>
      <c r="Q943" s="183"/>
      <c r="R943" s="183"/>
      <c r="S943" s="183"/>
      <c r="T943" s="184"/>
      <c r="AT943" s="178" t="s">
        <v>270</v>
      </c>
      <c r="AU943" s="178" t="s">
        <v>87</v>
      </c>
      <c r="AV943" s="14" t="s">
        <v>87</v>
      </c>
      <c r="AW943" s="14" t="s">
        <v>30</v>
      </c>
      <c r="AX943" s="14" t="s">
        <v>74</v>
      </c>
      <c r="AY943" s="178" t="s">
        <v>262</v>
      </c>
    </row>
    <row r="944" spans="1:65" s="13" customFormat="1" ht="11.25">
      <c r="B944" s="169"/>
      <c r="D944" s="170" t="s">
        <v>270</v>
      </c>
      <c r="E944" s="171" t="s">
        <v>1</v>
      </c>
      <c r="F944" s="172" t="s">
        <v>1129</v>
      </c>
      <c r="H944" s="171" t="s">
        <v>1</v>
      </c>
      <c r="I944" s="173"/>
      <c r="L944" s="169"/>
      <c r="M944" s="174"/>
      <c r="N944" s="175"/>
      <c r="O944" s="175"/>
      <c r="P944" s="175"/>
      <c r="Q944" s="175"/>
      <c r="R944" s="175"/>
      <c r="S944" s="175"/>
      <c r="T944" s="176"/>
      <c r="AT944" s="171" t="s">
        <v>270</v>
      </c>
      <c r="AU944" s="171" t="s">
        <v>87</v>
      </c>
      <c r="AV944" s="13" t="s">
        <v>81</v>
      </c>
      <c r="AW944" s="13" t="s">
        <v>30</v>
      </c>
      <c r="AX944" s="13" t="s">
        <v>74</v>
      </c>
      <c r="AY944" s="171" t="s">
        <v>262</v>
      </c>
    </row>
    <row r="945" spans="2:51" s="14" customFormat="1" ht="11.25">
      <c r="B945" s="177"/>
      <c r="D945" s="170" t="s">
        <v>270</v>
      </c>
      <c r="E945" s="178" t="s">
        <v>1</v>
      </c>
      <c r="F945" s="179" t="s">
        <v>1130</v>
      </c>
      <c r="H945" s="180">
        <v>1.7849999999999999</v>
      </c>
      <c r="I945" s="181"/>
      <c r="L945" s="177"/>
      <c r="M945" s="182"/>
      <c r="N945" s="183"/>
      <c r="O945" s="183"/>
      <c r="P945" s="183"/>
      <c r="Q945" s="183"/>
      <c r="R945" s="183"/>
      <c r="S945" s="183"/>
      <c r="T945" s="184"/>
      <c r="AT945" s="178" t="s">
        <v>270</v>
      </c>
      <c r="AU945" s="178" t="s">
        <v>87</v>
      </c>
      <c r="AV945" s="14" t="s">
        <v>87</v>
      </c>
      <c r="AW945" s="14" t="s">
        <v>30</v>
      </c>
      <c r="AX945" s="14" t="s">
        <v>74</v>
      </c>
      <c r="AY945" s="178" t="s">
        <v>262</v>
      </c>
    </row>
    <row r="946" spans="2:51" s="14" customFormat="1" ht="11.25">
      <c r="B946" s="177"/>
      <c r="D946" s="170" t="s">
        <v>270</v>
      </c>
      <c r="E946" s="178" t="s">
        <v>1</v>
      </c>
      <c r="F946" s="179" t="s">
        <v>1131</v>
      </c>
      <c r="H946" s="180">
        <v>-0.246</v>
      </c>
      <c r="I946" s="181"/>
      <c r="L946" s="177"/>
      <c r="M946" s="182"/>
      <c r="N946" s="183"/>
      <c r="O946" s="183"/>
      <c r="P946" s="183"/>
      <c r="Q946" s="183"/>
      <c r="R946" s="183"/>
      <c r="S946" s="183"/>
      <c r="T946" s="184"/>
      <c r="AT946" s="178" t="s">
        <v>270</v>
      </c>
      <c r="AU946" s="178" t="s">
        <v>87</v>
      </c>
      <c r="AV946" s="14" t="s">
        <v>87</v>
      </c>
      <c r="AW946" s="14" t="s">
        <v>30</v>
      </c>
      <c r="AX946" s="14" t="s">
        <v>74</v>
      </c>
      <c r="AY946" s="178" t="s">
        <v>262</v>
      </c>
    </row>
    <row r="947" spans="2:51" s="13" customFormat="1" ht="11.25">
      <c r="B947" s="169"/>
      <c r="D947" s="170" t="s">
        <v>270</v>
      </c>
      <c r="E947" s="171" t="s">
        <v>1</v>
      </c>
      <c r="F947" s="172" t="s">
        <v>1132</v>
      </c>
      <c r="H947" s="171" t="s">
        <v>1</v>
      </c>
      <c r="I947" s="173"/>
      <c r="L947" s="169"/>
      <c r="M947" s="174"/>
      <c r="N947" s="175"/>
      <c r="O947" s="175"/>
      <c r="P947" s="175"/>
      <c r="Q947" s="175"/>
      <c r="R947" s="175"/>
      <c r="S947" s="175"/>
      <c r="T947" s="176"/>
      <c r="AT947" s="171" t="s">
        <v>270</v>
      </c>
      <c r="AU947" s="171" t="s">
        <v>87</v>
      </c>
      <c r="AV947" s="13" t="s">
        <v>81</v>
      </c>
      <c r="AW947" s="13" t="s">
        <v>30</v>
      </c>
      <c r="AX947" s="13" t="s">
        <v>74</v>
      </c>
      <c r="AY947" s="171" t="s">
        <v>262</v>
      </c>
    </row>
    <row r="948" spans="2:51" s="14" customFormat="1" ht="11.25">
      <c r="B948" s="177"/>
      <c r="D948" s="170" t="s">
        <v>270</v>
      </c>
      <c r="E948" s="178" t="s">
        <v>1</v>
      </c>
      <c r="F948" s="179" t="s">
        <v>1133</v>
      </c>
      <c r="H948" s="180">
        <v>1.0920000000000001</v>
      </c>
      <c r="I948" s="181"/>
      <c r="L948" s="177"/>
      <c r="M948" s="182"/>
      <c r="N948" s="183"/>
      <c r="O948" s="183"/>
      <c r="P948" s="183"/>
      <c r="Q948" s="183"/>
      <c r="R948" s="183"/>
      <c r="S948" s="183"/>
      <c r="T948" s="184"/>
      <c r="AT948" s="178" t="s">
        <v>270</v>
      </c>
      <c r="AU948" s="178" t="s">
        <v>87</v>
      </c>
      <c r="AV948" s="14" t="s">
        <v>87</v>
      </c>
      <c r="AW948" s="14" t="s">
        <v>30</v>
      </c>
      <c r="AX948" s="14" t="s">
        <v>74</v>
      </c>
      <c r="AY948" s="178" t="s">
        <v>262</v>
      </c>
    </row>
    <row r="949" spans="2:51" s="13" customFormat="1" ht="11.25">
      <c r="B949" s="169"/>
      <c r="D949" s="170" t="s">
        <v>270</v>
      </c>
      <c r="E949" s="171" t="s">
        <v>1</v>
      </c>
      <c r="F949" s="172" t="s">
        <v>1134</v>
      </c>
      <c r="H949" s="171" t="s">
        <v>1</v>
      </c>
      <c r="I949" s="173"/>
      <c r="L949" s="169"/>
      <c r="M949" s="174"/>
      <c r="N949" s="175"/>
      <c r="O949" s="175"/>
      <c r="P949" s="175"/>
      <c r="Q949" s="175"/>
      <c r="R949" s="175"/>
      <c r="S949" s="175"/>
      <c r="T949" s="176"/>
      <c r="AT949" s="171" t="s">
        <v>270</v>
      </c>
      <c r="AU949" s="171" t="s">
        <v>87</v>
      </c>
      <c r="AV949" s="13" t="s">
        <v>81</v>
      </c>
      <c r="AW949" s="13" t="s">
        <v>30</v>
      </c>
      <c r="AX949" s="13" t="s">
        <v>74</v>
      </c>
      <c r="AY949" s="171" t="s">
        <v>262</v>
      </c>
    </row>
    <row r="950" spans="2:51" s="14" customFormat="1" ht="11.25">
      <c r="B950" s="177"/>
      <c r="D950" s="170" t="s">
        <v>270</v>
      </c>
      <c r="E950" s="178" t="s">
        <v>1</v>
      </c>
      <c r="F950" s="179" t="s">
        <v>1135</v>
      </c>
      <c r="H950" s="180">
        <v>1.173</v>
      </c>
      <c r="I950" s="181"/>
      <c r="L950" s="177"/>
      <c r="M950" s="182"/>
      <c r="N950" s="183"/>
      <c r="O950" s="183"/>
      <c r="P950" s="183"/>
      <c r="Q950" s="183"/>
      <c r="R950" s="183"/>
      <c r="S950" s="183"/>
      <c r="T950" s="184"/>
      <c r="AT950" s="178" t="s">
        <v>270</v>
      </c>
      <c r="AU950" s="178" t="s">
        <v>87</v>
      </c>
      <c r="AV950" s="14" t="s">
        <v>87</v>
      </c>
      <c r="AW950" s="14" t="s">
        <v>30</v>
      </c>
      <c r="AX950" s="14" t="s">
        <v>74</v>
      </c>
      <c r="AY950" s="178" t="s">
        <v>262</v>
      </c>
    </row>
    <row r="951" spans="2:51" s="16" customFormat="1" ht="11.25">
      <c r="B951" s="193"/>
      <c r="D951" s="170" t="s">
        <v>270</v>
      </c>
      <c r="E951" s="194" t="s">
        <v>1</v>
      </c>
      <c r="F951" s="195" t="s">
        <v>395</v>
      </c>
      <c r="H951" s="196">
        <v>6.4969999999999999</v>
      </c>
      <c r="I951" s="197"/>
      <c r="L951" s="193"/>
      <c r="M951" s="198"/>
      <c r="N951" s="199"/>
      <c r="O951" s="199"/>
      <c r="P951" s="199"/>
      <c r="Q951" s="199"/>
      <c r="R951" s="199"/>
      <c r="S951" s="199"/>
      <c r="T951" s="200"/>
      <c r="AT951" s="194" t="s">
        <v>270</v>
      </c>
      <c r="AU951" s="194" t="s">
        <v>87</v>
      </c>
      <c r="AV951" s="16" t="s">
        <v>279</v>
      </c>
      <c r="AW951" s="16" t="s">
        <v>30</v>
      </c>
      <c r="AX951" s="16" t="s">
        <v>74</v>
      </c>
      <c r="AY951" s="194" t="s">
        <v>262</v>
      </c>
    </row>
    <row r="952" spans="2:51" s="13" customFormat="1" ht="11.25">
      <c r="B952" s="169"/>
      <c r="D952" s="170" t="s">
        <v>270</v>
      </c>
      <c r="E952" s="171" t="s">
        <v>1</v>
      </c>
      <c r="F952" s="172" t="s">
        <v>1034</v>
      </c>
      <c r="H952" s="171" t="s">
        <v>1</v>
      </c>
      <c r="I952" s="173"/>
      <c r="L952" s="169"/>
      <c r="M952" s="174"/>
      <c r="N952" s="175"/>
      <c r="O952" s="175"/>
      <c r="P952" s="175"/>
      <c r="Q952" s="175"/>
      <c r="R952" s="175"/>
      <c r="S952" s="175"/>
      <c r="T952" s="176"/>
      <c r="AT952" s="171" t="s">
        <v>270</v>
      </c>
      <c r="AU952" s="171" t="s">
        <v>87</v>
      </c>
      <c r="AV952" s="13" t="s">
        <v>81</v>
      </c>
      <c r="AW952" s="13" t="s">
        <v>30</v>
      </c>
      <c r="AX952" s="13" t="s">
        <v>74</v>
      </c>
      <c r="AY952" s="171" t="s">
        <v>262</v>
      </c>
    </row>
    <row r="953" spans="2:51" s="13" customFormat="1" ht="11.25">
      <c r="B953" s="169"/>
      <c r="D953" s="170" t="s">
        <v>270</v>
      </c>
      <c r="E953" s="171" t="s">
        <v>1</v>
      </c>
      <c r="F953" s="172" t="s">
        <v>1136</v>
      </c>
      <c r="H953" s="171" t="s">
        <v>1</v>
      </c>
      <c r="I953" s="173"/>
      <c r="L953" s="169"/>
      <c r="M953" s="174"/>
      <c r="N953" s="175"/>
      <c r="O953" s="175"/>
      <c r="P953" s="175"/>
      <c r="Q953" s="175"/>
      <c r="R953" s="175"/>
      <c r="S953" s="175"/>
      <c r="T953" s="176"/>
      <c r="AT953" s="171" t="s">
        <v>270</v>
      </c>
      <c r="AU953" s="171" t="s">
        <v>87</v>
      </c>
      <c r="AV953" s="13" t="s">
        <v>81</v>
      </c>
      <c r="AW953" s="13" t="s">
        <v>30</v>
      </c>
      <c r="AX953" s="13" t="s">
        <v>74</v>
      </c>
      <c r="AY953" s="171" t="s">
        <v>262</v>
      </c>
    </row>
    <row r="954" spans="2:51" s="14" customFormat="1" ht="11.25">
      <c r="B954" s="177"/>
      <c r="D954" s="170" t="s">
        <v>270</v>
      </c>
      <c r="E954" s="178" t="s">
        <v>1</v>
      </c>
      <c r="F954" s="179" t="s">
        <v>1137</v>
      </c>
      <c r="H954" s="180">
        <v>0.39900000000000002</v>
      </c>
      <c r="I954" s="181"/>
      <c r="L954" s="177"/>
      <c r="M954" s="182"/>
      <c r="N954" s="183"/>
      <c r="O954" s="183"/>
      <c r="P954" s="183"/>
      <c r="Q954" s="183"/>
      <c r="R954" s="183"/>
      <c r="S954" s="183"/>
      <c r="T954" s="184"/>
      <c r="AT954" s="178" t="s">
        <v>270</v>
      </c>
      <c r="AU954" s="178" t="s">
        <v>87</v>
      </c>
      <c r="AV954" s="14" t="s">
        <v>87</v>
      </c>
      <c r="AW954" s="14" t="s">
        <v>30</v>
      </c>
      <c r="AX954" s="14" t="s">
        <v>74</v>
      </c>
      <c r="AY954" s="178" t="s">
        <v>262</v>
      </c>
    </row>
    <row r="955" spans="2:51" s="13" customFormat="1" ht="11.25">
      <c r="B955" s="169"/>
      <c r="D955" s="170" t="s">
        <v>270</v>
      </c>
      <c r="E955" s="171" t="s">
        <v>1</v>
      </c>
      <c r="F955" s="172" t="s">
        <v>1138</v>
      </c>
      <c r="H955" s="171" t="s">
        <v>1</v>
      </c>
      <c r="I955" s="173"/>
      <c r="L955" s="169"/>
      <c r="M955" s="174"/>
      <c r="N955" s="175"/>
      <c r="O955" s="175"/>
      <c r="P955" s="175"/>
      <c r="Q955" s="175"/>
      <c r="R955" s="175"/>
      <c r="S955" s="175"/>
      <c r="T955" s="176"/>
      <c r="AT955" s="171" t="s">
        <v>270</v>
      </c>
      <c r="AU955" s="171" t="s">
        <v>87</v>
      </c>
      <c r="AV955" s="13" t="s">
        <v>81</v>
      </c>
      <c r="AW955" s="13" t="s">
        <v>30</v>
      </c>
      <c r="AX955" s="13" t="s">
        <v>74</v>
      </c>
      <c r="AY955" s="171" t="s">
        <v>262</v>
      </c>
    </row>
    <row r="956" spans="2:51" s="14" customFormat="1" ht="11.25">
      <c r="B956" s="177"/>
      <c r="D956" s="170" t="s">
        <v>270</v>
      </c>
      <c r="E956" s="178" t="s">
        <v>1</v>
      </c>
      <c r="F956" s="179" t="s">
        <v>1139</v>
      </c>
      <c r="H956" s="180">
        <v>4.5149999999999997</v>
      </c>
      <c r="I956" s="181"/>
      <c r="L956" s="177"/>
      <c r="M956" s="182"/>
      <c r="N956" s="183"/>
      <c r="O956" s="183"/>
      <c r="P956" s="183"/>
      <c r="Q956" s="183"/>
      <c r="R956" s="183"/>
      <c r="S956" s="183"/>
      <c r="T956" s="184"/>
      <c r="AT956" s="178" t="s">
        <v>270</v>
      </c>
      <c r="AU956" s="178" t="s">
        <v>87</v>
      </c>
      <c r="AV956" s="14" t="s">
        <v>87</v>
      </c>
      <c r="AW956" s="14" t="s">
        <v>30</v>
      </c>
      <c r="AX956" s="14" t="s">
        <v>74</v>
      </c>
      <c r="AY956" s="178" t="s">
        <v>262</v>
      </c>
    </row>
    <row r="957" spans="2:51" s="13" customFormat="1" ht="11.25">
      <c r="B957" s="169"/>
      <c r="D957" s="170" t="s">
        <v>270</v>
      </c>
      <c r="E957" s="171" t="s">
        <v>1</v>
      </c>
      <c r="F957" s="172" t="s">
        <v>1140</v>
      </c>
      <c r="H957" s="171" t="s">
        <v>1</v>
      </c>
      <c r="I957" s="173"/>
      <c r="L957" s="169"/>
      <c r="M957" s="174"/>
      <c r="N957" s="175"/>
      <c r="O957" s="175"/>
      <c r="P957" s="175"/>
      <c r="Q957" s="175"/>
      <c r="R957" s="175"/>
      <c r="S957" s="175"/>
      <c r="T957" s="176"/>
      <c r="AT957" s="171" t="s">
        <v>270</v>
      </c>
      <c r="AU957" s="171" t="s">
        <v>87</v>
      </c>
      <c r="AV957" s="13" t="s">
        <v>81</v>
      </c>
      <c r="AW957" s="13" t="s">
        <v>30</v>
      </c>
      <c r="AX957" s="13" t="s">
        <v>74</v>
      </c>
      <c r="AY957" s="171" t="s">
        <v>262</v>
      </c>
    </row>
    <row r="958" spans="2:51" s="14" customFormat="1" ht="11.25">
      <c r="B958" s="177"/>
      <c r="D958" s="170" t="s">
        <v>270</v>
      </c>
      <c r="E958" s="178" t="s">
        <v>1</v>
      </c>
      <c r="F958" s="179" t="s">
        <v>1141</v>
      </c>
      <c r="H958" s="180">
        <v>4.1520000000000001</v>
      </c>
      <c r="I958" s="181"/>
      <c r="L958" s="177"/>
      <c r="M958" s="182"/>
      <c r="N958" s="183"/>
      <c r="O958" s="183"/>
      <c r="P958" s="183"/>
      <c r="Q958" s="183"/>
      <c r="R958" s="183"/>
      <c r="S958" s="183"/>
      <c r="T958" s="184"/>
      <c r="AT958" s="178" t="s">
        <v>270</v>
      </c>
      <c r="AU958" s="178" t="s">
        <v>87</v>
      </c>
      <c r="AV958" s="14" t="s">
        <v>87</v>
      </c>
      <c r="AW958" s="14" t="s">
        <v>30</v>
      </c>
      <c r="AX958" s="14" t="s">
        <v>74</v>
      </c>
      <c r="AY958" s="178" t="s">
        <v>262</v>
      </c>
    </row>
    <row r="959" spans="2:51" s="14" customFormat="1" ht="11.25">
      <c r="B959" s="177"/>
      <c r="D959" s="170" t="s">
        <v>270</v>
      </c>
      <c r="E959" s="178" t="s">
        <v>1</v>
      </c>
      <c r="F959" s="179" t="s">
        <v>1142</v>
      </c>
      <c r="H959" s="180">
        <v>-1.921</v>
      </c>
      <c r="I959" s="181"/>
      <c r="L959" s="177"/>
      <c r="M959" s="182"/>
      <c r="N959" s="183"/>
      <c r="O959" s="183"/>
      <c r="P959" s="183"/>
      <c r="Q959" s="183"/>
      <c r="R959" s="183"/>
      <c r="S959" s="183"/>
      <c r="T959" s="184"/>
      <c r="AT959" s="178" t="s">
        <v>270</v>
      </c>
      <c r="AU959" s="178" t="s">
        <v>87</v>
      </c>
      <c r="AV959" s="14" t="s">
        <v>87</v>
      </c>
      <c r="AW959" s="14" t="s">
        <v>30</v>
      </c>
      <c r="AX959" s="14" t="s">
        <v>74</v>
      </c>
      <c r="AY959" s="178" t="s">
        <v>262</v>
      </c>
    </row>
    <row r="960" spans="2:51" s="13" customFormat="1" ht="11.25">
      <c r="B960" s="169"/>
      <c r="D960" s="170" t="s">
        <v>270</v>
      </c>
      <c r="E960" s="171" t="s">
        <v>1</v>
      </c>
      <c r="F960" s="172" t="s">
        <v>1143</v>
      </c>
      <c r="H960" s="171" t="s">
        <v>1</v>
      </c>
      <c r="I960" s="173"/>
      <c r="L960" s="169"/>
      <c r="M960" s="174"/>
      <c r="N960" s="175"/>
      <c r="O960" s="175"/>
      <c r="P960" s="175"/>
      <c r="Q960" s="175"/>
      <c r="R960" s="175"/>
      <c r="S960" s="175"/>
      <c r="T960" s="176"/>
      <c r="AT960" s="171" t="s">
        <v>270</v>
      </c>
      <c r="AU960" s="171" t="s">
        <v>87</v>
      </c>
      <c r="AV960" s="13" t="s">
        <v>81</v>
      </c>
      <c r="AW960" s="13" t="s">
        <v>30</v>
      </c>
      <c r="AX960" s="13" t="s">
        <v>74</v>
      </c>
      <c r="AY960" s="171" t="s">
        <v>262</v>
      </c>
    </row>
    <row r="961" spans="2:51" s="14" customFormat="1" ht="11.25">
      <c r="B961" s="177"/>
      <c r="D961" s="170" t="s">
        <v>270</v>
      </c>
      <c r="E961" s="178" t="s">
        <v>1</v>
      </c>
      <c r="F961" s="179" t="s">
        <v>1144</v>
      </c>
      <c r="H961" s="180">
        <v>0.59399999999999997</v>
      </c>
      <c r="I961" s="181"/>
      <c r="L961" s="177"/>
      <c r="M961" s="182"/>
      <c r="N961" s="183"/>
      <c r="O961" s="183"/>
      <c r="P961" s="183"/>
      <c r="Q961" s="183"/>
      <c r="R961" s="183"/>
      <c r="S961" s="183"/>
      <c r="T961" s="184"/>
      <c r="AT961" s="178" t="s">
        <v>270</v>
      </c>
      <c r="AU961" s="178" t="s">
        <v>87</v>
      </c>
      <c r="AV961" s="14" t="s">
        <v>87</v>
      </c>
      <c r="AW961" s="14" t="s">
        <v>30</v>
      </c>
      <c r="AX961" s="14" t="s">
        <v>74</v>
      </c>
      <c r="AY961" s="178" t="s">
        <v>262</v>
      </c>
    </row>
    <row r="962" spans="2:51" s="14" customFormat="1" ht="11.25">
      <c r="B962" s="177"/>
      <c r="D962" s="170" t="s">
        <v>270</v>
      </c>
      <c r="E962" s="178" t="s">
        <v>1</v>
      </c>
      <c r="F962" s="179" t="s">
        <v>1145</v>
      </c>
      <c r="H962" s="180">
        <v>-0.27600000000000002</v>
      </c>
      <c r="I962" s="181"/>
      <c r="L962" s="177"/>
      <c r="M962" s="182"/>
      <c r="N962" s="183"/>
      <c r="O962" s="183"/>
      <c r="P962" s="183"/>
      <c r="Q962" s="183"/>
      <c r="R962" s="183"/>
      <c r="S962" s="183"/>
      <c r="T962" s="184"/>
      <c r="AT962" s="178" t="s">
        <v>270</v>
      </c>
      <c r="AU962" s="178" t="s">
        <v>87</v>
      </c>
      <c r="AV962" s="14" t="s">
        <v>87</v>
      </c>
      <c r="AW962" s="14" t="s">
        <v>30</v>
      </c>
      <c r="AX962" s="14" t="s">
        <v>74</v>
      </c>
      <c r="AY962" s="178" t="s">
        <v>262</v>
      </c>
    </row>
    <row r="963" spans="2:51" s="13" customFormat="1" ht="11.25">
      <c r="B963" s="169"/>
      <c r="D963" s="170" t="s">
        <v>270</v>
      </c>
      <c r="E963" s="171" t="s">
        <v>1</v>
      </c>
      <c r="F963" s="172" t="s">
        <v>1146</v>
      </c>
      <c r="H963" s="171" t="s">
        <v>1</v>
      </c>
      <c r="I963" s="173"/>
      <c r="L963" s="169"/>
      <c r="M963" s="174"/>
      <c r="N963" s="175"/>
      <c r="O963" s="175"/>
      <c r="P963" s="175"/>
      <c r="Q963" s="175"/>
      <c r="R963" s="175"/>
      <c r="S963" s="175"/>
      <c r="T963" s="176"/>
      <c r="AT963" s="171" t="s">
        <v>270</v>
      </c>
      <c r="AU963" s="171" t="s">
        <v>87</v>
      </c>
      <c r="AV963" s="13" t="s">
        <v>81</v>
      </c>
      <c r="AW963" s="13" t="s">
        <v>30</v>
      </c>
      <c r="AX963" s="13" t="s">
        <v>74</v>
      </c>
      <c r="AY963" s="171" t="s">
        <v>262</v>
      </c>
    </row>
    <row r="964" spans="2:51" s="14" customFormat="1" ht="11.25">
      <c r="B964" s="177"/>
      <c r="D964" s="170" t="s">
        <v>270</v>
      </c>
      <c r="E964" s="178" t="s">
        <v>1</v>
      </c>
      <c r="F964" s="179" t="s">
        <v>1147</v>
      </c>
      <c r="H964" s="180">
        <v>0.249</v>
      </c>
      <c r="I964" s="181"/>
      <c r="L964" s="177"/>
      <c r="M964" s="182"/>
      <c r="N964" s="183"/>
      <c r="O964" s="183"/>
      <c r="P964" s="183"/>
      <c r="Q964" s="183"/>
      <c r="R964" s="183"/>
      <c r="S964" s="183"/>
      <c r="T964" s="184"/>
      <c r="AT964" s="178" t="s">
        <v>270</v>
      </c>
      <c r="AU964" s="178" t="s">
        <v>87</v>
      </c>
      <c r="AV964" s="14" t="s">
        <v>87</v>
      </c>
      <c r="AW964" s="14" t="s">
        <v>30</v>
      </c>
      <c r="AX964" s="14" t="s">
        <v>74</v>
      </c>
      <c r="AY964" s="178" t="s">
        <v>262</v>
      </c>
    </row>
    <row r="965" spans="2:51" s="13" customFormat="1" ht="11.25">
      <c r="B965" s="169"/>
      <c r="D965" s="170" t="s">
        <v>270</v>
      </c>
      <c r="E965" s="171" t="s">
        <v>1</v>
      </c>
      <c r="F965" s="172" t="s">
        <v>1148</v>
      </c>
      <c r="H965" s="171" t="s">
        <v>1</v>
      </c>
      <c r="I965" s="173"/>
      <c r="L965" s="169"/>
      <c r="M965" s="174"/>
      <c r="N965" s="175"/>
      <c r="O965" s="175"/>
      <c r="P965" s="175"/>
      <c r="Q965" s="175"/>
      <c r="R965" s="175"/>
      <c r="S965" s="175"/>
      <c r="T965" s="176"/>
      <c r="AT965" s="171" t="s">
        <v>270</v>
      </c>
      <c r="AU965" s="171" t="s">
        <v>87</v>
      </c>
      <c r="AV965" s="13" t="s">
        <v>81</v>
      </c>
      <c r="AW965" s="13" t="s">
        <v>30</v>
      </c>
      <c r="AX965" s="13" t="s">
        <v>74</v>
      </c>
      <c r="AY965" s="171" t="s">
        <v>262</v>
      </c>
    </row>
    <row r="966" spans="2:51" s="14" customFormat="1" ht="11.25">
      <c r="B966" s="177"/>
      <c r="D966" s="170" t="s">
        <v>270</v>
      </c>
      <c r="E966" s="178" t="s">
        <v>1</v>
      </c>
      <c r="F966" s="179" t="s">
        <v>1149</v>
      </c>
      <c r="H966" s="180">
        <v>4.0209999999999999</v>
      </c>
      <c r="I966" s="181"/>
      <c r="L966" s="177"/>
      <c r="M966" s="182"/>
      <c r="N966" s="183"/>
      <c r="O966" s="183"/>
      <c r="P966" s="183"/>
      <c r="Q966" s="183"/>
      <c r="R966" s="183"/>
      <c r="S966" s="183"/>
      <c r="T966" s="184"/>
      <c r="AT966" s="178" t="s">
        <v>270</v>
      </c>
      <c r="AU966" s="178" t="s">
        <v>87</v>
      </c>
      <c r="AV966" s="14" t="s">
        <v>87</v>
      </c>
      <c r="AW966" s="14" t="s">
        <v>30</v>
      </c>
      <c r="AX966" s="14" t="s">
        <v>74</v>
      </c>
      <c r="AY966" s="178" t="s">
        <v>262</v>
      </c>
    </row>
    <row r="967" spans="2:51" s="13" customFormat="1" ht="11.25">
      <c r="B967" s="169"/>
      <c r="D967" s="170" t="s">
        <v>270</v>
      </c>
      <c r="E967" s="171" t="s">
        <v>1</v>
      </c>
      <c r="F967" s="172" t="s">
        <v>1150</v>
      </c>
      <c r="H967" s="171" t="s">
        <v>1</v>
      </c>
      <c r="I967" s="173"/>
      <c r="L967" s="169"/>
      <c r="M967" s="174"/>
      <c r="N967" s="175"/>
      <c r="O967" s="175"/>
      <c r="P967" s="175"/>
      <c r="Q967" s="175"/>
      <c r="R967" s="175"/>
      <c r="S967" s="175"/>
      <c r="T967" s="176"/>
      <c r="AT967" s="171" t="s">
        <v>270</v>
      </c>
      <c r="AU967" s="171" t="s">
        <v>87</v>
      </c>
      <c r="AV967" s="13" t="s">
        <v>81</v>
      </c>
      <c r="AW967" s="13" t="s">
        <v>30</v>
      </c>
      <c r="AX967" s="13" t="s">
        <v>74</v>
      </c>
      <c r="AY967" s="171" t="s">
        <v>262</v>
      </c>
    </row>
    <row r="968" spans="2:51" s="14" customFormat="1" ht="11.25">
      <c r="B968" s="177"/>
      <c r="D968" s="170" t="s">
        <v>270</v>
      </c>
      <c r="E968" s="178" t="s">
        <v>1</v>
      </c>
      <c r="F968" s="179" t="s">
        <v>1151</v>
      </c>
      <c r="H968" s="180">
        <v>0.41099999999999998</v>
      </c>
      <c r="I968" s="181"/>
      <c r="L968" s="177"/>
      <c r="M968" s="182"/>
      <c r="N968" s="183"/>
      <c r="O968" s="183"/>
      <c r="P968" s="183"/>
      <c r="Q968" s="183"/>
      <c r="R968" s="183"/>
      <c r="S968" s="183"/>
      <c r="T968" s="184"/>
      <c r="AT968" s="178" t="s">
        <v>270</v>
      </c>
      <c r="AU968" s="178" t="s">
        <v>87</v>
      </c>
      <c r="AV968" s="14" t="s">
        <v>87</v>
      </c>
      <c r="AW968" s="14" t="s">
        <v>30</v>
      </c>
      <c r="AX968" s="14" t="s">
        <v>74</v>
      </c>
      <c r="AY968" s="178" t="s">
        <v>262</v>
      </c>
    </row>
    <row r="969" spans="2:51" s="13" customFormat="1" ht="11.25">
      <c r="B969" s="169"/>
      <c r="D969" s="170" t="s">
        <v>270</v>
      </c>
      <c r="E969" s="171" t="s">
        <v>1</v>
      </c>
      <c r="F969" s="172" t="s">
        <v>1152</v>
      </c>
      <c r="H969" s="171" t="s">
        <v>1</v>
      </c>
      <c r="I969" s="173"/>
      <c r="L969" s="169"/>
      <c r="M969" s="174"/>
      <c r="N969" s="175"/>
      <c r="O969" s="175"/>
      <c r="P969" s="175"/>
      <c r="Q969" s="175"/>
      <c r="R969" s="175"/>
      <c r="S969" s="175"/>
      <c r="T969" s="176"/>
      <c r="AT969" s="171" t="s">
        <v>270</v>
      </c>
      <c r="AU969" s="171" t="s">
        <v>87</v>
      </c>
      <c r="AV969" s="13" t="s">
        <v>81</v>
      </c>
      <c r="AW969" s="13" t="s">
        <v>30</v>
      </c>
      <c r="AX969" s="13" t="s">
        <v>74</v>
      </c>
      <c r="AY969" s="171" t="s">
        <v>262</v>
      </c>
    </row>
    <row r="970" spans="2:51" s="14" customFormat="1" ht="11.25">
      <c r="B970" s="177"/>
      <c r="D970" s="170" t="s">
        <v>270</v>
      </c>
      <c r="E970" s="178" t="s">
        <v>1</v>
      </c>
      <c r="F970" s="179" t="s">
        <v>1153</v>
      </c>
      <c r="H970" s="180">
        <v>1.292</v>
      </c>
      <c r="I970" s="181"/>
      <c r="L970" s="177"/>
      <c r="M970" s="182"/>
      <c r="N970" s="183"/>
      <c r="O970" s="183"/>
      <c r="P970" s="183"/>
      <c r="Q970" s="183"/>
      <c r="R970" s="183"/>
      <c r="S970" s="183"/>
      <c r="T970" s="184"/>
      <c r="AT970" s="178" t="s">
        <v>270</v>
      </c>
      <c r="AU970" s="178" t="s">
        <v>87</v>
      </c>
      <c r="AV970" s="14" t="s">
        <v>87</v>
      </c>
      <c r="AW970" s="14" t="s">
        <v>30</v>
      </c>
      <c r="AX970" s="14" t="s">
        <v>74</v>
      </c>
      <c r="AY970" s="178" t="s">
        <v>262</v>
      </c>
    </row>
    <row r="971" spans="2:51" s="14" customFormat="1" ht="11.25">
      <c r="B971" s="177"/>
      <c r="D971" s="170" t="s">
        <v>270</v>
      </c>
      <c r="E971" s="178" t="s">
        <v>1</v>
      </c>
      <c r="F971" s="179" t="s">
        <v>1154</v>
      </c>
      <c r="H971" s="180">
        <v>-0.29299999999999998</v>
      </c>
      <c r="I971" s="181"/>
      <c r="L971" s="177"/>
      <c r="M971" s="182"/>
      <c r="N971" s="183"/>
      <c r="O971" s="183"/>
      <c r="P971" s="183"/>
      <c r="Q971" s="183"/>
      <c r="R971" s="183"/>
      <c r="S971" s="183"/>
      <c r="T971" s="184"/>
      <c r="AT971" s="178" t="s">
        <v>270</v>
      </c>
      <c r="AU971" s="178" t="s">
        <v>87</v>
      </c>
      <c r="AV971" s="14" t="s">
        <v>87</v>
      </c>
      <c r="AW971" s="14" t="s">
        <v>30</v>
      </c>
      <c r="AX971" s="14" t="s">
        <v>74</v>
      </c>
      <c r="AY971" s="178" t="s">
        <v>262</v>
      </c>
    </row>
    <row r="972" spans="2:51" s="13" customFormat="1" ht="11.25">
      <c r="B972" s="169"/>
      <c r="D972" s="170" t="s">
        <v>270</v>
      </c>
      <c r="E972" s="171" t="s">
        <v>1</v>
      </c>
      <c r="F972" s="172" t="s">
        <v>1155</v>
      </c>
      <c r="H972" s="171" t="s">
        <v>1</v>
      </c>
      <c r="I972" s="173"/>
      <c r="L972" s="169"/>
      <c r="M972" s="174"/>
      <c r="N972" s="175"/>
      <c r="O972" s="175"/>
      <c r="P972" s="175"/>
      <c r="Q972" s="175"/>
      <c r="R972" s="175"/>
      <c r="S972" s="175"/>
      <c r="T972" s="176"/>
      <c r="AT972" s="171" t="s">
        <v>270</v>
      </c>
      <c r="AU972" s="171" t="s">
        <v>87</v>
      </c>
      <c r="AV972" s="13" t="s">
        <v>81</v>
      </c>
      <c r="AW972" s="13" t="s">
        <v>30</v>
      </c>
      <c r="AX972" s="13" t="s">
        <v>74</v>
      </c>
      <c r="AY972" s="171" t="s">
        <v>262</v>
      </c>
    </row>
    <row r="973" spans="2:51" s="14" customFormat="1" ht="11.25">
      <c r="B973" s="177"/>
      <c r="D973" s="170" t="s">
        <v>270</v>
      </c>
      <c r="E973" s="178" t="s">
        <v>1</v>
      </c>
      <c r="F973" s="179" t="s">
        <v>1156</v>
      </c>
      <c r="H973" s="180">
        <v>0.307</v>
      </c>
      <c r="I973" s="181"/>
      <c r="L973" s="177"/>
      <c r="M973" s="182"/>
      <c r="N973" s="183"/>
      <c r="O973" s="183"/>
      <c r="P973" s="183"/>
      <c r="Q973" s="183"/>
      <c r="R973" s="183"/>
      <c r="S973" s="183"/>
      <c r="T973" s="184"/>
      <c r="AT973" s="178" t="s">
        <v>270</v>
      </c>
      <c r="AU973" s="178" t="s">
        <v>87</v>
      </c>
      <c r="AV973" s="14" t="s">
        <v>87</v>
      </c>
      <c r="AW973" s="14" t="s">
        <v>30</v>
      </c>
      <c r="AX973" s="14" t="s">
        <v>74</v>
      </c>
      <c r="AY973" s="178" t="s">
        <v>262</v>
      </c>
    </row>
    <row r="974" spans="2:51" s="16" customFormat="1" ht="11.25">
      <c r="B974" s="193"/>
      <c r="D974" s="170" t="s">
        <v>270</v>
      </c>
      <c r="E974" s="194" t="s">
        <v>1</v>
      </c>
      <c r="F974" s="195" t="s">
        <v>395</v>
      </c>
      <c r="H974" s="196">
        <v>13.45</v>
      </c>
      <c r="I974" s="197"/>
      <c r="L974" s="193"/>
      <c r="M974" s="198"/>
      <c r="N974" s="199"/>
      <c r="O974" s="199"/>
      <c r="P974" s="199"/>
      <c r="Q974" s="199"/>
      <c r="R974" s="199"/>
      <c r="S974" s="199"/>
      <c r="T974" s="200"/>
      <c r="AT974" s="194" t="s">
        <v>270</v>
      </c>
      <c r="AU974" s="194" t="s">
        <v>87</v>
      </c>
      <c r="AV974" s="16" t="s">
        <v>279</v>
      </c>
      <c r="AW974" s="16" t="s">
        <v>30</v>
      </c>
      <c r="AX974" s="16" t="s">
        <v>74</v>
      </c>
      <c r="AY974" s="194" t="s">
        <v>262</v>
      </c>
    </row>
    <row r="975" spans="2:51" s="13" customFormat="1" ht="11.25">
      <c r="B975" s="169"/>
      <c r="D975" s="170" t="s">
        <v>270</v>
      </c>
      <c r="E975" s="171" t="s">
        <v>1</v>
      </c>
      <c r="F975" s="172" t="s">
        <v>585</v>
      </c>
      <c r="H975" s="171" t="s">
        <v>1</v>
      </c>
      <c r="I975" s="173"/>
      <c r="L975" s="169"/>
      <c r="M975" s="174"/>
      <c r="N975" s="175"/>
      <c r="O975" s="175"/>
      <c r="P975" s="175"/>
      <c r="Q975" s="175"/>
      <c r="R975" s="175"/>
      <c r="S975" s="175"/>
      <c r="T975" s="176"/>
      <c r="AT975" s="171" t="s">
        <v>270</v>
      </c>
      <c r="AU975" s="171" t="s">
        <v>87</v>
      </c>
      <c r="AV975" s="13" t="s">
        <v>81</v>
      </c>
      <c r="AW975" s="13" t="s">
        <v>30</v>
      </c>
      <c r="AX975" s="13" t="s">
        <v>74</v>
      </c>
      <c r="AY975" s="171" t="s">
        <v>262</v>
      </c>
    </row>
    <row r="976" spans="2:51" s="13" customFormat="1" ht="11.25">
      <c r="B976" s="169"/>
      <c r="D976" s="170" t="s">
        <v>270</v>
      </c>
      <c r="E976" s="171" t="s">
        <v>1</v>
      </c>
      <c r="F976" s="172" t="s">
        <v>1157</v>
      </c>
      <c r="H976" s="171" t="s">
        <v>1</v>
      </c>
      <c r="I976" s="173"/>
      <c r="L976" s="169"/>
      <c r="M976" s="174"/>
      <c r="N976" s="175"/>
      <c r="O976" s="175"/>
      <c r="P976" s="175"/>
      <c r="Q976" s="175"/>
      <c r="R976" s="175"/>
      <c r="S976" s="175"/>
      <c r="T976" s="176"/>
      <c r="AT976" s="171" t="s">
        <v>270</v>
      </c>
      <c r="AU976" s="171" t="s">
        <v>87</v>
      </c>
      <c r="AV976" s="13" t="s">
        <v>81</v>
      </c>
      <c r="AW976" s="13" t="s">
        <v>30</v>
      </c>
      <c r="AX976" s="13" t="s">
        <v>74</v>
      </c>
      <c r="AY976" s="171" t="s">
        <v>262</v>
      </c>
    </row>
    <row r="977" spans="2:51" s="14" customFormat="1" ht="11.25">
      <c r="B977" s="177"/>
      <c r="D977" s="170" t="s">
        <v>270</v>
      </c>
      <c r="E977" s="178" t="s">
        <v>1</v>
      </c>
      <c r="F977" s="179" t="s">
        <v>1158</v>
      </c>
      <c r="H977" s="180">
        <v>1.284</v>
      </c>
      <c r="I977" s="181"/>
      <c r="L977" s="177"/>
      <c r="M977" s="182"/>
      <c r="N977" s="183"/>
      <c r="O977" s="183"/>
      <c r="P977" s="183"/>
      <c r="Q977" s="183"/>
      <c r="R977" s="183"/>
      <c r="S977" s="183"/>
      <c r="T977" s="184"/>
      <c r="AT977" s="178" t="s">
        <v>270</v>
      </c>
      <c r="AU977" s="178" t="s">
        <v>87</v>
      </c>
      <c r="AV977" s="14" t="s">
        <v>87</v>
      </c>
      <c r="AW977" s="14" t="s">
        <v>30</v>
      </c>
      <c r="AX977" s="14" t="s">
        <v>74</v>
      </c>
      <c r="AY977" s="178" t="s">
        <v>262</v>
      </c>
    </row>
    <row r="978" spans="2:51" s="13" customFormat="1" ht="11.25">
      <c r="B978" s="169"/>
      <c r="D978" s="170" t="s">
        <v>270</v>
      </c>
      <c r="E978" s="171" t="s">
        <v>1</v>
      </c>
      <c r="F978" s="172" t="s">
        <v>1159</v>
      </c>
      <c r="H978" s="171" t="s">
        <v>1</v>
      </c>
      <c r="I978" s="173"/>
      <c r="L978" s="169"/>
      <c r="M978" s="174"/>
      <c r="N978" s="175"/>
      <c r="O978" s="175"/>
      <c r="P978" s="175"/>
      <c r="Q978" s="175"/>
      <c r="R978" s="175"/>
      <c r="S978" s="175"/>
      <c r="T978" s="176"/>
      <c r="AT978" s="171" t="s">
        <v>270</v>
      </c>
      <c r="AU978" s="171" t="s">
        <v>87</v>
      </c>
      <c r="AV978" s="13" t="s">
        <v>81</v>
      </c>
      <c r="AW978" s="13" t="s">
        <v>30</v>
      </c>
      <c r="AX978" s="13" t="s">
        <v>74</v>
      </c>
      <c r="AY978" s="171" t="s">
        <v>262</v>
      </c>
    </row>
    <row r="979" spans="2:51" s="14" customFormat="1" ht="11.25">
      <c r="B979" s="177"/>
      <c r="D979" s="170" t="s">
        <v>270</v>
      </c>
      <c r="E979" s="178" t="s">
        <v>1</v>
      </c>
      <c r="F979" s="179" t="s">
        <v>1160</v>
      </c>
      <c r="H979" s="180">
        <v>0.69899999999999995</v>
      </c>
      <c r="I979" s="181"/>
      <c r="L979" s="177"/>
      <c r="M979" s="182"/>
      <c r="N979" s="183"/>
      <c r="O979" s="183"/>
      <c r="P979" s="183"/>
      <c r="Q979" s="183"/>
      <c r="R979" s="183"/>
      <c r="S979" s="183"/>
      <c r="T979" s="184"/>
      <c r="AT979" s="178" t="s">
        <v>270</v>
      </c>
      <c r="AU979" s="178" t="s">
        <v>87</v>
      </c>
      <c r="AV979" s="14" t="s">
        <v>87</v>
      </c>
      <c r="AW979" s="14" t="s">
        <v>30</v>
      </c>
      <c r="AX979" s="14" t="s">
        <v>74</v>
      </c>
      <c r="AY979" s="178" t="s">
        <v>262</v>
      </c>
    </row>
    <row r="980" spans="2:51" s="14" customFormat="1" ht="11.25">
      <c r="B980" s="177"/>
      <c r="D980" s="170" t="s">
        <v>270</v>
      </c>
      <c r="E980" s="178" t="s">
        <v>1</v>
      </c>
      <c r="F980" s="179" t="s">
        <v>1161</v>
      </c>
      <c r="H980" s="180">
        <v>-0.495</v>
      </c>
      <c r="I980" s="181"/>
      <c r="L980" s="177"/>
      <c r="M980" s="182"/>
      <c r="N980" s="183"/>
      <c r="O980" s="183"/>
      <c r="P980" s="183"/>
      <c r="Q980" s="183"/>
      <c r="R980" s="183"/>
      <c r="S980" s="183"/>
      <c r="T980" s="184"/>
      <c r="AT980" s="178" t="s">
        <v>270</v>
      </c>
      <c r="AU980" s="178" t="s">
        <v>87</v>
      </c>
      <c r="AV980" s="14" t="s">
        <v>87</v>
      </c>
      <c r="AW980" s="14" t="s">
        <v>30</v>
      </c>
      <c r="AX980" s="14" t="s">
        <v>74</v>
      </c>
      <c r="AY980" s="178" t="s">
        <v>262</v>
      </c>
    </row>
    <row r="981" spans="2:51" s="13" customFormat="1" ht="11.25">
      <c r="B981" s="169"/>
      <c r="D981" s="170" t="s">
        <v>270</v>
      </c>
      <c r="E981" s="171" t="s">
        <v>1</v>
      </c>
      <c r="F981" s="172" t="s">
        <v>1162</v>
      </c>
      <c r="H981" s="171" t="s">
        <v>1</v>
      </c>
      <c r="I981" s="173"/>
      <c r="L981" s="169"/>
      <c r="M981" s="174"/>
      <c r="N981" s="175"/>
      <c r="O981" s="175"/>
      <c r="P981" s="175"/>
      <c r="Q981" s="175"/>
      <c r="R981" s="175"/>
      <c r="S981" s="175"/>
      <c r="T981" s="176"/>
      <c r="AT981" s="171" t="s">
        <v>270</v>
      </c>
      <c r="AU981" s="171" t="s">
        <v>87</v>
      </c>
      <c r="AV981" s="13" t="s">
        <v>81</v>
      </c>
      <c r="AW981" s="13" t="s">
        <v>30</v>
      </c>
      <c r="AX981" s="13" t="s">
        <v>74</v>
      </c>
      <c r="AY981" s="171" t="s">
        <v>262</v>
      </c>
    </row>
    <row r="982" spans="2:51" s="14" customFormat="1" ht="11.25">
      <c r="B982" s="177"/>
      <c r="D982" s="170" t="s">
        <v>270</v>
      </c>
      <c r="E982" s="178" t="s">
        <v>1</v>
      </c>
      <c r="F982" s="179" t="s">
        <v>1163</v>
      </c>
      <c r="H982" s="180">
        <v>2.9660000000000002</v>
      </c>
      <c r="I982" s="181"/>
      <c r="L982" s="177"/>
      <c r="M982" s="182"/>
      <c r="N982" s="183"/>
      <c r="O982" s="183"/>
      <c r="P982" s="183"/>
      <c r="Q982" s="183"/>
      <c r="R982" s="183"/>
      <c r="S982" s="183"/>
      <c r="T982" s="184"/>
      <c r="AT982" s="178" t="s">
        <v>270</v>
      </c>
      <c r="AU982" s="178" t="s">
        <v>87</v>
      </c>
      <c r="AV982" s="14" t="s">
        <v>87</v>
      </c>
      <c r="AW982" s="14" t="s">
        <v>30</v>
      </c>
      <c r="AX982" s="14" t="s">
        <v>74</v>
      </c>
      <c r="AY982" s="178" t="s">
        <v>262</v>
      </c>
    </row>
    <row r="983" spans="2:51" s="14" customFormat="1" ht="11.25">
      <c r="B983" s="177"/>
      <c r="D983" s="170" t="s">
        <v>270</v>
      </c>
      <c r="E983" s="178" t="s">
        <v>1</v>
      </c>
      <c r="F983" s="179" t="s">
        <v>1164</v>
      </c>
      <c r="H983" s="180">
        <v>-1.0249999999999999</v>
      </c>
      <c r="I983" s="181"/>
      <c r="L983" s="177"/>
      <c r="M983" s="182"/>
      <c r="N983" s="183"/>
      <c r="O983" s="183"/>
      <c r="P983" s="183"/>
      <c r="Q983" s="183"/>
      <c r="R983" s="183"/>
      <c r="S983" s="183"/>
      <c r="T983" s="184"/>
      <c r="AT983" s="178" t="s">
        <v>270</v>
      </c>
      <c r="AU983" s="178" t="s">
        <v>87</v>
      </c>
      <c r="AV983" s="14" t="s">
        <v>87</v>
      </c>
      <c r="AW983" s="14" t="s">
        <v>30</v>
      </c>
      <c r="AX983" s="14" t="s">
        <v>74</v>
      </c>
      <c r="AY983" s="178" t="s">
        <v>262</v>
      </c>
    </row>
    <row r="984" spans="2:51" s="13" customFormat="1" ht="11.25">
      <c r="B984" s="169"/>
      <c r="D984" s="170" t="s">
        <v>270</v>
      </c>
      <c r="E984" s="171" t="s">
        <v>1</v>
      </c>
      <c r="F984" s="172" t="s">
        <v>1165</v>
      </c>
      <c r="H984" s="171" t="s">
        <v>1</v>
      </c>
      <c r="I984" s="173"/>
      <c r="L984" s="169"/>
      <c r="M984" s="174"/>
      <c r="N984" s="175"/>
      <c r="O984" s="175"/>
      <c r="P984" s="175"/>
      <c r="Q984" s="175"/>
      <c r="R984" s="175"/>
      <c r="S984" s="175"/>
      <c r="T984" s="176"/>
      <c r="AT984" s="171" t="s">
        <v>270</v>
      </c>
      <c r="AU984" s="171" t="s">
        <v>87</v>
      </c>
      <c r="AV984" s="13" t="s">
        <v>81</v>
      </c>
      <c r="AW984" s="13" t="s">
        <v>30</v>
      </c>
      <c r="AX984" s="13" t="s">
        <v>74</v>
      </c>
      <c r="AY984" s="171" t="s">
        <v>262</v>
      </c>
    </row>
    <row r="985" spans="2:51" s="14" customFormat="1" ht="11.25">
      <c r="B985" s="177"/>
      <c r="D985" s="170" t="s">
        <v>270</v>
      </c>
      <c r="E985" s="178" t="s">
        <v>1</v>
      </c>
      <c r="F985" s="179" t="s">
        <v>1166</v>
      </c>
      <c r="H985" s="180">
        <v>4.0789999999999997</v>
      </c>
      <c r="I985" s="181"/>
      <c r="L985" s="177"/>
      <c r="M985" s="182"/>
      <c r="N985" s="183"/>
      <c r="O985" s="183"/>
      <c r="P985" s="183"/>
      <c r="Q985" s="183"/>
      <c r="R985" s="183"/>
      <c r="S985" s="183"/>
      <c r="T985" s="184"/>
      <c r="AT985" s="178" t="s">
        <v>270</v>
      </c>
      <c r="AU985" s="178" t="s">
        <v>87</v>
      </c>
      <c r="AV985" s="14" t="s">
        <v>87</v>
      </c>
      <c r="AW985" s="14" t="s">
        <v>30</v>
      </c>
      <c r="AX985" s="14" t="s">
        <v>74</v>
      </c>
      <c r="AY985" s="178" t="s">
        <v>262</v>
      </c>
    </row>
    <row r="986" spans="2:51" s="14" customFormat="1" ht="11.25">
      <c r="B986" s="177"/>
      <c r="D986" s="170" t="s">
        <v>270</v>
      </c>
      <c r="E986" s="178" t="s">
        <v>1</v>
      </c>
      <c r="F986" s="179" t="s">
        <v>1167</v>
      </c>
      <c r="H986" s="180">
        <v>-0.33700000000000002</v>
      </c>
      <c r="I986" s="181"/>
      <c r="L986" s="177"/>
      <c r="M986" s="182"/>
      <c r="N986" s="183"/>
      <c r="O986" s="183"/>
      <c r="P986" s="183"/>
      <c r="Q986" s="183"/>
      <c r="R986" s="183"/>
      <c r="S986" s="183"/>
      <c r="T986" s="184"/>
      <c r="AT986" s="178" t="s">
        <v>270</v>
      </c>
      <c r="AU986" s="178" t="s">
        <v>87</v>
      </c>
      <c r="AV986" s="14" t="s">
        <v>87</v>
      </c>
      <c r="AW986" s="14" t="s">
        <v>30</v>
      </c>
      <c r="AX986" s="14" t="s">
        <v>74</v>
      </c>
      <c r="AY986" s="178" t="s">
        <v>262</v>
      </c>
    </row>
    <row r="987" spans="2:51" s="14" customFormat="1" ht="11.25">
      <c r="B987" s="177"/>
      <c r="D987" s="170" t="s">
        <v>270</v>
      </c>
      <c r="E987" s="178" t="s">
        <v>1</v>
      </c>
      <c r="F987" s="179" t="s">
        <v>1168</v>
      </c>
      <c r="H987" s="180">
        <v>-0.33400000000000002</v>
      </c>
      <c r="I987" s="181"/>
      <c r="L987" s="177"/>
      <c r="M987" s="182"/>
      <c r="N987" s="183"/>
      <c r="O987" s="183"/>
      <c r="P987" s="183"/>
      <c r="Q987" s="183"/>
      <c r="R987" s="183"/>
      <c r="S987" s="183"/>
      <c r="T987" s="184"/>
      <c r="AT987" s="178" t="s">
        <v>270</v>
      </c>
      <c r="AU987" s="178" t="s">
        <v>87</v>
      </c>
      <c r="AV987" s="14" t="s">
        <v>87</v>
      </c>
      <c r="AW987" s="14" t="s">
        <v>30</v>
      </c>
      <c r="AX987" s="14" t="s">
        <v>74</v>
      </c>
      <c r="AY987" s="178" t="s">
        <v>262</v>
      </c>
    </row>
    <row r="988" spans="2:51" s="14" customFormat="1" ht="11.25">
      <c r="B988" s="177"/>
      <c r="D988" s="170" t="s">
        <v>270</v>
      </c>
      <c r="E988" s="178" t="s">
        <v>1</v>
      </c>
      <c r="F988" s="179" t="s">
        <v>1167</v>
      </c>
      <c r="H988" s="180">
        <v>-0.33700000000000002</v>
      </c>
      <c r="I988" s="181"/>
      <c r="L988" s="177"/>
      <c r="M988" s="182"/>
      <c r="N988" s="183"/>
      <c r="O988" s="183"/>
      <c r="P988" s="183"/>
      <c r="Q988" s="183"/>
      <c r="R988" s="183"/>
      <c r="S988" s="183"/>
      <c r="T988" s="184"/>
      <c r="AT988" s="178" t="s">
        <v>270</v>
      </c>
      <c r="AU988" s="178" t="s">
        <v>87</v>
      </c>
      <c r="AV988" s="14" t="s">
        <v>87</v>
      </c>
      <c r="AW988" s="14" t="s">
        <v>30</v>
      </c>
      <c r="AX988" s="14" t="s">
        <v>74</v>
      </c>
      <c r="AY988" s="178" t="s">
        <v>262</v>
      </c>
    </row>
    <row r="989" spans="2:51" s="13" customFormat="1" ht="11.25">
      <c r="B989" s="169"/>
      <c r="D989" s="170" t="s">
        <v>270</v>
      </c>
      <c r="E989" s="171" t="s">
        <v>1</v>
      </c>
      <c r="F989" s="172" t="s">
        <v>1169</v>
      </c>
      <c r="H989" s="171" t="s">
        <v>1</v>
      </c>
      <c r="I989" s="173"/>
      <c r="L989" s="169"/>
      <c r="M989" s="174"/>
      <c r="N989" s="175"/>
      <c r="O989" s="175"/>
      <c r="P989" s="175"/>
      <c r="Q989" s="175"/>
      <c r="R989" s="175"/>
      <c r="S989" s="175"/>
      <c r="T989" s="176"/>
      <c r="AT989" s="171" t="s">
        <v>270</v>
      </c>
      <c r="AU989" s="171" t="s">
        <v>87</v>
      </c>
      <c r="AV989" s="13" t="s">
        <v>81</v>
      </c>
      <c r="AW989" s="13" t="s">
        <v>30</v>
      </c>
      <c r="AX989" s="13" t="s">
        <v>74</v>
      </c>
      <c r="AY989" s="171" t="s">
        <v>262</v>
      </c>
    </row>
    <row r="990" spans="2:51" s="14" customFormat="1" ht="11.25">
      <c r="B990" s="177"/>
      <c r="D990" s="170" t="s">
        <v>270</v>
      </c>
      <c r="E990" s="178" t="s">
        <v>1</v>
      </c>
      <c r="F990" s="179" t="s">
        <v>1170</v>
      </c>
      <c r="H990" s="180">
        <v>3.3889999999999998</v>
      </c>
      <c r="I990" s="181"/>
      <c r="L990" s="177"/>
      <c r="M990" s="182"/>
      <c r="N990" s="183"/>
      <c r="O990" s="183"/>
      <c r="P990" s="183"/>
      <c r="Q990" s="183"/>
      <c r="R990" s="183"/>
      <c r="S990" s="183"/>
      <c r="T990" s="184"/>
      <c r="AT990" s="178" t="s">
        <v>270</v>
      </c>
      <c r="AU990" s="178" t="s">
        <v>87</v>
      </c>
      <c r="AV990" s="14" t="s">
        <v>87</v>
      </c>
      <c r="AW990" s="14" t="s">
        <v>30</v>
      </c>
      <c r="AX990" s="14" t="s">
        <v>74</v>
      </c>
      <c r="AY990" s="178" t="s">
        <v>262</v>
      </c>
    </row>
    <row r="991" spans="2:51" s="14" customFormat="1" ht="11.25">
      <c r="B991" s="177"/>
      <c r="D991" s="170" t="s">
        <v>270</v>
      </c>
      <c r="E991" s="178" t="s">
        <v>1</v>
      </c>
      <c r="F991" s="179" t="s">
        <v>1171</v>
      </c>
      <c r="H991" s="180">
        <v>-0.30099999999999999</v>
      </c>
      <c r="I991" s="181"/>
      <c r="L991" s="177"/>
      <c r="M991" s="182"/>
      <c r="N991" s="183"/>
      <c r="O991" s="183"/>
      <c r="P991" s="183"/>
      <c r="Q991" s="183"/>
      <c r="R991" s="183"/>
      <c r="S991" s="183"/>
      <c r="T991" s="184"/>
      <c r="AT991" s="178" t="s">
        <v>270</v>
      </c>
      <c r="AU991" s="178" t="s">
        <v>87</v>
      </c>
      <c r="AV991" s="14" t="s">
        <v>87</v>
      </c>
      <c r="AW991" s="14" t="s">
        <v>30</v>
      </c>
      <c r="AX991" s="14" t="s">
        <v>74</v>
      </c>
      <c r="AY991" s="178" t="s">
        <v>262</v>
      </c>
    </row>
    <row r="992" spans="2:51" s="13" customFormat="1" ht="11.25">
      <c r="B992" s="169"/>
      <c r="D992" s="170" t="s">
        <v>270</v>
      </c>
      <c r="E992" s="171" t="s">
        <v>1</v>
      </c>
      <c r="F992" s="172" t="s">
        <v>1172</v>
      </c>
      <c r="H992" s="171" t="s">
        <v>1</v>
      </c>
      <c r="I992" s="173"/>
      <c r="L992" s="169"/>
      <c r="M992" s="174"/>
      <c r="N992" s="175"/>
      <c r="O992" s="175"/>
      <c r="P992" s="175"/>
      <c r="Q992" s="175"/>
      <c r="R992" s="175"/>
      <c r="S992" s="175"/>
      <c r="T992" s="176"/>
      <c r="AT992" s="171" t="s">
        <v>270</v>
      </c>
      <c r="AU992" s="171" t="s">
        <v>87</v>
      </c>
      <c r="AV992" s="13" t="s">
        <v>81</v>
      </c>
      <c r="AW992" s="13" t="s">
        <v>30</v>
      </c>
      <c r="AX992" s="13" t="s">
        <v>74</v>
      </c>
      <c r="AY992" s="171" t="s">
        <v>262</v>
      </c>
    </row>
    <row r="993" spans="2:51" s="14" customFormat="1" ht="11.25">
      <c r="B993" s="177"/>
      <c r="D993" s="170" t="s">
        <v>270</v>
      </c>
      <c r="E993" s="178" t="s">
        <v>1</v>
      </c>
      <c r="F993" s="179" t="s">
        <v>1173</v>
      </c>
      <c r="H993" s="180">
        <v>4.3579999999999997</v>
      </c>
      <c r="I993" s="181"/>
      <c r="L993" s="177"/>
      <c r="M993" s="182"/>
      <c r="N993" s="183"/>
      <c r="O993" s="183"/>
      <c r="P993" s="183"/>
      <c r="Q993" s="183"/>
      <c r="R993" s="183"/>
      <c r="S993" s="183"/>
      <c r="T993" s="184"/>
      <c r="AT993" s="178" t="s">
        <v>270</v>
      </c>
      <c r="AU993" s="178" t="s">
        <v>87</v>
      </c>
      <c r="AV993" s="14" t="s">
        <v>87</v>
      </c>
      <c r="AW993" s="14" t="s">
        <v>30</v>
      </c>
      <c r="AX993" s="14" t="s">
        <v>74</v>
      </c>
      <c r="AY993" s="178" t="s">
        <v>262</v>
      </c>
    </row>
    <row r="994" spans="2:51" s="16" customFormat="1" ht="11.25">
      <c r="B994" s="193"/>
      <c r="D994" s="170" t="s">
        <v>270</v>
      </c>
      <c r="E994" s="194" t="s">
        <v>1</v>
      </c>
      <c r="F994" s="195" t="s">
        <v>395</v>
      </c>
      <c r="H994" s="196">
        <v>13.946</v>
      </c>
      <c r="I994" s="197"/>
      <c r="L994" s="193"/>
      <c r="M994" s="198"/>
      <c r="N994" s="199"/>
      <c r="O994" s="199"/>
      <c r="P994" s="199"/>
      <c r="Q994" s="199"/>
      <c r="R994" s="199"/>
      <c r="S994" s="199"/>
      <c r="T994" s="200"/>
      <c r="AT994" s="194" t="s">
        <v>270</v>
      </c>
      <c r="AU994" s="194" t="s">
        <v>87</v>
      </c>
      <c r="AV994" s="16" t="s">
        <v>279</v>
      </c>
      <c r="AW994" s="16" t="s">
        <v>30</v>
      </c>
      <c r="AX994" s="16" t="s">
        <v>74</v>
      </c>
      <c r="AY994" s="194" t="s">
        <v>262</v>
      </c>
    </row>
    <row r="995" spans="2:51" s="13" customFormat="1" ht="11.25">
      <c r="B995" s="169"/>
      <c r="D995" s="170" t="s">
        <v>270</v>
      </c>
      <c r="E995" s="171" t="s">
        <v>1</v>
      </c>
      <c r="F995" s="172" t="s">
        <v>588</v>
      </c>
      <c r="H995" s="171" t="s">
        <v>1</v>
      </c>
      <c r="I995" s="173"/>
      <c r="L995" s="169"/>
      <c r="M995" s="174"/>
      <c r="N995" s="175"/>
      <c r="O995" s="175"/>
      <c r="P995" s="175"/>
      <c r="Q995" s="175"/>
      <c r="R995" s="175"/>
      <c r="S995" s="175"/>
      <c r="T995" s="176"/>
      <c r="AT995" s="171" t="s">
        <v>270</v>
      </c>
      <c r="AU995" s="171" t="s">
        <v>87</v>
      </c>
      <c r="AV995" s="13" t="s">
        <v>81</v>
      </c>
      <c r="AW995" s="13" t="s">
        <v>30</v>
      </c>
      <c r="AX995" s="13" t="s">
        <v>74</v>
      </c>
      <c r="AY995" s="171" t="s">
        <v>262</v>
      </c>
    </row>
    <row r="996" spans="2:51" s="13" customFormat="1" ht="11.25">
      <c r="B996" s="169"/>
      <c r="D996" s="170" t="s">
        <v>270</v>
      </c>
      <c r="E996" s="171" t="s">
        <v>1</v>
      </c>
      <c r="F996" s="172" t="s">
        <v>1174</v>
      </c>
      <c r="H996" s="171" t="s">
        <v>1</v>
      </c>
      <c r="I996" s="173"/>
      <c r="L996" s="169"/>
      <c r="M996" s="174"/>
      <c r="N996" s="175"/>
      <c r="O996" s="175"/>
      <c r="P996" s="175"/>
      <c r="Q996" s="175"/>
      <c r="R996" s="175"/>
      <c r="S996" s="175"/>
      <c r="T996" s="176"/>
      <c r="AT996" s="171" t="s">
        <v>270</v>
      </c>
      <c r="AU996" s="171" t="s">
        <v>87</v>
      </c>
      <c r="AV996" s="13" t="s">
        <v>81</v>
      </c>
      <c r="AW996" s="13" t="s">
        <v>30</v>
      </c>
      <c r="AX996" s="13" t="s">
        <v>74</v>
      </c>
      <c r="AY996" s="171" t="s">
        <v>262</v>
      </c>
    </row>
    <row r="997" spans="2:51" s="14" customFormat="1" ht="11.25">
      <c r="B997" s="177"/>
      <c r="D997" s="170" t="s">
        <v>270</v>
      </c>
      <c r="E997" s="178" t="s">
        <v>1</v>
      </c>
      <c r="F997" s="179" t="s">
        <v>1175</v>
      </c>
      <c r="H997" s="180">
        <v>2.4529999999999998</v>
      </c>
      <c r="I997" s="181"/>
      <c r="L997" s="177"/>
      <c r="M997" s="182"/>
      <c r="N997" s="183"/>
      <c r="O997" s="183"/>
      <c r="P997" s="183"/>
      <c r="Q997" s="183"/>
      <c r="R997" s="183"/>
      <c r="S997" s="183"/>
      <c r="T997" s="184"/>
      <c r="AT997" s="178" t="s">
        <v>270</v>
      </c>
      <c r="AU997" s="178" t="s">
        <v>87</v>
      </c>
      <c r="AV997" s="14" t="s">
        <v>87</v>
      </c>
      <c r="AW997" s="14" t="s">
        <v>30</v>
      </c>
      <c r="AX997" s="14" t="s">
        <v>74</v>
      </c>
      <c r="AY997" s="178" t="s">
        <v>262</v>
      </c>
    </row>
    <row r="998" spans="2:51" s="14" customFormat="1" ht="11.25">
      <c r="B998" s="177"/>
      <c r="D998" s="170" t="s">
        <v>270</v>
      </c>
      <c r="E998" s="178" t="s">
        <v>1</v>
      </c>
      <c r="F998" s="179" t="s">
        <v>1176</v>
      </c>
      <c r="H998" s="180">
        <v>-0.33100000000000002</v>
      </c>
      <c r="I998" s="181"/>
      <c r="L998" s="177"/>
      <c r="M998" s="182"/>
      <c r="N998" s="183"/>
      <c r="O998" s="183"/>
      <c r="P998" s="183"/>
      <c r="Q998" s="183"/>
      <c r="R998" s="183"/>
      <c r="S998" s="183"/>
      <c r="T998" s="184"/>
      <c r="AT998" s="178" t="s">
        <v>270</v>
      </c>
      <c r="AU998" s="178" t="s">
        <v>87</v>
      </c>
      <c r="AV998" s="14" t="s">
        <v>87</v>
      </c>
      <c r="AW998" s="14" t="s">
        <v>30</v>
      </c>
      <c r="AX998" s="14" t="s">
        <v>74</v>
      </c>
      <c r="AY998" s="178" t="s">
        <v>262</v>
      </c>
    </row>
    <row r="999" spans="2:51" s="13" customFormat="1" ht="11.25">
      <c r="B999" s="169"/>
      <c r="D999" s="170" t="s">
        <v>270</v>
      </c>
      <c r="E999" s="171" t="s">
        <v>1</v>
      </c>
      <c r="F999" s="172" t="s">
        <v>1177</v>
      </c>
      <c r="H999" s="171" t="s">
        <v>1</v>
      </c>
      <c r="I999" s="173"/>
      <c r="L999" s="169"/>
      <c r="M999" s="174"/>
      <c r="N999" s="175"/>
      <c r="O999" s="175"/>
      <c r="P999" s="175"/>
      <c r="Q999" s="175"/>
      <c r="R999" s="175"/>
      <c r="S999" s="175"/>
      <c r="T999" s="176"/>
      <c r="AT999" s="171" t="s">
        <v>270</v>
      </c>
      <c r="AU999" s="171" t="s">
        <v>87</v>
      </c>
      <c r="AV999" s="13" t="s">
        <v>81</v>
      </c>
      <c r="AW999" s="13" t="s">
        <v>30</v>
      </c>
      <c r="AX999" s="13" t="s">
        <v>74</v>
      </c>
      <c r="AY999" s="171" t="s">
        <v>262</v>
      </c>
    </row>
    <row r="1000" spans="2:51" s="14" customFormat="1" ht="11.25">
      <c r="B1000" s="177"/>
      <c r="D1000" s="170" t="s">
        <v>270</v>
      </c>
      <c r="E1000" s="178" t="s">
        <v>1</v>
      </c>
      <c r="F1000" s="179" t="s">
        <v>1178</v>
      </c>
      <c r="H1000" s="180">
        <v>1.6579999999999999</v>
      </c>
      <c r="I1000" s="181"/>
      <c r="L1000" s="177"/>
      <c r="M1000" s="182"/>
      <c r="N1000" s="183"/>
      <c r="O1000" s="183"/>
      <c r="P1000" s="183"/>
      <c r="Q1000" s="183"/>
      <c r="R1000" s="183"/>
      <c r="S1000" s="183"/>
      <c r="T1000" s="184"/>
      <c r="AT1000" s="178" t="s">
        <v>270</v>
      </c>
      <c r="AU1000" s="178" t="s">
        <v>87</v>
      </c>
      <c r="AV1000" s="14" t="s">
        <v>87</v>
      </c>
      <c r="AW1000" s="14" t="s">
        <v>30</v>
      </c>
      <c r="AX1000" s="14" t="s">
        <v>74</v>
      </c>
      <c r="AY1000" s="178" t="s">
        <v>262</v>
      </c>
    </row>
    <row r="1001" spans="2:51" s="14" customFormat="1" ht="11.25">
      <c r="B1001" s="177"/>
      <c r="D1001" s="170" t="s">
        <v>270</v>
      </c>
      <c r="E1001" s="178" t="s">
        <v>1</v>
      </c>
      <c r="F1001" s="179" t="s">
        <v>1179</v>
      </c>
      <c r="H1001" s="180">
        <v>-0.27600000000000002</v>
      </c>
      <c r="I1001" s="181"/>
      <c r="L1001" s="177"/>
      <c r="M1001" s="182"/>
      <c r="N1001" s="183"/>
      <c r="O1001" s="183"/>
      <c r="P1001" s="183"/>
      <c r="Q1001" s="183"/>
      <c r="R1001" s="183"/>
      <c r="S1001" s="183"/>
      <c r="T1001" s="184"/>
      <c r="AT1001" s="178" t="s">
        <v>270</v>
      </c>
      <c r="AU1001" s="178" t="s">
        <v>87</v>
      </c>
      <c r="AV1001" s="14" t="s">
        <v>87</v>
      </c>
      <c r="AW1001" s="14" t="s">
        <v>30</v>
      </c>
      <c r="AX1001" s="14" t="s">
        <v>74</v>
      </c>
      <c r="AY1001" s="178" t="s">
        <v>262</v>
      </c>
    </row>
    <row r="1002" spans="2:51" s="13" customFormat="1" ht="11.25">
      <c r="B1002" s="169"/>
      <c r="D1002" s="170" t="s">
        <v>270</v>
      </c>
      <c r="E1002" s="171" t="s">
        <v>1</v>
      </c>
      <c r="F1002" s="172" t="s">
        <v>1180</v>
      </c>
      <c r="H1002" s="171" t="s">
        <v>1</v>
      </c>
      <c r="I1002" s="173"/>
      <c r="L1002" s="169"/>
      <c r="M1002" s="174"/>
      <c r="N1002" s="175"/>
      <c r="O1002" s="175"/>
      <c r="P1002" s="175"/>
      <c r="Q1002" s="175"/>
      <c r="R1002" s="175"/>
      <c r="S1002" s="175"/>
      <c r="T1002" s="176"/>
      <c r="AT1002" s="171" t="s">
        <v>270</v>
      </c>
      <c r="AU1002" s="171" t="s">
        <v>87</v>
      </c>
      <c r="AV1002" s="13" t="s">
        <v>81</v>
      </c>
      <c r="AW1002" s="13" t="s">
        <v>30</v>
      </c>
      <c r="AX1002" s="13" t="s">
        <v>74</v>
      </c>
      <c r="AY1002" s="171" t="s">
        <v>262</v>
      </c>
    </row>
    <row r="1003" spans="2:51" s="14" customFormat="1" ht="11.25">
      <c r="B1003" s="177"/>
      <c r="D1003" s="170" t="s">
        <v>270</v>
      </c>
      <c r="E1003" s="178" t="s">
        <v>1</v>
      </c>
      <c r="F1003" s="179" t="s">
        <v>1181</v>
      </c>
      <c r="H1003" s="180">
        <v>2.367</v>
      </c>
      <c r="I1003" s="181"/>
      <c r="L1003" s="177"/>
      <c r="M1003" s="182"/>
      <c r="N1003" s="183"/>
      <c r="O1003" s="183"/>
      <c r="P1003" s="183"/>
      <c r="Q1003" s="183"/>
      <c r="R1003" s="183"/>
      <c r="S1003" s="183"/>
      <c r="T1003" s="184"/>
      <c r="AT1003" s="178" t="s">
        <v>270</v>
      </c>
      <c r="AU1003" s="178" t="s">
        <v>87</v>
      </c>
      <c r="AV1003" s="14" t="s">
        <v>87</v>
      </c>
      <c r="AW1003" s="14" t="s">
        <v>30</v>
      </c>
      <c r="AX1003" s="14" t="s">
        <v>74</v>
      </c>
      <c r="AY1003" s="178" t="s">
        <v>262</v>
      </c>
    </row>
    <row r="1004" spans="2:51" s="13" customFormat="1" ht="11.25">
      <c r="B1004" s="169"/>
      <c r="D1004" s="170" t="s">
        <v>270</v>
      </c>
      <c r="E1004" s="171" t="s">
        <v>1</v>
      </c>
      <c r="F1004" s="172" t="s">
        <v>1182</v>
      </c>
      <c r="H1004" s="171" t="s">
        <v>1</v>
      </c>
      <c r="I1004" s="173"/>
      <c r="L1004" s="169"/>
      <c r="M1004" s="174"/>
      <c r="N1004" s="175"/>
      <c r="O1004" s="175"/>
      <c r="P1004" s="175"/>
      <c r="Q1004" s="175"/>
      <c r="R1004" s="175"/>
      <c r="S1004" s="175"/>
      <c r="T1004" s="176"/>
      <c r="AT1004" s="171" t="s">
        <v>270</v>
      </c>
      <c r="AU1004" s="171" t="s">
        <v>87</v>
      </c>
      <c r="AV1004" s="13" t="s">
        <v>81</v>
      </c>
      <c r="AW1004" s="13" t="s">
        <v>30</v>
      </c>
      <c r="AX1004" s="13" t="s">
        <v>74</v>
      </c>
      <c r="AY1004" s="171" t="s">
        <v>262</v>
      </c>
    </row>
    <row r="1005" spans="2:51" s="14" customFormat="1" ht="11.25">
      <c r="B1005" s="177"/>
      <c r="D1005" s="170" t="s">
        <v>270</v>
      </c>
      <c r="E1005" s="178" t="s">
        <v>1</v>
      </c>
      <c r="F1005" s="179" t="s">
        <v>1183</v>
      </c>
      <c r="H1005" s="180">
        <v>1.82</v>
      </c>
      <c r="I1005" s="181"/>
      <c r="L1005" s="177"/>
      <c r="M1005" s="182"/>
      <c r="N1005" s="183"/>
      <c r="O1005" s="183"/>
      <c r="P1005" s="183"/>
      <c r="Q1005" s="183"/>
      <c r="R1005" s="183"/>
      <c r="S1005" s="183"/>
      <c r="T1005" s="184"/>
      <c r="AT1005" s="178" t="s">
        <v>270</v>
      </c>
      <c r="AU1005" s="178" t="s">
        <v>87</v>
      </c>
      <c r="AV1005" s="14" t="s">
        <v>87</v>
      </c>
      <c r="AW1005" s="14" t="s">
        <v>30</v>
      </c>
      <c r="AX1005" s="14" t="s">
        <v>74</v>
      </c>
      <c r="AY1005" s="178" t="s">
        <v>262</v>
      </c>
    </row>
    <row r="1006" spans="2:51" s="13" customFormat="1" ht="11.25">
      <c r="B1006" s="169"/>
      <c r="D1006" s="170" t="s">
        <v>270</v>
      </c>
      <c r="E1006" s="171" t="s">
        <v>1</v>
      </c>
      <c r="F1006" s="172" t="s">
        <v>1184</v>
      </c>
      <c r="H1006" s="171" t="s">
        <v>1</v>
      </c>
      <c r="I1006" s="173"/>
      <c r="L1006" s="169"/>
      <c r="M1006" s="174"/>
      <c r="N1006" s="175"/>
      <c r="O1006" s="175"/>
      <c r="P1006" s="175"/>
      <c r="Q1006" s="175"/>
      <c r="R1006" s="175"/>
      <c r="S1006" s="175"/>
      <c r="T1006" s="176"/>
      <c r="AT1006" s="171" t="s">
        <v>270</v>
      </c>
      <c r="AU1006" s="171" t="s">
        <v>87</v>
      </c>
      <c r="AV1006" s="13" t="s">
        <v>81</v>
      </c>
      <c r="AW1006" s="13" t="s">
        <v>30</v>
      </c>
      <c r="AX1006" s="13" t="s">
        <v>74</v>
      </c>
      <c r="AY1006" s="171" t="s">
        <v>262</v>
      </c>
    </row>
    <row r="1007" spans="2:51" s="14" customFormat="1" ht="11.25">
      <c r="B1007" s="177"/>
      <c r="D1007" s="170" t="s">
        <v>270</v>
      </c>
      <c r="E1007" s="178" t="s">
        <v>1</v>
      </c>
      <c r="F1007" s="179" t="s">
        <v>1185</v>
      </c>
      <c r="H1007" s="180">
        <v>4.2229999999999999</v>
      </c>
      <c r="I1007" s="181"/>
      <c r="L1007" s="177"/>
      <c r="M1007" s="182"/>
      <c r="N1007" s="183"/>
      <c r="O1007" s="183"/>
      <c r="P1007" s="183"/>
      <c r="Q1007" s="183"/>
      <c r="R1007" s="183"/>
      <c r="S1007" s="183"/>
      <c r="T1007" s="184"/>
      <c r="AT1007" s="178" t="s">
        <v>270</v>
      </c>
      <c r="AU1007" s="178" t="s">
        <v>87</v>
      </c>
      <c r="AV1007" s="14" t="s">
        <v>87</v>
      </c>
      <c r="AW1007" s="14" t="s">
        <v>30</v>
      </c>
      <c r="AX1007" s="14" t="s">
        <v>74</v>
      </c>
      <c r="AY1007" s="178" t="s">
        <v>262</v>
      </c>
    </row>
    <row r="1008" spans="2:51" s="14" customFormat="1" ht="11.25">
      <c r="B1008" s="177"/>
      <c r="D1008" s="170" t="s">
        <v>270</v>
      </c>
      <c r="E1008" s="178" t="s">
        <v>1</v>
      </c>
      <c r="F1008" s="179" t="s">
        <v>1186</v>
      </c>
      <c r="H1008" s="180">
        <v>-0.309</v>
      </c>
      <c r="I1008" s="181"/>
      <c r="L1008" s="177"/>
      <c r="M1008" s="182"/>
      <c r="N1008" s="183"/>
      <c r="O1008" s="183"/>
      <c r="P1008" s="183"/>
      <c r="Q1008" s="183"/>
      <c r="R1008" s="183"/>
      <c r="S1008" s="183"/>
      <c r="T1008" s="184"/>
      <c r="AT1008" s="178" t="s">
        <v>270</v>
      </c>
      <c r="AU1008" s="178" t="s">
        <v>87</v>
      </c>
      <c r="AV1008" s="14" t="s">
        <v>87</v>
      </c>
      <c r="AW1008" s="14" t="s">
        <v>30</v>
      </c>
      <c r="AX1008" s="14" t="s">
        <v>74</v>
      </c>
      <c r="AY1008" s="178" t="s">
        <v>262</v>
      </c>
    </row>
    <row r="1009" spans="1:65" s="13" customFormat="1" ht="11.25">
      <c r="B1009" s="169"/>
      <c r="D1009" s="170" t="s">
        <v>270</v>
      </c>
      <c r="E1009" s="171" t="s">
        <v>1</v>
      </c>
      <c r="F1009" s="172" t="s">
        <v>1187</v>
      </c>
      <c r="H1009" s="171" t="s">
        <v>1</v>
      </c>
      <c r="I1009" s="173"/>
      <c r="L1009" s="169"/>
      <c r="M1009" s="174"/>
      <c r="N1009" s="175"/>
      <c r="O1009" s="175"/>
      <c r="P1009" s="175"/>
      <c r="Q1009" s="175"/>
      <c r="R1009" s="175"/>
      <c r="S1009" s="175"/>
      <c r="T1009" s="176"/>
      <c r="AT1009" s="171" t="s">
        <v>270</v>
      </c>
      <c r="AU1009" s="171" t="s">
        <v>87</v>
      </c>
      <c r="AV1009" s="13" t="s">
        <v>81</v>
      </c>
      <c r="AW1009" s="13" t="s">
        <v>30</v>
      </c>
      <c r="AX1009" s="13" t="s">
        <v>74</v>
      </c>
      <c r="AY1009" s="171" t="s">
        <v>262</v>
      </c>
    </row>
    <row r="1010" spans="1:65" s="14" customFormat="1" ht="11.25">
      <c r="B1010" s="177"/>
      <c r="D1010" s="170" t="s">
        <v>270</v>
      </c>
      <c r="E1010" s="178" t="s">
        <v>1</v>
      </c>
      <c r="F1010" s="179" t="s">
        <v>1188</v>
      </c>
      <c r="H1010" s="180">
        <v>5.3109999999999999</v>
      </c>
      <c r="I1010" s="181"/>
      <c r="L1010" s="177"/>
      <c r="M1010" s="182"/>
      <c r="N1010" s="183"/>
      <c r="O1010" s="183"/>
      <c r="P1010" s="183"/>
      <c r="Q1010" s="183"/>
      <c r="R1010" s="183"/>
      <c r="S1010" s="183"/>
      <c r="T1010" s="184"/>
      <c r="AT1010" s="178" t="s">
        <v>270</v>
      </c>
      <c r="AU1010" s="178" t="s">
        <v>87</v>
      </c>
      <c r="AV1010" s="14" t="s">
        <v>87</v>
      </c>
      <c r="AW1010" s="14" t="s">
        <v>30</v>
      </c>
      <c r="AX1010" s="14" t="s">
        <v>74</v>
      </c>
      <c r="AY1010" s="178" t="s">
        <v>262</v>
      </c>
    </row>
    <row r="1011" spans="1:65" s="14" customFormat="1" ht="11.25">
      <c r="B1011" s="177"/>
      <c r="D1011" s="170" t="s">
        <v>270</v>
      </c>
      <c r="E1011" s="178" t="s">
        <v>1</v>
      </c>
      <c r="F1011" s="179" t="s">
        <v>1189</v>
      </c>
      <c r="H1011" s="180">
        <v>-0.84</v>
      </c>
      <c r="I1011" s="181"/>
      <c r="L1011" s="177"/>
      <c r="M1011" s="182"/>
      <c r="N1011" s="183"/>
      <c r="O1011" s="183"/>
      <c r="P1011" s="183"/>
      <c r="Q1011" s="183"/>
      <c r="R1011" s="183"/>
      <c r="S1011" s="183"/>
      <c r="T1011" s="184"/>
      <c r="AT1011" s="178" t="s">
        <v>270</v>
      </c>
      <c r="AU1011" s="178" t="s">
        <v>87</v>
      </c>
      <c r="AV1011" s="14" t="s">
        <v>87</v>
      </c>
      <c r="AW1011" s="14" t="s">
        <v>30</v>
      </c>
      <c r="AX1011" s="14" t="s">
        <v>74</v>
      </c>
      <c r="AY1011" s="178" t="s">
        <v>262</v>
      </c>
    </row>
    <row r="1012" spans="1:65" s="14" customFormat="1" ht="11.25">
      <c r="B1012" s="177"/>
      <c r="D1012" s="170" t="s">
        <v>270</v>
      </c>
      <c r="E1012" s="178" t="s">
        <v>1</v>
      </c>
      <c r="F1012" s="179" t="s">
        <v>1190</v>
      </c>
      <c r="H1012" s="180">
        <v>-0.51200000000000001</v>
      </c>
      <c r="I1012" s="181"/>
      <c r="L1012" s="177"/>
      <c r="M1012" s="182"/>
      <c r="N1012" s="183"/>
      <c r="O1012" s="183"/>
      <c r="P1012" s="183"/>
      <c r="Q1012" s="183"/>
      <c r="R1012" s="183"/>
      <c r="S1012" s="183"/>
      <c r="T1012" s="184"/>
      <c r="AT1012" s="178" t="s">
        <v>270</v>
      </c>
      <c r="AU1012" s="178" t="s">
        <v>87</v>
      </c>
      <c r="AV1012" s="14" t="s">
        <v>87</v>
      </c>
      <c r="AW1012" s="14" t="s">
        <v>30</v>
      </c>
      <c r="AX1012" s="14" t="s">
        <v>74</v>
      </c>
      <c r="AY1012" s="178" t="s">
        <v>262</v>
      </c>
    </row>
    <row r="1013" spans="1:65" s="16" customFormat="1" ht="11.25">
      <c r="B1013" s="193"/>
      <c r="D1013" s="170" t="s">
        <v>270</v>
      </c>
      <c r="E1013" s="194" t="s">
        <v>1</v>
      </c>
      <c r="F1013" s="195" t="s">
        <v>395</v>
      </c>
      <c r="H1013" s="196">
        <v>15.564</v>
      </c>
      <c r="I1013" s="197"/>
      <c r="L1013" s="193"/>
      <c r="M1013" s="198"/>
      <c r="N1013" s="199"/>
      <c r="O1013" s="199"/>
      <c r="P1013" s="199"/>
      <c r="Q1013" s="199"/>
      <c r="R1013" s="199"/>
      <c r="S1013" s="199"/>
      <c r="T1013" s="200"/>
      <c r="AT1013" s="194" t="s">
        <v>270</v>
      </c>
      <c r="AU1013" s="194" t="s">
        <v>87</v>
      </c>
      <c r="AV1013" s="16" t="s">
        <v>279</v>
      </c>
      <c r="AW1013" s="16" t="s">
        <v>30</v>
      </c>
      <c r="AX1013" s="16" t="s">
        <v>74</v>
      </c>
      <c r="AY1013" s="194" t="s">
        <v>262</v>
      </c>
    </row>
    <row r="1014" spans="1:65" s="15" customFormat="1" ht="11.25">
      <c r="B1014" s="185"/>
      <c r="D1014" s="170" t="s">
        <v>270</v>
      </c>
      <c r="E1014" s="186" t="s">
        <v>1</v>
      </c>
      <c r="F1014" s="187" t="s">
        <v>273</v>
      </c>
      <c r="H1014" s="188">
        <v>49.457000000000001</v>
      </c>
      <c r="I1014" s="189"/>
      <c r="L1014" s="185"/>
      <c r="M1014" s="190"/>
      <c r="N1014" s="191"/>
      <c r="O1014" s="191"/>
      <c r="P1014" s="191"/>
      <c r="Q1014" s="191"/>
      <c r="R1014" s="191"/>
      <c r="S1014" s="191"/>
      <c r="T1014" s="192"/>
      <c r="AT1014" s="186" t="s">
        <v>270</v>
      </c>
      <c r="AU1014" s="186" t="s">
        <v>87</v>
      </c>
      <c r="AV1014" s="15" t="s">
        <v>268</v>
      </c>
      <c r="AW1014" s="15" t="s">
        <v>30</v>
      </c>
      <c r="AX1014" s="15" t="s">
        <v>81</v>
      </c>
      <c r="AY1014" s="186" t="s">
        <v>262</v>
      </c>
    </row>
    <row r="1015" spans="1:65" s="2" customFormat="1" ht="24.2" customHeight="1">
      <c r="A1015" s="33"/>
      <c r="B1015" s="154"/>
      <c r="C1015" s="155" t="s">
        <v>1191</v>
      </c>
      <c r="D1015" s="155" t="s">
        <v>264</v>
      </c>
      <c r="E1015" s="156" t="s">
        <v>1192</v>
      </c>
      <c r="F1015" s="157" t="s">
        <v>1193</v>
      </c>
      <c r="G1015" s="158" t="s">
        <v>276</v>
      </c>
      <c r="H1015" s="159">
        <v>5</v>
      </c>
      <c r="I1015" s="160"/>
      <c r="J1015" s="161">
        <f>ROUND(I1015*H1015,2)</f>
        <v>0</v>
      </c>
      <c r="K1015" s="162"/>
      <c r="L1015" s="34"/>
      <c r="M1015" s="163" t="s">
        <v>1</v>
      </c>
      <c r="N1015" s="164" t="s">
        <v>40</v>
      </c>
      <c r="O1015" s="62"/>
      <c r="P1015" s="165">
        <f>O1015*H1015</f>
        <v>0</v>
      </c>
      <c r="Q1015" s="165">
        <v>0</v>
      </c>
      <c r="R1015" s="165">
        <f>Q1015*H1015</f>
        <v>0</v>
      </c>
      <c r="S1015" s="165">
        <v>8.2000000000000003E-2</v>
      </c>
      <c r="T1015" s="166">
        <f>S1015*H1015</f>
        <v>0.41000000000000003</v>
      </c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R1015" s="167" t="s">
        <v>268</v>
      </c>
      <c r="AT1015" s="167" t="s">
        <v>264</v>
      </c>
      <c r="AU1015" s="167" t="s">
        <v>87</v>
      </c>
      <c r="AY1015" s="18" t="s">
        <v>262</v>
      </c>
      <c r="BE1015" s="168">
        <f>IF(N1015="základná",J1015,0)</f>
        <v>0</v>
      </c>
      <c r="BF1015" s="168">
        <f>IF(N1015="znížená",J1015,0)</f>
        <v>0</v>
      </c>
      <c r="BG1015" s="168">
        <f>IF(N1015="zákl. prenesená",J1015,0)</f>
        <v>0</v>
      </c>
      <c r="BH1015" s="168">
        <f>IF(N1015="zníž. prenesená",J1015,0)</f>
        <v>0</v>
      </c>
      <c r="BI1015" s="168">
        <f>IF(N1015="nulová",J1015,0)</f>
        <v>0</v>
      </c>
      <c r="BJ1015" s="18" t="s">
        <v>87</v>
      </c>
      <c r="BK1015" s="168">
        <f>ROUND(I1015*H1015,2)</f>
        <v>0</v>
      </c>
      <c r="BL1015" s="18" t="s">
        <v>268</v>
      </c>
      <c r="BM1015" s="167" t="s">
        <v>1194</v>
      </c>
    </row>
    <row r="1016" spans="1:65" s="13" customFormat="1" ht="11.25">
      <c r="B1016" s="169"/>
      <c r="D1016" s="170" t="s">
        <v>270</v>
      </c>
      <c r="E1016" s="171" t="s">
        <v>1</v>
      </c>
      <c r="F1016" s="172" t="s">
        <v>317</v>
      </c>
      <c r="H1016" s="171" t="s">
        <v>1</v>
      </c>
      <c r="I1016" s="173"/>
      <c r="L1016" s="169"/>
      <c r="M1016" s="174"/>
      <c r="N1016" s="175"/>
      <c r="O1016" s="175"/>
      <c r="P1016" s="175"/>
      <c r="Q1016" s="175"/>
      <c r="R1016" s="175"/>
      <c r="S1016" s="175"/>
      <c r="T1016" s="176"/>
      <c r="AT1016" s="171" t="s">
        <v>270</v>
      </c>
      <c r="AU1016" s="171" t="s">
        <v>87</v>
      </c>
      <c r="AV1016" s="13" t="s">
        <v>81</v>
      </c>
      <c r="AW1016" s="13" t="s">
        <v>30</v>
      </c>
      <c r="AX1016" s="13" t="s">
        <v>74</v>
      </c>
      <c r="AY1016" s="171" t="s">
        <v>262</v>
      </c>
    </row>
    <row r="1017" spans="1:65" s="14" customFormat="1" ht="11.25">
      <c r="B1017" s="177"/>
      <c r="D1017" s="170" t="s">
        <v>270</v>
      </c>
      <c r="E1017" s="178" t="s">
        <v>1</v>
      </c>
      <c r="F1017" s="179" t="s">
        <v>294</v>
      </c>
      <c r="H1017" s="180">
        <v>5</v>
      </c>
      <c r="I1017" s="181"/>
      <c r="L1017" s="177"/>
      <c r="M1017" s="182"/>
      <c r="N1017" s="183"/>
      <c r="O1017" s="183"/>
      <c r="P1017" s="183"/>
      <c r="Q1017" s="183"/>
      <c r="R1017" s="183"/>
      <c r="S1017" s="183"/>
      <c r="T1017" s="184"/>
      <c r="AT1017" s="178" t="s">
        <v>270</v>
      </c>
      <c r="AU1017" s="178" t="s">
        <v>87</v>
      </c>
      <c r="AV1017" s="14" t="s">
        <v>87</v>
      </c>
      <c r="AW1017" s="14" t="s">
        <v>30</v>
      </c>
      <c r="AX1017" s="14" t="s">
        <v>74</v>
      </c>
      <c r="AY1017" s="178" t="s">
        <v>262</v>
      </c>
    </row>
    <row r="1018" spans="1:65" s="15" customFormat="1" ht="11.25">
      <c r="B1018" s="185"/>
      <c r="D1018" s="170" t="s">
        <v>270</v>
      </c>
      <c r="E1018" s="186" t="s">
        <v>1</v>
      </c>
      <c r="F1018" s="187" t="s">
        <v>273</v>
      </c>
      <c r="H1018" s="188">
        <v>5</v>
      </c>
      <c r="I1018" s="189"/>
      <c r="L1018" s="185"/>
      <c r="M1018" s="190"/>
      <c r="N1018" s="191"/>
      <c r="O1018" s="191"/>
      <c r="P1018" s="191"/>
      <c r="Q1018" s="191"/>
      <c r="R1018" s="191"/>
      <c r="S1018" s="191"/>
      <c r="T1018" s="192"/>
      <c r="AT1018" s="186" t="s">
        <v>270</v>
      </c>
      <c r="AU1018" s="186" t="s">
        <v>87</v>
      </c>
      <c r="AV1018" s="15" t="s">
        <v>268</v>
      </c>
      <c r="AW1018" s="15" t="s">
        <v>30</v>
      </c>
      <c r="AX1018" s="15" t="s">
        <v>81</v>
      </c>
      <c r="AY1018" s="186" t="s">
        <v>262</v>
      </c>
    </row>
    <row r="1019" spans="1:65" s="2" customFormat="1" ht="24.2" customHeight="1">
      <c r="A1019" s="33"/>
      <c r="B1019" s="154"/>
      <c r="C1019" s="155" t="s">
        <v>1195</v>
      </c>
      <c r="D1019" s="155" t="s">
        <v>264</v>
      </c>
      <c r="E1019" s="156" t="s">
        <v>1196</v>
      </c>
      <c r="F1019" s="157" t="s">
        <v>1197</v>
      </c>
      <c r="G1019" s="158" t="s">
        <v>282</v>
      </c>
      <c r="H1019" s="159">
        <v>92.31</v>
      </c>
      <c r="I1019" s="160"/>
      <c r="J1019" s="161">
        <f>ROUND(I1019*H1019,2)</f>
        <v>0</v>
      </c>
      <c r="K1019" s="162"/>
      <c r="L1019" s="34"/>
      <c r="M1019" s="163" t="s">
        <v>1</v>
      </c>
      <c r="N1019" s="164" t="s">
        <v>40</v>
      </c>
      <c r="O1019" s="62"/>
      <c r="P1019" s="165">
        <f>O1019*H1019</f>
        <v>0</v>
      </c>
      <c r="Q1019" s="165">
        <v>0</v>
      </c>
      <c r="R1019" s="165">
        <f>Q1019*H1019</f>
        <v>0</v>
      </c>
      <c r="S1019" s="165">
        <v>1.7</v>
      </c>
      <c r="T1019" s="166">
        <f>S1019*H1019</f>
        <v>156.92699999999999</v>
      </c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  <c r="AR1019" s="167" t="s">
        <v>268</v>
      </c>
      <c r="AT1019" s="167" t="s">
        <v>264</v>
      </c>
      <c r="AU1019" s="167" t="s">
        <v>87</v>
      </c>
      <c r="AY1019" s="18" t="s">
        <v>262</v>
      </c>
      <c r="BE1019" s="168">
        <f>IF(N1019="základná",J1019,0)</f>
        <v>0</v>
      </c>
      <c r="BF1019" s="168">
        <f>IF(N1019="znížená",J1019,0)</f>
        <v>0</v>
      </c>
      <c r="BG1019" s="168">
        <f>IF(N1019="zákl. prenesená",J1019,0)</f>
        <v>0</v>
      </c>
      <c r="BH1019" s="168">
        <f>IF(N1019="zníž. prenesená",J1019,0)</f>
        <v>0</v>
      </c>
      <c r="BI1019" s="168">
        <f>IF(N1019="nulová",J1019,0)</f>
        <v>0</v>
      </c>
      <c r="BJ1019" s="18" t="s">
        <v>87</v>
      </c>
      <c r="BK1019" s="168">
        <f>ROUND(I1019*H1019,2)</f>
        <v>0</v>
      </c>
      <c r="BL1019" s="18" t="s">
        <v>268</v>
      </c>
      <c r="BM1019" s="167" t="s">
        <v>1198</v>
      </c>
    </row>
    <row r="1020" spans="1:65" s="13" customFormat="1" ht="11.25">
      <c r="B1020" s="169"/>
      <c r="D1020" s="170" t="s">
        <v>270</v>
      </c>
      <c r="E1020" s="171" t="s">
        <v>1</v>
      </c>
      <c r="F1020" s="172" t="s">
        <v>317</v>
      </c>
      <c r="H1020" s="171" t="s">
        <v>1</v>
      </c>
      <c r="I1020" s="173"/>
      <c r="L1020" s="169"/>
      <c r="M1020" s="174"/>
      <c r="N1020" s="175"/>
      <c r="O1020" s="175"/>
      <c r="P1020" s="175"/>
      <c r="Q1020" s="175"/>
      <c r="R1020" s="175"/>
      <c r="S1020" s="175"/>
      <c r="T1020" s="176"/>
      <c r="AT1020" s="171" t="s">
        <v>270</v>
      </c>
      <c r="AU1020" s="171" t="s">
        <v>87</v>
      </c>
      <c r="AV1020" s="13" t="s">
        <v>81</v>
      </c>
      <c r="AW1020" s="13" t="s">
        <v>30</v>
      </c>
      <c r="AX1020" s="13" t="s">
        <v>74</v>
      </c>
      <c r="AY1020" s="171" t="s">
        <v>262</v>
      </c>
    </row>
    <row r="1021" spans="1:65" s="13" customFormat="1" ht="11.25">
      <c r="B1021" s="169"/>
      <c r="D1021" s="170" t="s">
        <v>270</v>
      </c>
      <c r="E1021" s="171" t="s">
        <v>1</v>
      </c>
      <c r="F1021" s="172" t="s">
        <v>1199</v>
      </c>
      <c r="H1021" s="171" t="s">
        <v>1</v>
      </c>
      <c r="I1021" s="173"/>
      <c r="L1021" s="169"/>
      <c r="M1021" s="174"/>
      <c r="N1021" s="175"/>
      <c r="O1021" s="175"/>
      <c r="P1021" s="175"/>
      <c r="Q1021" s="175"/>
      <c r="R1021" s="175"/>
      <c r="S1021" s="175"/>
      <c r="T1021" s="176"/>
      <c r="AT1021" s="171" t="s">
        <v>270</v>
      </c>
      <c r="AU1021" s="171" t="s">
        <v>87</v>
      </c>
      <c r="AV1021" s="13" t="s">
        <v>81</v>
      </c>
      <c r="AW1021" s="13" t="s">
        <v>30</v>
      </c>
      <c r="AX1021" s="13" t="s">
        <v>74</v>
      </c>
      <c r="AY1021" s="171" t="s">
        <v>262</v>
      </c>
    </row>
    <row r="1022" spans="1:65" s="14" customFormat="1" ht="11.25">
      <c r="B1022" s="177"/>
      <c r="D1022" s="170" t="s">
        <v>270</v>
      </c>
      <c r="E1022" s="178" t="s">
        <v>1</v>
      </c>
      <c r="F1022" s="179" t="s">
        <v>1200</v>
      </c>
      <c r="H1022" s="180">
        <v>4.87</v>
      </c>
      <c r="I1022" s="181"/>
      <c r="L1022" s="177"/>
      <c r="M1022" s="182"/>
      <c r="N1022" s="183"/>
      <c r="O1022" s="183"/>
      <c r="P1022" s="183"/>
      <c r="Q1022" s="183"/>
      <c r="R1022" s="183"/>
      <c r="S1022" s="183"/>
      <c r="T1022" s="184"/>
      <c r="AT1022" s="178" t="s">
        <v>270</v>
      </c>
      <c r="AU1022" s="178" t="s">
        <v>87</v>
      </c>
      <c r="AV1022" s="14" t="s">
        <v>87</v>
      </c>
      <c r="AW1022" s="14" t="s">
        <v>30</v>
      </c>
      <c r="AX1022" s="14" t="s">
        <v>74</v>
      </c>
      <c r="AY1022" s="178" t="s">
        <v>262</v>
      </c>
    </row>
    <row r="1023" spans="1:65" s="13" customFormat="1" ht="11.25">
      <c r="B1023" s="169"/>
      <c r="D1023" s="170" t="s">
        <v>270</v>
      </c>
      <c r="E1023" s="171" t="s">
        <v>1</v>
      </c>
      <c r="F1023" s="172" t="s">
        <v>585</v>
      </c>
      <c r="H1023" s="171" t="s">
        <v>1</v>
      </c>
      <c r="I1023" s="173"/>
      <c r="L1023" s="169"/>
      <c r="M1023" s="174"/>
      <c r="N1023" s="175"/>
      <c r="O1023" s="175"/>
      <c r="P1023" s="175"/>
      <c r="Q1023" s="175"/>
      <c r="R1023" s="175"/>
      <c r="S1023" s="175"/>
      <c r="T1023" s="176"/>
      <c r="AT1023" s="171" t="s">
        <v>270</v>
      </c>
      <c r="AU1023" s="171" t="s">
        <v>87</v>
      </c>
      <c r="AV1023" s="13" t="s">
        <v>81</v>
      </c>
      <c r="AW1023" s="13" t="s">
        <v>30</v>
      </c>
      <c r="AX1023" s="13" t="s">
        <v>74</v>
      </c>
      <c r="AY1023" s="171" t="s">
        <v>262</v>
      </c>
    </row>
    <row r="1024" spans="1:65" s="13" customFormat="1" ht="11.25">
      <c r="B1024" s="169"/>
      <c r="D1024" s="170" t="s">
        <v>270</v>
      </c>
      <c r="E1024" s="171" t="s">
        <v>1</v>
      </c>
      <c r="F1024" s="172" t="s">
        <v>1201</v>
      </c>
      <c r="H1024" s="171" t="s">
        <v>1</v>
      </c>
      <c r="I1024" s="173"/>
      <c r="L1024" s="169"/>
      <c r="M1024" s="174"/>
      <c r="N1024" s="175"/>
      <c r="O1024" s="175"/>
      <c r="P1024" s="175"/>
      <c r="Q1024" s="175"/>
      <c r="R1024" s="175"/>
      <c r="S1024" s="175"/>
      <c r="T1024" s="176"/>
      <c r="AT1024" s="171" t="s">
        <v>270</v>
      </c>
      <c r="AU1024" s="171" t="s">
        <v>87</v>
      </c>
      <c r="AV1024" s="13" t="s">
        <v>81</v>
      </c>
      <c r="AW1024" s="13" t="s">
        <v>30</v>
      </c>
      <c r="AX1024" s="13" t="s">
        <v>74</v>
      </c>
      <c r="AY1024" s="171" t="s">
        <v>262</v>
      </c>
    </row>
    <row r="1025" spans="1:65" s="14" customFormat="1" ht="11.25">
      <c r="B1025" s="177"/>
      <c r="D1025" s="170" t="s">
        <v>270</v>
      </c>
      <c r="E1025" s="178" t="s">
        <v>1</v>
      </c>
      <c r="F1025" s="179" t="s">
        <v>1202</v>
      </c>
      <c r="H1025" s="180">
        <v>96.9</v>
      </c>
      <c r="I1025" s="181"/>
      <c r="L1025" s="177"/>
      <c r="M1025" s="182"/>
      <c r="N1025" s="183"/>
      <c r="O1025" s="183"/>
      <c r="P1025" s="183"/>
      <c r="Q1025" s="183"/>
      <c r="R1025" s="183"/>
      <c r="S1025" s="183"/>
      <c r="T1025" s="184"/>
      <c r="AT1025" s="178" t="s">
        <v>270</v>
      </c>
      <c r="AU1025" s="178" t="s">
        <v>87</v>
      </c>
      <c r="AV1025" s="14" t="s">
        <v>87</v>
      </c>
      <c r="AW1025" s="14" t="s">
        <v>30</v>
      </c>
      <c r="AX1025" s="14" t="s">
        <v>74</v>
      </c>
      <c r="AY1025" s="178" t="s">
        <v>262</v>
      </c>
    </row>
    <row r="1026" spans="1:65" s="13" customFormat="1" ht="11.25">
      <c r="B1026" s="169"/>
      <c r="D1026" s="170" t="s">
        <v>270</v>
      </c>
      <c r="E1026" s="171" t="s">
        <v>1</v>
      </c>
      <c r="F1026" s="172" t="s">
        <v>1203</v>
      </c>
      <c r="H1026" s="171" t="s">
        <v>1</v>
      </c>
      <c r="I1026" s="173"/>
      <c r="L1026" s="169"/>
      <c r="M1026" s="174"/>
      <c r="N1026" s="175"/>
      <c r="O1026" s="175"/>
      <c r="P1026" s="175"/>
      <c r="Q1026" s="175"/>
      <c r="R1026" s="175"/>
      <c r="S1026" s="175"/>
      <c r="T1026" s="176"/>
      <c r="AT1026" s="171" t="s">
        <v>270</v>
      </c>
      <c r="AU1026" s="171" t="s">
        <v>87</v>
      </c>
      <c r="AV1026" s="13" t="s">
        <v>81</v>
      </c>
      <c r="AW1026" s="13" t="s">
        <v>30</v>
      </c>
      <c r="AX1026" s="13" t="s">
        <v>74</v>
      </c>
      <c r="AY1026" s="171" t="s">
        <v>262</v>
      </c>
    </row>
    <row r="1027" spans="1:65" s="14" customFormat="1" ht="11.25">
      <c r="B1027" s="177"/>
      <c r="D1027" s="170" t="s">
        <v>270</v>
      </c>
      <c r="E1027" s="178" t="s">
        <v>1</v>
      </c>
      <c r="F1027" s="179" t="s">
        <v>1204</v>
      </c>
      <c r="H1027" s="180">
        <v>-38.1</v>
      </c>
      <c r="I1027" s="181"/>
      <c r="L1027" s="177"/>
      <c r="M1027" s="182"/>
      <c r="N1027" s="183"/>
      <c r="O1027" s="183"/>
      <c r="P1027" s="183"/>
      <c r="Q1027" s="183"/>
      <c r="R1027" s="183"/>
      <c r="S1027" s="183"/>
      <c r="T1027" s="184"/>
      <c r="AT1027" s="178" t="s">
        <v>270</v>
      </c>
      <c r="AU1027" s="178" t="s">
        <v>87</v>
      </c>
      <c r="AV1027" s="14" t="s">
        <v>87</v>
      </c>
      <c r="AW1027" s="14" t="s">
        <v>30</v>
      </c>
      <c r="AX1027" s="14" t="s">
        <v>74</v>
      </c>
      <c r="AY1027" s="178" t="s">
        <v>262</v>
      </c>
    </row>
    <row r="1028" spans="1:65" s="13" customFormat="1" ht="11.25">
      <c r="B1028" s="169"/>
      <c r="D1028" s="170" t="s">
        <v>270</v>
      </c>
      <c r="E1028" s="171" t="s">
        <v>1</v>
      </c>
      <c r="F1028" s="172" t="s">
        <v>1205</v>
      </c>
      <c r="H1028" s="171" t="s">
        <v>1</v>
      </c>
      <c r="I1028" s="173"/>
      <c r="L1028" s="169"/>
      <c r="M1028" s="174"/>
      <c r="N1028" s="175"/>
      <c r="O1028" s="175"/>
      <c r="P1028" s="175"/>
      <c r="Q1028" s="175"/>
      <c r="R1028" s="175"/>
      <c r="S1028" s="175"/>
      <c r="T1028" s="176"/>
      <c r="AT1028" s="171" t="s">
        <v>270</v>
      </c>
      <c r="AU1028" s="171" t="s">
        <v>87</v>
      </c>
      <c r="AV1028" s="13" t="s">
        <v>81</v>
      </c>
      <c r="AW1028" s="13" t="s">
        <v>30</v>
      </c>
      <c r="AX1028" s="13" t="s">
        <v>74</v>
      </c>
      <c r="AY1028" s="171" t="s">
        <v>262</v>
      </c>
    </row>
    <row r="1029" spans="1:65" s="14" customFormat="1" ht="11.25">
      <c r="B1029" s="177"/>
      <c r="D1029" s="170" t="s">
        <v>270</v>
      </c>
      <c r="E1029" s="178" t="s">
        <v>1</v>
      </c>
      <c r="F1029" s="179" t="s">
        <v>1206</v>
      </c>
      <c r="H1029" s="180">
        <v>22.78</v>
      </c>
      <c r="I1029" s="181"/>
      <c r="L1029" s="177"/>
      <c r="M1029" s="182"/>
      <c r="N1029" s="183"/>
      <c r="O1029" s="183"/>
      <c r="P1029" s="183"/>
      <c r="Q1029" s="183"/>
      <c r="R1029" s="183"/>
      <c r="S1029" s="183"/>
      <c r="T1029" s="184"/>
      <c r="AT1029" s="178" t="s">
        <v>270</v>
      </c>
      <c r="AU1029" s="178" t="s">
        <v>87</v>
      </c>
      <c r="AV1029" s="14" t="s">
        <v>87</v>
      </c>
      <c r="AW1029" s="14" t="s">
        <v>30</v>
      </c>
      <c r="AX1029" s="14" t="s">
        <v>74</v>
      </c>
      <c r="AY1029" s="178" t="s">
        <v>262</v>
      </c>
    </row>
    <row r="1030" spans="1:65" s="13" customFormat="1" ht="11.25">
      <c r="B1030" s="169"/>
      <c r="D1030" s="170" t="s">
        <v>270</v>
      </c>
      <c r="E1030" s="171" t="s">
        <v>1</v>
      </c>
      <c r="F1030" s="172" t="s">
        <v>1207</v>
      </c>
      <c r="H1030" s="171" t="s">
        <v>1</v>
      </c>
      <c r="I1030" s="173"/>
      <c r="L1030" s="169"/>
      <c r="M1030" s="174"/>
      <c r="N1030" s="175"/>
      <c r="O1030" s="175"/>
      <c r="P1030" s="175"/>
      <c r="Q1030" s="175"/>
      <c r="R1030" s="175"/>
      <c r="S1030" s="175"/>
      <c r="T1030" s="176"/>
      <c r="AT1030" s="171" t="s">
        <v>270</v>
      </c>
      <c r="AU1030" s="171" t="s">
        <v>87</v>
      </c>
      <c r="AV1030" s="13" t="s">
        <v>81</v>
      </c>
      <c r="AW1030" s="13" t="s">
        <v>30</v>
      </c>
      <c r="AX1030" s="13" t="s">
        <v>74</v>
      </c>
      <c r="AY1030" s="171" t="s">
        <v>262</v>
      </c>
    </row>
    <row r="1031" spans="1:65" s="14" customFormat="1" ht="11.25">
      <c r="B1031" s="177"/>
      <c r="D1031" s="170" t="s">
        <v>270</v>
      </c>
      <c r="E1031" s="178" t="s">
        <v>1</v>
      </c>
      <c r="F1031" s="179" t="s">
        <v>1208</v>
      </c>
      <c r="H1031" s="180">
        <v>5.86</v>
      </c>
      <c r="I1031" s="181"/>
      <c r="L1031" s="177"/>
      <c r="M1031" s="182"/>
      <c r="N1031" s="183"/>
      <c r="O1031" s="183"/>
      <c r="P1031" s="183"/>
      <c r="Q1031" s="183"/>
      <c r="R1031" s="183"/>
      <c r="S1031" s="183"/>
      <c r="T1031" s="184"/>
      <c r="AT1031" s="178" t="s">
        <v>270</v>
      </c>
      <c r="AU1031" s="178" t="s">
        <v>87</v>
      </c>
      <c r="AV1031" s="14" t="s">
        <v>87</v>
      </c>
      <c r="AW1031" s="14" t="s">
        <v>30</v>
      </c>
      <c r="AX1031" s="14" t="s">
        <v>74</v>
      </c>
      <c r="AY1031" s="178" t="s">
        <v>262</v>
      </c>
    </row>
    <row r="1032" spans="1:65" s="16" customFormat="1" ht="11.25">
      <c r="B1032" s="193"/>
      <c r="D1032" s="170" t="s">
        <v>270</v>
      </c>
      <c r="E1032" s="194" t="s">
        <v>131</v>
      </c>
      <c r="F1032" s="195" t="s">
        <v>395</v>
      </c>
      <c r="H1032" s="196">
        <v>92.31</v>
      </c>
      <c r="I1032" s="197"/>
      <c r="L1032" s="193"/>
      <c r="M1032" s="198"/>
      <c r="N1032" s="199"/>
      <c r="O1032" s="199"/>
      <c r="P1032" s="199"/>
      <c r="Q1032" s="199"/>
      <c r="R1032" s="199"/>
      <c r="S1032" s="199"/>
      <c r="T1032" s="200"/>
      <c r="AT1032" s="194" t="s">
        <v>270</v>
      </c>
      <c r="AU1032" s="194" t="s">
        <v>87</v>
      </c>
      <c r="AV1032" s="16" t="s">
        <v>279</v>
      </c>
      <c r="AW1032" s="16" t="s">
        <v>30</v>
      </c>
      <c r="AX1032" s="16" t="s">
        <v>74</v>
      </c>
      <c r="AY1032" s="194" t="s">
        <v>262</v>
      </c>
    </row>
    <row r="1033" spans="1:65" s="15" customFormat="1" ht="11.25">
      <c r="B1033" s="185"/>
      <c r="D1033" s="170" t="s">
        <v>270</v>
      </c>
      <c r="E1033" s="186" t="s">
        <v>1</v>
      </c>
      <c r="F1033" s="187" t="s">
        <v>273</v>
      </c>
      <c r="H1033" s="188">
        <v>92.31</v>
      </c>
      <c r="I1033" s="189"/>
      <c r="L1033" s="185"/>
      <c r="M1033" s="190"/>
      <c r="N1033" s="191"/>
      <c r="O1033" s="191"/>
      <c r="P1033" s="191"/>
      <c r="Q1033" s="191"/>
      <c r="R1033" s="191"/>
      <c r="S1033" s="191"/>
      <c r="T1033" s="192"/>
      <c r="AT1033" s="186" t="s">
        <v>270</v>
      </c>
      <c r="AU1033" s="186" t="s">
        <v>87</v>
      </c>
      <c r="AV1033" s="15" t="s">
        <v>268</v>
      </c>
      <c r="AW1033" s="15" t="s">
        <v>30</v>
      </c>
      <c r="AX1033" s="15" t="s">
        <v>81</v>
      </c>
      <c r="AY1033" s="186" t="s">
        <v>262</v>
      </c>
    </row>
    <row r="1034" spans="1:65" s="2" customFormat="1" ht="33" customHeight="1">
      <c r="A1034" s="33"/>
      <c r="B1034" s="154"/>
      <c r="C1034" s="155" t="s">
        <v>1209</v>
      </c>
      <c r="D1034" s="155" t="s">
        <v>264</v>
      </c>
      <c r="E1034" s="156" t="s">
        <v>1210</v>
      </c>
      <c r="F1034" s="157" t="s">
        <v>1211</v>
      </c>
      <c r="G1034" s="158" t="s">
        <v>267</v>
      </c>
      <c r="H1034" s="159">
        <v>17.645</v>
      </c>
      <c r="I1034" s="160"/>
      <c r="J1034" s="161">
        <f>ROUND(I1034*H1034,2)</f>
        <v>0</v>
      </c>
      <c r="K1034" s="162"/>
      <c r="L1034" s="34"/>
      <c r="M1034" s="163" t="s">
        <v>1</v>
      </c>
      <c r="N1034" s="164" t="s">
        <v>40</v>
      </c>
      <c r="O1034" s="62"/>
      <c r="P1034" s="165">
        <f>O1034*H1034</f>
        <v>0</v>
      </c>
      <c r="Q1034" s="165">
        <v>0</v>
      </c>
      <c r="R1034" s="165">
        <f>Q1034*H1034</f>
        <v>0</v>
      </c>
      <c r="S1034" s="165">
        <v>7.0000000000000007E-2</v>
      </c>
      <c r="T1034" s="166">
        <f>S1034*H1034</f>
        <v>1.2351500000000002</v>
      </c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R1034" s="167" t="s">
        <v>268</v>
      </c>
      <c r="AT1034" s="167" t="s">
        <v>264</v>
      </c>
      <c r="AU1034" s="167" t="s">
        <v>87</v>
      </c>
      <c r="AY1034" s="18" t="s">
        <v>262</v>
      </c>
      <c r="BE1034" s="168">
        <f>IF(N1034="základná",J1034,0)</f>
        <v>0</v>
      </c>
      <c r="BF1034" s="168">
        <f>IF(N1034="znížená",J1034,0)</f>
        <v>0</v>
      </c>
      <c r="BG1034" s="168">
        <f>IF(N1034="zákl. prenesená",J1034,0)</f>
        <v>0</v>
      </c>
      <c r="BH1034" s="168">
        <f>IF(N1034="zníž. prenesená",J1034,0)</f>
        <v>0</v>
      </c>
      <c r="BI1034" s="168">
        <f>IF(N1034="nulová",J1034,0)</f>
        <v>0</v>
      </c>
      <c r="BJ1034" s="18" t="s">
        <v>87</v>
      </c>
      <c r="BK1034" s="168">
        <f>ROUND(I1034*H1034,2)</f>
        <v>0</v>
      </c>
      <c r="BL1034" s="18" t="s">
        <v>268</v>
      </c>
      <c r="BM1034" s="167" t="s">
        <v>1212</v>
      </c>
    </row>
    <row r="1035" spans="1:65" s="13" customFormat="1" ht="11.25">
      <c r="B1035" s="169"/>
      <c r="D1035" s="170" t="s">
        <v>270</v>
      </c>
      <c r="E1035" s="171" t="s">
        <v>1</v>
      </c>
      <c r="F1035" s="172" t="s">
        <v>1213</v>
      </c>
      <c r="H1035" s="171" t="s">
        <v>1</v>
      </c>
      <c r="I1035" s="173"/>
      <c r="L1035" s="169"/>
      <c r="M1035" s="174"/>
      <c r="N1035" s="175"/>
      <c r="O1035" s="175"/>
      <c r="P1035" s="175"/>
      <c r="Q1035" s="175"/>
      <c r="R1035" s="175"/>
      <c r="S1035" s="175"/>
      <c r="T1035" s="176"/>
      <c r="AT1035" s="171" t="s">
        <v>270</v>
      </c>
      <c r="AU1035" s="171" t="s">
        <v>87</v>
      </c>
      <c r="AV1035" s="13" t="s">
        <v>81</v>
      </c>
      <c r="AW1035" s="13" t="s">
        <v>30</v>
      </c>
      <c r="AX1035" s="13" t="s">
        <v>74</v>
      </c>
      <c r="AY1035" s="171" t="s">
        <v>262</v>
      </c>
    </row>
    <row r="1036" spans="1:65" s="14" customFormat="1" ht="11.25">
      <c r="B1036" s="177"/>
      <c r="D1036" s="170" t="s">
        <v>270</v>
      </c>
      <c r="E1036" s="178" t="s">
        <v>1</v>
      </c>
      <c r="F1036" s="179" t="s">
        <v>1214</v>
      </c>
      <c r="H1036" s="180">
        <v>17.645</v>
      </c>
      <c r="I1036" s="181"/>
      <c r="L1036" s="177"/>
      <c r="M1036" s="182"/>
      <c r="N1036" s="183"/>
      <c r="O1036" s="183"/>
      <c r="P1036" s="183"/>
      <c r="Q1036" s="183"/>
      <c r="R1036" s="183"/>
      <c r="S1036" s="183"/>
      <c r="T1036" s="184"/>
      <c r="AT1036" s="178" t="s">
        <v>270</v>
      </c>
      <c r="AU1036" s="178" t="s">
        <v>87</v>
      </c>
      <c r="AV1036" s="14" t="s">
        <v>87</v>
      </c>
      <c r="AW1036" s="14" t="s">
        <v>30</v>
      </c>
      <c r="AX1036" s="14" t="s">
        <v>74</v>
      </c>
      <c r="AY1036" s="178" t="s">
        <v>262</v>
      </c>
    </row>
    <row r="1037" spans="1:65" s="15" customFormat="1" ht="11.25">
      <c r="B1037" s="185"/>
      <c r="D1037" s="170" t="s">
        <v>270</v>
      </c>
      <c r="E1037" s="186" t="s">
        <v>1</v>
      </c>
      <c r="F1037" s="187" t="s">
        <v>273</v>
      </c>
      <c r="H1037" s="188">
        <v>17.645</v>
      </c>
      <c r="I1037" s="189"/>
      <c r="L1037" s="185"/>
      <c r="M1037" s="190"/>
      <c r="N1037" s="191"/>
      <c r="O1037" s="191"/>
      <c r="P1037" s="191"/>
      <c r="Q1037" s="191"/>
      <c r="R1037" s="191"/>
      <c r="S1037" s="191"/>
      <c r="T1037" s="192"/>
      <c r="AT1037" s="186" t="s">
        <v>270</v>
      </c>
      <c r="AU1037" s="186" t="s">
        <v>87</v>
      </c>
      <c r="AV1037" s="15" t="s">
        <v>268</v>
      </c>
      <c r="AW1037" s="15" t="s">
        <v>30</v>
      </c>
      <c r="AX1037" s="15" t="s">
        <v>81</v>
      </c>
      <c r="AY1037" s="186" t="s">
        <v>262</v>
      </c>
    </row>
    <row r="1038" spans="1:65" s="2" customFormat="1" ht="37.9" customHeight="1">
      <c r="A1038" s="33"/>
      <c r="B1038" s="154"/>
      <c r="C1038" s="155" t="s">
        <v>1215</v>
      </c>
      <c r="D1038" s="155" t="s">
        <v>264</v>
      </c>
      <c r="E1038" s="156" t="s">
        <v>1216</v>
      </c>
      <c r="F1038" s="157" t="s">
        <v>1217</v>
      </c>
      <c r="G1038" s="158" t="s">
        <v>282</v>
      </c>
      <c r="H1038" s="159">
        <v>104.926</v>
      </c>
      <c r="I1038" s="160"/>
      <c r="J1038" s="161">
        <f>ROUND(I1038*H1038,2)</f>
        <v>0</v>
      </c>
      <c r="K1038" s="162"/>
      <c r="L1038" s="34"/>
      <c r="M1038" s="163" t="s">
        <v>1</v>
      </c>
      <c r="N1038" s="164" t="s">
        <v>40</v>
      </c>
      <c r="O1038" s="62"/>
      <c r="P1038" s="165">
        <f>O1038*H1038</f>
        <v>0</v>
      </c>
      <c r="Q1038" s="165">
        <v>0</v>
      </c>
      <c r="R1038" s="165">
        <f>Q1038*H1038</f>
        <v>0</v>
      </c>
      <c r="S1038" s="165">
        <v>2.2000000000000002</v>
      </c>
      <c r="T1038" s="166">
        <f>S1038*H1038</f>
        <v>230.83720000000002</v>
      </c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  <c r="AR1038" s="167" t="s">
        <v>268</v>
      </c>
      <c r="AT1038" s="167" t="s">
        <v>264</v>
      </c>
      <c r="AU1038" s="167" t="s">
        <v>87</v>
      </c>
      <c r="AY1038" s="18" t="s">
        <v>262</v>
      </c>
      <c r="BE1038" s="168">
        <f>IF(N1038="základná",J1038,0)</f>
        <v>0</v>
      </c>
      <c r="BF1038" s="168">
        <f>IF(N1038="znížená",J1038,0)</f>
        <v>0</v>
      </c>
      <c r="BG1038" s="168">
        <f>IF(N1038="zákl. prenesená",J1038,0)</f>
        <v>0</v>
      </c>
      <c r="BH1038" s="168">
        <f>IF(N1038="zníž. prenesená",J1038,0)</f>
        <v>0</v>
      </c>
      <c r="BI1038" s="168">
        <f>IF(N1038="nulová",J1038,0)</f>
        <v>0</v>
      </c>
      <c r="BJ1038" s="18" t="s">
        <v>87</v>
      </c>
      <c r="BK1038" s="168">
        <f>ROUND(I1038*H1038,2)</f>
        <v>0</v>
      </c>
      <c r="BL1038" s="18" t="s">
        <v>268</v>
      </c>
      <c r="BM1038" s="167" t="s">
        <v>1218</v>
      </c>
    </row>
    <row r="1039" spans="1:65" s="13" customFormat="1" ht="11.25">
      <c r="B1039" s="169"/>
      <c r="D1039" s="170" t="s">
        <v>270</v>
      </c>
      <c r="E1039" s="171" t="s">
        <v>1</v>
      </c>
      <c r="F1039" s="172" t="s">
        <v>1219</v>
      </c>
      <c r="H1039" s="171" t="s">
        <v>1</v>
      </c>
      <c r="I1039" s="173"/>
      <c r="L1039" s="169"/>
      <c r="M1039" s="174"/>
      <c r="N1039" s="175"/>
      <c r="O1039" s="175"/>
      <c r="P1039" s="175"/>
      <c r="Q1039" s="175"/>
      <c r="R1039" s="175"/>
      <c r="S1039" s="175"/>
      <c r="T1039" s="176"/>
      <c r="AT1039" s="171" t="s">
        <v>270</v>
      </c>
      <c r="AU1039" s="171" t="s">
        <v>87</v>
      </c>
      <c r="AV1039" s="13" t="s">
        <v>81</v>
      </c>
      <c r="AW1039" s="13" t="s">
        <v>30</v>
      </c>
      <c r="AX1039" s="13" t="s">
        <v>74</v>
      </c>
      <c r="AY1039" s="171" t="s">
        <v>262</v>
      </c>
    </row>
    <row r="1040" spans="1:65" s="13" customFormat="1" ht="11.25">
      <c r="B1040" s="169"/>
      <c r="D1040" s="170" t="s">
        <v>270</v>
      </c>
      <c r="E1040" s="171" t="s">
        <v>1</v>
      </c>
      <c r="F1040" s="172" t="s">
        <v>1220</v>
      </c>
      <c r="H1040" s="171" t="s">
        <v>1</v>
      </c>
      <c r="I1040" s="173"/>
      <c r="L1040" s="169"/>
      <c r="M1040" s="174"/>
      <c r="N1040" s="175"/>
      <c r="O1040" s="175"/>
      <c r="P1040" s="175"/>
      <c r="Q1040" s="175"/>
      <c r="R1040" s="175"/>
      <c r="S1040" s="175"/>
      <c r="T1040" s="176"/>
      <c r="AT1040" s="171" t="s">
        <v>270</v>
      </c>
      <c r="AU1040" s="171" t="s">
        <v>87</v>
      </c>
      <c r="AV1040" s="13" t="s">
        <v>81</v>
      </c>
      <c r="AW1040" s="13" t="s">
        <v>30</v>
      </c>
      <c r="AX1040" s="13" t="s">
        <v>74</v>
      </c>
      <c r="AY1040" s="171" t="s">
        <v>262</v>
      </c>
    </row>
    <row r="1041" spans="1:65" s="14" customFormat="1" ht="11.25">
      <c r="B1041" s="177"/>
      <c r="D1041" s="170" t="s">
        <v>270</v>
      </c>
      <c r="E1041" s="178" t="s">
        <v>1</v>
      </c>
      <c r="F1041" s="179" t="s">
        <v>1221</v>
      </c>
      <c r="H1041" s="180">
        <v>26.53</v>
      </c>
      <c r="I1041" s="181"/>
      <c r="L1041" s="177"/>
      <c r="M1041" s="182"/>
      <c r="N1041" s="183"/>
      <c r="O1041" s="183"/>
      <c r="P1041" s="183"/>
      <c r="Q1041" s="183"/>
      <c r="R1041" s="183"/>
      <c r="S1041" s="183"/>
      <c r="T1041" s="184"/>
      <c r="AT1041" s="178" t="s">
        <v>270</v>
      </c>
      <c r="AU1041" s="178" t="s">
        <v>87</v>
      </c>
      <c r="AV1041" s="14" t="s">
        <v>87</v>
      </c>
      <c r="AW1041" s="14" t="s">
        <v>30</v>
      </c>
      <c r="AX1041" s="14" t="s">
        <v>74</v>
      </c>
      <c r="AY1041" s="178" t="s">
        <v>262</v>
      </c>
    </row>
    <row r="1042" spans="1:65" s="13" customFormat="1" ht="11.25">
      <c r="B1042" s="169"/>
      <c r="D1042" s="170" t="s">
        <v>270</v>
      </c>
      <c r="E1042" s="171" t="s">
        <v>1</v>
      </c>
      <c r="F1042" s="172" t="s">
        <v>1222</v>
      </c>
      <c r="H1042" s="171" t="s">
        <v>1</v>
      </c>
      <c r="I1042" s="173"/>
      <c r="L1042" s="169"/>
      <c r="M1042" s="174"/>
      <c r="N1042" s="175"/>
      <c r="O1042" s="175"/>
      <c r="P1042" s="175"/>
      <c r="Q1042" s="175"/>
      <c r="R1042" s="175"/>
      <c r="S1042" s="175"/>
      <c r="T1042" s="176"/>
      <c r="AT1042" s="171" t="s">
        <v>270</v>
      </c>
      <c r="AU1042" s="171" t="s">
        <v>87</v>
      </c>
      <c r="AV1042" s="13" t="s">
        <v>81</v>
      </c>
      <c r="AW1042" s="13" t="s">
        <v>30</v>
      </c>
      <c r="AX1042" s="13" t="s">
        <v>74</v>
      </c>
      <c r="AY1042" s="171" t="s">
        <v>262</v>
      </c>
    </row>
    <row r="1043" spans="1:65" s="14" customFormat="1" ht="11.25">
      <c r="B1043" s="177"/>
      <c r="D1043" s="170" t="s">
        <v>270</v>
      </c>
      <c r="E1043" s="178" t="s">
        <v>1</v>
      </c>
      <c r="F1043" s="179" t="s">
        <v>1223</v>
      </c>
      <c r="H1043" s="180">
        <v>66.323999999999998</v>
      </c>
      <c r="I1043" s="181"/>
      <c r="L1043" s="177"/>
      <c r="M1043" s="182"/>
      <c r="N1043" s="183"/>
      <c r="O1043" s="183"/>
      <c r="P1043" s="183"/>
      <c r="Q1043" s="183"/>
      <c r="R1043" s="183"/>
      <c r="S1043" s="183"/>
      <c r="T1043" s="184"/>
      <c r="AT1043" s="178" t="s">
        <v>270</v>
      </c>
      <c r="AU1043" s="178" t="s">
        <v>87</v>
      </c>
      <c r="AV1043" s="14" t="s">
        <v>87</v>
      </c>
      <c r="AW1043" s="14" t="s">
        <v>30</v>
      </c>
      <c r="AX1043" s="14" t="s">
        <v>74</v>
      </c>
      <c r="AY1043" s="178" t="s">
        <v>262</v>
      </c>
    </row>
    <row r="1044" spans="1:65" s="13" customFormat="1" ht="11.25">
      <c r="B1044" s="169"/>
      <c r="D1044" s="170" t="s">
        <v>270</v>
      </c>
      <c r="E1044" s="171" t="s">
        <v>1</v>
      </c>
      <c r="F1044" s="172" t="s">
        <v>1224</v>
      </c>
      <c r="H1044" s="171" t="s">
        <v>1</v>
      </c>
      <c r="I1044" s="173"/>
      <c r="L1044" s="169"/>
      <c r="M1044" s="174"/>
      <c r="N1044" s="175"/>
      <c r="O1044" s="175"/>
      <c r="P1044" s="175"/>
      <c r="Q1044" s="175"/>
      <c r="R1044" s="175"/>
      <c r="S1044" s="175"/>
      <c r="T1044" s="176"/>
      <c r="AT1044" s="171" t="s">
        <v>270</v>
      </c>
      <c r="AU1044" s="171" t="s">
        <v>87</v>
      </c>
      <c r="AV1044" s="13" t="s">
        <v>81</v>
      </c>
      <c r="AW1044" s="13" t="s">
        <v>30</v>
      </c>
      <c r="AX1044" s="13" t="s">
        <v>74</v>
      </c>
      <c r="AY1044" s="171" t="s">
        <v>262</v>
      </c>
    </row>
    <row r="1045" spans="1:65" s="14" customFormat="1" ht="11.25">
      <c r="B1045" s="177"/>
      <c r="D1045" s="170" t="s">
        <v>270</v>
      </c>
      <c r="E1045" s="178" t="s">
        <v>1</v>
      </c>
      <c r="F1045" s="179" t="s">
        <v>1225</v>
      </c>
      <c r="H1045" s="180">
        <v>12.071999999999999</v>
      </c>
      <c r="I1045" s="181"/>
      <c r="L1045" s="177"/>
      <c r="M1045" s="182"/>
      <c r="N1045" s="183"/>
      <c r="O1045" s="183"/>
      <c r="P1045" s="183"/>
      <c r="Q1045" s="183"/>
      <c r="R1045" s="183"/>
      <c r="S1045" s="183"/>
      <c r="T1045" s="184"/>
      <c r="AT1045" s="178" t="s">
        <v>270</v>
      </c>
      <c r="AU1045" s="178" t="s">
        <v>87</v>
      </c>
      <c r="AV1045" s="14" t="s">
        <v>87</v>
      </c>
      <c r="AW1045" s="14" t="s">
        <v>30</v>
      </c>
      <c r="AX1045" s="14" t="s">
        <v>74</v>
      </c>
      <c r="AY1045" s="178" t="s">
        <v>262</v>
      </c>
    </row>
    <row r="1046" spans="1:65" s="15" customFormat="1" ht="11.25">
      <c r="B1046" s="185"/>
      <c r="D1046" s="170" t="s">
        <v>270</v>
      </c>
      <c r="E1046" s="186" t="s">
        <v>1</v>
      </c>
      <c r="F1046" s="187" t="s">
        <v>273</v>
      </c>
      <c r="H1046" s="188">
        <v>104.926</v>
      </c>
      <c r="I1046" s="189"/>
      <c r="L1046" s="185"/>
      <c r="M1046" s="190"/>
      <c r="N1046" s="191"/>
      <c r="O1046" s="191"/>
      <c r="P1046" s="191"/>
      <c r="Q1046" s="191"/>
      <c r="R1046" s="191"/>
      <c r="S1046" s="191"/>
      <c r="T1046" s="192"/>
      <c r="AT1046" s="186" t="s">
        <v>270</v>
      </c>
      <c r="AU1046" s="186" t="s">
        <v>87</v>
      </c>
      <c r="AV1046" s="15" t="s">
        <v>268</v>
      </c>
      <c r="AW1046" s="15" t="s">
        <v>30</v>
      </c>
      <c r="AX1046" s="15" t="s">
        <v>81</v>
      </c>
      <c r="AY1046" s="186" t="s">
        <v>262</v>
      </c>
    </row>
    <row r="1047" spans="1:65" s="2" customFormat="1" ht="44.25" customHeight="1">
      <c r="A1047" s="33"/>
      <c r="B1047" s="154"/>
      <c r="C1047" s="155" t="s">
        <v>1226</v>
      </c>
      <c r="D1047" s="155" t="s">
        <v>264</v>
      </c>
      <c r="E1047" s="156" t="s">
        <v>1227</v>
      </c>
      <c r="F1047" s="157" t="s">
        <v>1228</v>
      </c>
      <c r="G1047" s="158" t="s">
        <v>282</v>
      </c>
      <c r="H1047" s="159">
        <v>16.120999999999999</v>
      </c>
      <c r="I1047" s="160"/>
      <c r="J1047" s="161">
        <f>ROUND(I1047*H1047,2)</f>
        <v>0</v>
      </c>
      <c r="K1047" s="162"/>
      <c r="L1047" s="34"/>
      <c r="M1047" s="163" t="s">
        <v>1</v>
      </c>
      <c r="N1047" s="164" t="s">
        <v>40</v>
      </c>
      <c r="O1047" s="62"/>
      <c r="P1047" s="165">
        <f>O1047*H1047</f>
        <v>0</v>
      </c>
      <c r="Q1047" s="165">
        <v>0</v>
      </c>
      <c r="R1047" s="165">
        <f>Q1047*H1047</f>
        <v>0</v>
      </c>
      <c r="S1047" s="165">
        <v>2.2000000000000002</v>
      </c>
      <c r="T1047" s="166">
        <f>S1047*H1047</f>
        <v>35.466200000000001</v>
      </c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  <c r="AR1047" s="167" t="s">
        <v>268</v>
      </c>
      <c r="AT1047" s="167" t="s">
        <v>264</v>
      </c>
      <c r="AU1047" s="167" t="s">
        <v>87</v>
      </c>
      <c r="AY1047" s="18" t="s">
        <v>262</v>
      </c>
      <c r="BE1047" s="168">
        <f>IF(N1047="základná",J1047,0)</f>
        <v>0</v>
      </c>
      <c r="BF1047" s="168">
        <f>IF(N1047="znížená",J1047,0)</f>
        <v>0</v>
      </c>
      <c r="BG1047" s="168">
        <f>IF(N1047="zákl. prenesená",J1047,0)</f>
        <v>0</v>
      </c>
      <c r="BH1047" s="168">
        <f>IF(N1047="zníž. prenesená",J1047,0)</f>
        <v>0</v>
      </c>
      <c r="BI1047" s="168">
        <f>IF(N1047="nulová",J1047,0)</f>
        <v>0</v>
      </c>
      <c r="BJ1047" s="18" t="s">
        <v>87</v>
      </c>
      <c r="BK1047" s="168">
        <f>ROUND(I1047*H1047,2)</f>
        <v>0</v>
      </c>
      <c r="BL1047" s="18" t="s">
        <v>268</v>
      </c>
      <c r="BM1047" s="167" t="s">
        <v>1229</v>
      </c>
    </row>
    <row r="1048" spans="1:65" s="13" customFormat="1" ht="11.25">
      <c r="B1048" s="169"/>
      <c r="D1048" s="170" t="s">
        <v>270</v>
      </c>
      <c r="E1048" s="171" t="s">
        <v>1</v>
      </c>
      <c r="F1048" s="172" t="s">
        <v>1230</v>
      </c>
      <c r="H1048" s="171" t="s">
        <v>1</v>
      </c>
      <c r="I1048" s="173"/>
      <c r="L1048" s="169"/>
      <c r="M1048" s="174"/>
      <c r="N1048" s="175"/>
      <c r="O1048" s="175"/>
      <c r="P1048" s="175"/>
      <c r="Q1048" s="175"/>
      <c r="R1048" s="175"/>
      <c r="S1048" s="175"/>
      <c r="T1048" s="176"/>
      <c r="AT1048" s="171" t="s">
        <v>270</v>
      </c>
      <c r="AU1048" s="171" t="s">
        <v>87</v>
      </c>
      <c r="AV1048" s="13" t="s">
        <v>81</v>
      </c>
      <c r="AW1048" s="13" t="s">
        <v>30</v>
      </c>
      <c r="AX1048" s="13" t="s">
        <v>74</v>
      </c>
      <c r="AY1048" s="171" t="s">
        <v>262</v>
      </c>
    </row>
    <row r="1049" spans="1:65" s="13" customFormat="1" ht="11.25">
      <c r="B1049" s="169"/>
      <c r="D1049" s="170" t="s">
        <v>270</v>
      </c>
      <c r="E1049" s="171" t="s">
        <v>1</v>
      </c>
      <c r="F1049" s="172" t="s">
        <v>317</v>
      </c>
      <c r="H1049" s="171" t="s">
        <v>1</v>
      </c>
      <c r="I1049" s="173"/>
      <c r="L1049" s="169"/>
      <c r="M1049" s="174"/>
      <c r="N1049" s="175"/>
      <c r="O1049" s="175"/>
      <c r="P1049" s="175"/>
      <c r="Q1049" s="175"/>
      <c r="R1049" s="175"/>
      <c r="S1049" s="175"/>
      <c r="T1049" s="176"/>
      <c r="AT1049" s="171" t="s">
        <v>270</v>
      </c>
      <c r="AU1049" s="171" t="s">
        <v>87</v>
      </c>
      <c r="AV1049" s="13" t="s">
        <v>81</v>
      </c>
      <c r="AW1049" s="13" t="s">
        <v>30</v>
      </c>
      <c r="AX1049" s="13" t="s">
        <v>74</v>
      </c>
      <c r="AY1049" s="171" t="s">
        <v>262</v>
      </c>
    </row>
    <row r="1050" spans="1:65" s="13" customFormat="1" ht="11.25">
      <c r="B1050" s="169"/>
      <c r="D1050" s="170" t="s">
        <v>270</v>
      </c>
      <c r="E1050" s="171" t="s">
        <v>1</v>
      </c>
      <c r="F1050" s="172" t="s">
        <v>1231</v>
      </c>
      <c r="H1050" s="171" t="s">
        <v>1</v>
      </c>
      <c r="I1050" s="173"/>
      <c r="L1050" s="169"/>
      <c r="M1050" s="174"/>
      <c r="N1050" s="175"/>
      <c r="O1050" s="175"/>
      <c r="P1050" s="175"/>
      <c r="Q1050" s="175"/>
      <c r="R1050" s="175"/>
      <c r="S1050" s="175"/>
      <c r="T1050" s="176"/>
      <c r="AT1050" s="171" t="s">
        <v>270</v>
      </c>
      <c r="AU1050" s="171" t="s">
        <v>87</v>
      </c>
      <c r="AV1050" s="13" t="s">
        <v>81</v>
      </c>
      <c r="AW1050" s="13" t="s">
        <v>30</v>
      </c>
      <c r="AX1050" s="13" t="s">
        <v>74</v>
      </c>
      <c r="AY1050" s="171" t="s">
        <v>262</v>
      </c>
    </row>
    <row r="1051" spans="1:65" s="14" customFormat="1" ht="11.25">
      <c r="B1051" s="177"/>
      <c r="D1051" s="170" t="s">
        <v>270</v>
      </c>
      <c r="E1051" s="178" t="s">
        <v>1</v>
      </c>
      <c r="F1051" s="179" t="s">
        <v>1232</v>
      </c>
      <c r="H1051" s="180">
        <v>14.773999999999999</v>
      </c>
      <c r="I1051" s="181"/>
      <c r="L1051" s="177"/>
      <c r="M1051" s="182"/>
      <c r="N1051" s="183"/>
      <c r="O1051" s="183"/>
      <c r="P1051" s="183"/>
      <c r="Q1051" s="183"/>
      <c r="R1051" s="183"/>
      <c r="S1051" s="183"/>
      <c r="T1051" s="184"/>
      <c r="AT1051" s="178" t="s">
        <v>270</v>
      </c>
      <c r="AU1051" s="178" t="s">
        <v>87</v>
      </c>
      <c r="AV1051" s="14" t="s">
        <v>87</v>
      </c>
      <c r="AW1051" s="14" t="s">
        <v>30</v>
      </c>
      <c r="AX1051" s="14" t="s">
        <v>74</v>
      </c>
      <c r="AY1051" s="178" t="s">
        <v>262</v>
      </c>
    </row>
    <row r="1052" spans="1:65" s="13" customFormat="1" ht="11.25">
      <c r="B1052" s="169"/>
      <c r="D1052" s="170" t="s">
        <v>270</v>
      </c>
      <c r="E1052" s="171" t="s">
        <v>1</v>
      </c>
      <c r="F1052" s="172" t="s">
        <v>1233</v>
      </c>
      <c r="H1052" s="171" t="s">
        <v>1</v>
      </c>
      <c r="I1052" s="173"/>
      <c r="L1052" s="169"/>
      <c r="M1052" s="174"/>
      <c r="N1052" s="175"/>
      <c r="O1052" s="175"/>
      <c r="P1052" s="175"/>
      <c r="Q1052" s="175"/>
      <c r="R1052" s="175"/>
      <c r="S1052" s="175"/>
      <c r="T1052" s="176"/>
      <c r="AT1052" s="171" t="s">
        <v>270</v>
      </c>
      <c r="AU1052" s="171" t="s">
        <v>87</v>
      </c>
      <c r="AV1052" s="13" t="s">
        <v>81</v>
      </c>
      <c r="AW1052" s="13" t="s">
        <v>30</v>
      </c>
      <c r="AX1052" s="13" t="s">
        <v>74</v>
      </c>
      <c r="AY1052" s="171" t="s">
        <v>262</v>
      </c>
    </row>
    <row r="1053" spans="1:65" s="14" customFormat="1" ht="11.25">
      <c r="B1053" s="177"/>
      <c r="D1053" s="170" t="s">
        <v>270</v>
      </c>
      <c r="E1053" s="178" t="s">
        <v>1</v>
      </c>
      <c r="F1053" s="179" t="s">
        <v>1234</v>
      </c>
      <c r="H1053" s="180">
        <v>1.347</v>
      </c>
      <c r="I1053" s="181"/>
      <c r="L1053" s="177"/>
      <c r="M1053" s="182"/>
      <c r="N1053" s="183"/>
      <c r="O1053" s="183"/>
      <c r="P1053" s="183"/>
      <c r="Q1053" s="183"/>
      <c r="R1053" s="183"/>
      <c r="S1053" s="183"/>
      <c r="T1053" s="184"/>
      <c r="AT1053" s="178" t="s">
        <v>270</v>
      </c>
      <c r="AU1053" s="178" t="s">
        <v>87</v>
      </c>
      <c r="AV1053" s="14" t="s">
        <v>87</v>
      </c>
      <c r="AW1053" s="14" t="s">
        <v>30</v>
      </c>
      <c r="AX1053" s="14" t="s">
        <v>74</v>
      </c>
      <c r="AY1053" s="178" t="s">
        <v>262</v>
      </c>
    </row>
    <row r="1054" spans="1:65" s="16" customFormat="1" ht="11.25">
      <c r="B1054" s="193"/>
      <c r="D1054" s="170" t="s">
        <v>270</v>
      </c>
      <c r="E1054" s="194" t="s">
        <v>1</v>
      </c>
      <c r="F1054" s="195" t="s">
        <v>395</v>
      </c>
      <c r="H1054" s="196">
        <v>16.120999999999999</v>
      </c>
      <c r="I1054" s="197"/>
      <c r="L1054" s="193"/>
      <c r="M1054" s="198"/>
      <c r="N1054" s="199"/>
      <c r="O1054" s="199"/>
      <c r="P1054" s="199"/>
      <c r="Q1054" s="199"/>
      <c r="R1054" s="199"/>
      <c r="S1054" s="199"/>
      <c r="T1054" s="200"/>
      <c r="AT1054" s="194" t="s">
        <v>270</v>
      </c>
      <c r="AU1054" s="194" t="s">
        <v>87</v>
      </c>
      <c r="AV1054" s="16" t="s">
        <v>279</v>
      </c>
      <c r="AW1054" s="16" t="s">
        <v>30</v>
      </c>
      <c r="AX1054" s="16" t="s">
        <v>74</v>
      </c>
      <c r="AY1054" s="194" t="s">
        <v>262</v>
      </c>
    </row>
    <row r="1055" spans="1:65" s="15" customFormat="1" ht="11.25">
      <c r="B1055" s="185"/>
      <c r="D1055" s="170" t="s">
        <v>270</v>
      </c>
      <c r="E1055" s="186" t="s">
        <v>1</v>
      </c>
      <c r="F1055" s="187" t="s">
        <v>273</v>
      </c>
      <c r="H1055" s="188">
        <v>16.120999999999999</v>
      </c>
      <c r="I1055" s="189"/>
      <c r="L1055" s="185"/>
      <c r="M1055" s="190"/>
      <c r="N1055" s="191"/>
      <c r="O1055" s="191"/>
      <c r="P1055" s="191"/>
      <c r="Q1055" s="191"/>
      <c r="R1055" s="191"/>
      <c r="S1055" s="191"/>
      <c r="T1055" s="192"/>
      <c r="AT1055" s="186" t="s">
        <v>270</v>
      </c>
      <c r="AU1055" s="186" t="s">
        <v>87</v>
      </c>
      <c r="AV1055" s="15" t="s">
        <v>268</v>
      </c>
      <c r="AW1055" s="15" t="s">
        <v>30</v>
      </c>
      <c r="AX1055" s="15" t="s">
        <v>81</v>
      </c>
      <c r="AY1055" s="186" t="s">
        <v>262</v>
      </c>
    </row>
    <row r="1056" spans="1:65" s="2" customFormat="1" ht="33" customHeight="1">
      <c r="A1056" s="33"/>
      <c r="B1056" s="154"/>
      <c r="C1056" s="155" t="s">
        <v>1235</v>
      </c>
      <c r="D1056" s="155" t="s">
        <v>264</v>
      </c>
      <c r="E1056" s="156" t="s">
        <v>1236</v>
      </c>
      <c r="F1056" s="157" t="s">
        <v>1237</v>
      </c>
      <c r="G1056" s="158" t="s">
        <v>276</v>
      </c>
      <c r="H1056" s="159">
        <v>456.29</v>
      </c>
      <c r="I1056" s="160"/>
      <c r="J1056" s="161">
        <f>ROUND(I1056*H1056,2)</f>
        <v>0</v>
      </c>
      <c r="K1056" s="162"/>
      <c r="L1056" s="34"/>
      <c r="M1056" s="163" t="s">
        <v>1</v>
      </c>
      <c r="N1056" s="164" t="s">
        <v>40</v>
      </c>
      <c r="O1056" s="62"/>
      <c r="P1056" s="165">
        <f>O1056*H1056</f>
        <v>0</v>
      </c>
      <c r="Q1056" s="165">
        <v>0</v>
      </c>
      <c r="R1056" s="165">
        <f>Q1056*H1056</f>
        <v>0</v>
      </c>
      <c r="S1056" s="165">
        <v>4.4999999999999998E-2</v>
      </c>
      <c r="T1056" s="166">
        <f>S1056*H1056</f>
        <v>20.533049999999999</v>
      </c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  <c r="AR1056" s="167" t="s">
        <v>268</v>
      </c>
      <c r="AT1056" s="167" t="s">
        <v>264</v>
      </c>
      <c r="AU1056" s="167" t="s">
        <v>87</v>
      </c>
      <c r="AY1056" s="18" t="s">
        <v>262</v>
      </c>
      <c r="BE1056" s="168">
        <f>IF(N1056="základná",J1056,0)</f>
        <v>0</v>
      </c>
      <c r="BF1056" s="168">
        <f>IF(N1056="znížená",J1056,0)</f>
        <v>0</v>
      </c>
      <c r="BG1056" s="168">
        <f>IF(N1056="zákl. prenesená",J1056,0)</f>
        <v>0</v>
      </c>
      <c r="BH1056" s="168">
        <f>IF(N1056="zníž. prenesená",J1056,0)</f>
        <v>0</v>
      </c>
      <c r="BI1056" s="168">
        <f>IF(N1056="nulová",J1056,0)</f>
        <v>0</v>
      </c>
      <c r="BJ1056" s="18" t="s">
        <v>87</v>
      </c>
      <c r="BK1056" s="168">
        <f>ROUND(I1056*H1056,2)</f>
        <v>0</v>
      </c>
      <c r="BL1056" s="18" t="s">
        <v>268</v>
      </c>
      <c r="BM1056" s="167" t="s">
        <v>1238</v>
      </c>
    </row>
    <row r="1057" spans="1:65" s="13" customFormat="1" ht="11.25">
      <c r="B1057" s="169"/>
      <c r="D1057" s="170" t="s">
        <v>270</v>
      </c>
      <c r="E1057" s="171" t="s">
        <v>1</v>
      </c>
      <c r="F1057" s="172" t="s">
        <v>1239</v>
      </c>
      <c r="H1057" s="171" t="s">
        <v>1</v>
      </c>
      <c r="I1057" s="173"/>
      <c r="L1057" s="169"/>
      <c r="M1057" s="174"/>
      <c r="N1057" s="175"/>
      <c r="O1057" s="175"/>
      <c r="P1057" s="175"/>
      <c r="Q1057" s="175"/>
      <c r="R1057" s="175"/>
      <c r="S1057" s="175"/>
      <c r="T1057" s="176"/>
      <c r="AT1057" s="171" t="s">
        <v>270</v>
      </c>
      <c r="AU1057" s="171" t="s">
        <v>87</v>
      </c>
      <c r="AV1057" s="13" t="s">
        <v>81</v>
      </c>
      <c r="AW1057" s="13" t="s">
        <v>30</v>
      </c>
      <c r="AX1057" s="13" t="s">
        <v>74</v>
      </c>
      <c r="AY1057" s="171" t="s">
        <v>262</v>
      </c>
    </row>
    <row r="1058" spans="1:65" s="14" customFormat="1" ht="11.25">
      <c r="B1058" s="177"/>
      <c r="D1058" s="170" t="s">
        <v>270</v>
      </c>
      <c r="E1058" s="178" t="s">
        <v>1</v>
      </c>
      <c r="F1058" s="179" t="s">
        <v>192</v>
      </c>
      <c r="H1058" s="180">
        <v>456.29</v>
      </c>
      <c r="I1058" s="181"/>
      <c r="L1058" s="177"/>
      <c r="M1058" s="182"/>
      <c r="N1058" s="183"/>
      <c r="O1058" s="183"/>
      <c r="P1058" s="183"/>
      <c r="Q1058" s="183"/>
      <c r="R1058" s="183"/>
      <c r="S1058" s="183"/>
      <c r="T1058" s="184"/>
      <c r="AT1058" s="178" t="s">
        <v>270</v>
      </c>
      <c r="AU1058" s="178" t="s">
        <v>87</v>
      </c>
      <c r="AV1058" s="14" t="s">
        <v>87</v>
      </c>
      <c r="AW1058" s="14" t="s">
        <v>30</v>
      </c>
      <c r="AX1058" s="14" t="s">
        <v>74</v>
      </c>
      <c r="AY1058" s="178" t="s">
        <v>262</v>
      </c>
    </row>
    <row r="1059" spans="1:65" s="15" customFormat="1" ht="11.25">
      <c r="B1059" s="185"/>
      <c r="D1059" s="170" t="s">
        <v>270</v>
      </c>
      <c r="E1059" s="186" t="s">
        <v>1</v>
      </c>
      <c r="F1059" s="187" t="s">
        <v>273</v>
      </c>
      <c r="H1059" s="188">
        <v>456.29</v>
      </c>
      <c r="I1059" s="189"/>
      <c r="L1059" s="185"/>
      <c r="M1059" s="190"/>
      <c r="N1059" s="191"/>
      <c r="O1059" s="191"/>
      <c r="P1059" s="191"/>
      <c r="Q1059" s="191"/>
      <c r="R1059" s="191"/>
      <c r="S1059" s="191"/>
      <c r="T1059" s="192"/>
      <c r="AT1059" s="186" t="s">
        <v>270</v>
      </c>
      <c r="AU1059" s="186" t="s">
        <v>87</v>
      </c>
      <c r="AV1059" s="15" t="s">
        <v>268</v>
      </c>
      <c r="AW1059" s="15" t="s">
        <v>30</v>
      </c>
      <c r="AX1059" s="15" t="s">
        <v>81</v>
      </c>
      <c r="AY1059" s="186" t="s">
        <v>262</v>
      </c>
    </row>
    <row r="1060" spans="1:65" s="2" customFormat="1" ht="44.25" customHeight="1">
      <c r="A1060" s="33"/>
      <c r="B1060" s="154"/>
      <c r="C1060" s="155" t="s">
        <v>1240</v>
      </c>
      <c r="D1060" s="155" t="s">
        <v>264</v>
      </c>
      <c r="E1060" s="156" t="s">
        <v>1241</v>
      </c>
      <c r="F1060" s="157" t="s">
        <v>1242</v>
      </c>
      <c r="G1060" s="158" t="s">
        <v>276</v>
      </c>
      <c r="H1060" s="159">
        <v>24.2</v>
      </c>
      <c r="I1060" s="160"/>
      <c r="J1060" s="161">
        <f>ROUND(I1060*H1060,2)</f>
        <v>0</v>
      </c>
      <c r="K1060" s="162"/>
      <c r="L1060" s="34"/>
      <c r="M1060" s="163" t="s">
        <v>1</v>
      </c>
      <c r="N1060" s="164" t="s">
        <v>40</v>
      </c>
      <c r="O1060" s="62"/>
      <c r="P1060" s="165">
        <f>O1060*H1060</f>
        <v>0</v>
      </c>
      <c r="Q1060" s="165">
        <v>0</v>
      </c>
      <c r="R1060" s="165">
        <f>Q1060*H1060</f>
        <v>0</v>
      </c>
      <c r="S1060" s="165">
        <v>0.02</v>
      </c>
      <c r="T1060" s="166">
        <f>S1060*H1060</f>
        <v>0.48399999999999999</v>
      </c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  <c r="AR1060" s="167" t="s">
        <v>268</v>
      </c>
      <c r="AT1060" s="167" t="s">
        <v>264</v>
      </c>
      <c r="AU1060" s="167" t="s">
        <v>87</v>
      </c>
      <c r="AY1060" s="18" t="s">
        <v>262</v>
      </c>
      <c r="BE1060" s="168">
        <f>IF(N1060="základná",J1060,0)</f>
        <v>0</v>
      </c>
      <c r="BF1060" s="168">
        <f>IF(N1060="znížená",J1060,0)</f>
        <v>0</v>
      </c>
      <c r="BG1060" s="168">
        <f>IF(N1060="zákl. prenesená",J1060,0)</f>
        <v>0</v>
      </c>
      <c r="BH1060" s="168">
        <f>IF(N1060="zníž. prenesená",J1060,0)</f>
        <v>0</v>
      </c>
      <c r="BI1060" s="168">
        <f>IF(N1060="nulová",J1060,0)</f>
        <v>0</v>
      </c>
      <c r="BJ1060" s="18" t="s">
        <v>87</v>
      </c>
      <c r="BK1060" s="168">
        <f>ROUND(I1060*H1060,2)</f>
        <v>0</v>
      </c>
      <c r="BL1060" s="18" t="s">
        <v>268</v>
      </c>
      <c r="BM1060" s="167" t="s">
        <v>1243</v>
      </c>
    </row>
    <row r="1061" spans="1:65" s="13" customFormat="1" ht="11.25">
      <c r="B1061" s="169"/>
      <c r="D1061" s="170" t="s">
        <v>270</v>
      </c>
      <c r="E1061" s="171" t="s">
        <v>1</v>
      </c>
      <c r="F1061" s="172" t="s">
        <v>1244</v>
      </c>
      <c r="H1061" s="171" t="s">
        <v>1</v>
      </c>
      <c r="I1061" s="173"/>
      <c r="L1061" s="169"/>
      <c r="M1061" s="174"/>
      <c r="N1061" s="175"/>
      <c r="O1061" s="175"/>
      <c r="P1061" s="175"/>
      <c r="Q1061" s="175"/>
      <c r="R1061" s="175"/>
      <c r="S1061" s="175"/>
      <c r="T1061" s="176"/>
      <c r="AT1061" s="171" t="s">
        <v>270</v>
      </c>
      <c r="AU1061" s="171" t="s">
        <v>87</v>
      </c>
      <c r="AV1061" s="13" t="s">
        <v>81</v>
      </c>
      <c r="AW1061" s="13" t="s">
        <v>30</v>
      </c>
      <c r="AX1061" s="13" t="s">
        <v>74</v>
      </c>
      <c r="AY1061" s="171" t="s">
        <v>262</v>
      </c>
    </row>
    <row r="1062" spans="1:65" s="14" customFormat="1" ht="11.25">
      <c r="B1062" s="177"/>
      <c r="D1062" s="170" t="s">
        <v>270</v>
      </c>
      <c r="E1062" s="178" t="s">
        <v>1</v>
      </c>
      <c r="F1062" s="179" t="s">
        <v>113</v>
      </c>
      <c r="H1062" s="180">
        <v>24.2</v>
      </c>
      <c r="I1062" s="181"/>
      <c r="L1062" s="177"/>
      <c r="M1062" s="182"/>
      <c r="N1062" s="183"/>
      <c r="O1062" s="183"/>
      <c r="P1062" s="183"/>
      <c r="Q1062" s="183"/>
      <c r="R1062" s="183"/>
      <c r="S1062" s="183"/>
      <c r="T1062" s="184"/>
      <c r="AT1062" s="178" t="s">
        <v>270</v>
      </c>
      <c r="AU1062" s="178" t="s">
        <v>87</v>
      </c>
      <c r="AV1062" s="14" t="s">
        <v>87</v>
      </c>
      <c r="AW1062" s="14" t="s">
        <v>30</v>
      </c>
      <c r="AX1062" s="14" t="s">
        <v>74</v>
      </c>
      <c r="AY1062" s="178" t="s">
        <v>262</v>
      </c>
    </row>
    <row r="1063" spans="1:65" s="15" customFormat="1" ht="11.25">
      <c r="B1063" s="185"/>
      <c r="D1063" s="170" t="s">
        <v>270</v>
      </c>
      <c r="E1063" s="186" t="s">
        <v>1</v>
      </c>
      <c r="F1063" s="187" t="s">
        <v>273</v>
      </c>
      <c r="H1063" s="188">
        <v>24.2</v>
      </c>
      <c r="I1063" s="189"/>
      <c r="L1063" s="185"/>
      <c r="M1063" s="190"/>
      <c r="N1063" s="191"/>
      <c r="O1063" s="191"/>
      <c r="P1063" s="191"/>
      <c r="Q1063" s="191"/>
      <c r="R1063" s="191"/>
      <c r="S1063" s="191"/>
      <c r="T1063" s="192"/>
      <c r="AT1063" s="186" t="s">
        <v>270</v>
      </c>
      <c r="AU1063" s="186" t="s">
        <v>87</v>
      </c>
      <c r="AV1063" s="15" t="s">
        <v>268</v>
      </c>
      <c r="AW1063" s="15" t="s">
        <v>30</v>
      </c>
      <c r="AX1063" s="15" t="s">
        <v>81</v>
      </c>
      <c r="AY1063" s="186" t="s">
        <v>262</v>
      </c>
    </row>
    <row r="1064" spans="1:65" s="2" customFormat="1" ht="49.15" customHeight="1">
      <c r="A1064" s="33"/>
      <c r="B1064" s="154"/>
      <c r="C1064" s="155" t="s">
        <v>1245</v>
      </c>
      <c r="D1064" s="155" t="s">
        <v>264</v>
      </c>
      <c r="E1064" s="156" t="s">
        <v>1246</v>
      </c>
      <c r="F1064" s="157" t="s">
        <v>1247</v>
      </c>
      <c r="G1064" s="158" t="s">
        <v>276</v>
      </c>
      <c r="H1064" s="159">
        <v>227.74199999999999</v>
      </c>
      <c r="I1064" s="160"/>
      <c r="J1064" s="161">
        <f>ROUND(I1064*H1064,2)</f>
        <v>0</v>
      </c>
      <c r="K1064" s="162"/>
      <c r="L1064" s="34"/>
      <c r="M1064" s="163" t="s">
        <v>1</v>
      </c>
      <c r="N1064" s="164" t="s">
        <v>40</v>
      </c>
      <c r="O1064" s="62"/>
      <c r="P1064" s="165">
        <f>O1064*H1064</f>
        <v>0</v>
      </c>
      <c r="Q1064" s="165">
        <v>0</v>
      </c>
      <c r="R1064" s="165">
        <f>Q1064*H1064</f>
        <v>0</v>
      </c>
      <c r="S1064" s="165">
        <v>6.5000000000000002E-2</v>
      </c>
      <c r="T1064" s="166">
        <f>S1064*H1064</f>
        <v>14.803229999999999</v>
      </c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  <c r="AR1064" s="167" t="s">
        <v>268</v>
      </c>
      <c r="AT1064" s="167" t="s">
        <v>264</v>
      </c>
      <c r="AU1064" s="167" t="s">
        <v>87</v>
      </c>
      <c r="AY1064" s="18" t="s">
        <v>262</v>
      </c>
      <c r="BE1064" s="168">
        <f>IF(N1064="základná",J1064,0)</f>
        <v>0</v>
      </c>
      <c r="BF1064" s="168">
        <f>IF(N1064="znížená",J1064,0)</f>
        <v>0</v>
      </c>
      <c r="BG1064" s="168">
        <f>IF(N1064="zákl. prenesená",J1064,0)</f>
        <v>0</v>
      </c>
      <c r="BH1064" s="168">
        <f>IF(N1064="zníž. prenesená",J1064,0)</f>
        <v>0</v>
      </c>
      <c r="BI1064" s="168">
        <f>IF(N1064="nulová",J1064,0)</f>
        <v>0</v>
      </c>
      <c r="BJ1064" s="18" t="s">
        <v>87</v>
      </c>
      <c r="BK1064" s="168">
        <f>ROUND(I1064*H1064,2)</f>
        <v>0</v>
      </c>
      <c r="BL1064" s="18" t="s">
        <v>268</v>
      </c>
      <c r="BM1064" s="167" t="s">
        <v>1248</v>
      </c>
    </row>
    <row r="1065" spans="1:65" s="13" customFormat="1" ht="11.25">
      <c r="B1065" s="169"/>
      <c r="D1065" s="170" t="s">
        <v>270</v>
      </c>
      <c r="E1065" s="171" t="s">
        <v>1</v>
      </c>
      <c r="F1065" s="172" t="s">
        <v>317</v>
      </c>
      <c r="H1065" s="171" t="s">
        <v>1</v>
      </c>
      <c r="I1065" s="173"/>
      <c r="L1065" s="169"/>
      <c r="M1065" s="174"/>
      <c r="N1065" s="175"/>
      <c r="O1065" s="175"/>
      <c r="P1065" s="175"/>
      <c r="Q1065" s="175"/>
      <c r="R1065" s="175"/>
      <c r="S1065" s="175"/>
      <c r="T1065" s="176"/>
      <c r="AT1065" s="171" t="s">
        <v>270</v>
      </c>
      <c r="AU1065" s="171" t="s">
        <v>87</v>
      </c>
      <c r="AV1065" s="13" t="s">
        <v>81</v>
      </c>
      <c r="AW1065" s="13" t="s">
        <v>30</v>
      </c>
      <c r="AX1065" s="13" t="s">
        <v>74</v>
      </c>
      <c r="AY1065" s="171" t="s">
        <v>262</v>
      </c>
    </row>
    <row r="1066" spans="1:65" s="14" customFormat="1" ht="11.25">
      <c r="B1066" s="177"/>
      <c r="D1066" s="170" t="s">
        <v>270</v>
      </c>
      <c r="E1066" s="178" t="s">
        <v>1</v>
      </c>
      <c r="F1066" s="179" t="s">
        <v>174</v>
      </c>
      <c r="H1066" s="180">
        <v>22.87</v>
      </c>
      <c r="I1066" s="181"/>
      <c r="L1066" s="177"/>
      <c r="M1066" s="182"/>
      <c r="N1066" s="183"/>
      <c r="O1066" s="183"/>
      <c r="P1066" s="183"/>
      <c r="Q1066" s="183"/>
      <c r="R1066" s="183"/>
      <c r="S1066" s="183"/>
      <c r="T1066" s="184"/>
      <c r="AT1066" s="178" t="s">
        <v>270</v>
      </c>
      <c r="AU1066" s="178" t="s">
        <v>87</v>
      </c>
      <c r="AV1066" s="14" t="s">
        <v>87</v>
      </c>
      <c r="AW1066" s="14" t="s">
        <v>30</v>
      </c>
      <c r="AX1066" s="14" t="s">
        <v>74</v>
      </c>
      <c r="AY1066" s="178" t="s">
        <v>262</v>
      </c>
    </row>
    <row r="1067" spans="1:65" s="13" customFormat="1" ht="11.25">
      <c r="B1067" s="169"/>
      <c r="D1067" s="170" t="s">
        <v>270</v>
      </c>
      <c r="E1067" s="171" t="s">
        <v>1</v>
      </c>
      <c r="F1067" s="172" t="s">
        <v>1249</v>
      </c>
      <c r="H1067" s="171" t="s">
        <v>1</v>
      </c>
      <c r="I1067" s="173"/>
      <c r="L1067" s="169"/>
      <c r="M1067" s="174"/>
      <c r="N1067" s="175"/>
      <c r="O1067" s="175"/>
      <c r="P1067" s="175"/>
      <c r="Q1067" s="175"/>
      <c r="R1067" s="175"/>
      <c r="S1067" s="175"/>
      <c r="T1067" s="176"/>
      <c r="AT1067" s="171" t="s">
        <v>270</v>
      </c>
      <c r="AU1067" s="171" t="s">
        <v>87</v>
      </c>
      <c r="AV1067" s="13" t="s">
        <v>81</v>
      </c>
      <c r="AW1067" s="13" t="s">
        <v>30</v>
      </c>
      <c r="AX1067" s="13" t="s">
        <v>74</v>
      </c>
      <c r="AY1067" s="171" t="s">
        <v>262</v>
      </c>
    </row>
    <row r="1068" spans="1:65" s="14" customFormat="1" ht="11.25">
      <c r="B1068" s="177"/>
      <c r="D1068" s="170" t="s">
        <v>270</v>
      </c>
      <c r="E1068" s="178" t="s">
        <v>1</v>
      </c>
      <c r="F1068" s="179" t="s">
        <v>1250</v>
      </c>
      <c r="H1068" s="180">
        <v>82.45</v>
      </c>
      <c r="I1068" s="181"/>
      <c r="L1068" s="177"/>
      <c r="M1068" s="182"/>
      <c r="N1068" s="183"/>
      <c r="O1068" s="183"/>
      <c r="P1068" s="183"/>
      <c r="Q1068" s="183"/>
      <c r="R1068" s="183"/>
      <c r="S1068" s="183"/>
      <c r="T1068" s="184"/>
      <c r="AT1068" s="178" t="s">
        <v>270</v>
      </c>
      <c r="AU1068" s="178" t="s">
        <v>87</v>
      </c>
      <c r="AV1068" s="14" t="s">
        <v>87</v>
      </c>
      <c r="AW1068" s="14" t="s">
        <v>30</v>
      </c>
      <c r="AX1068" s="14" t="s">
        <v>74</v>
      </c>
      <c r="AY1068" s="178" t="s">
        <v>262</v>
      </c>
    </row>
    <row r="1069" spans="1:65" s="14" customFormat="1" ht="11.25">
      <c r="B1069" s="177"/>
      <c r="D1069" s="170" t="s">
        <v>270</v>
      </c>
      <c r="E1069" s="178" t="s">
        <v>1</v>
      </c>
      <c r="F1069" s="179" t="s">
        <v>1251</v>
      </c>
      <c r="H1069" s="180">
        <v>45.97</v>
      </c>
      <c r="I1069" s="181"/>
      <c r="L1069" s="177"/>
      <c r="M1069" s="182"/>
      <c r="N1069" s="183"/>
      <c r="O1069" s="183"/>
      <c r="P1069" s="183"/>
      <c r="Q1069" s="183"/>
      <c r="R1069" s="183"/>
      <c r="S1069" s="183"/>
      <c r="T1069" s="184"/>
      <c r="AT1069" s="178" t="s">
        <v>270</v>
      </c>
      <c r="AU1069" s="178" t="s">
        <v>87</v>
      </c>
      <c r="AV1069" s="14" t="s">
        <v>87</v>
      </c>
      <c r="AW1069" s="14" t="s">
        <v>30</v>
      </c>
      <c r="AX1069" s="14" t="s">
        <v>74</v>
      </c>
      <c r="AY1069" s="178" t="s">
        <v>262</v>
      </c>
    </row>
    <row r="1070" spans="1:65" s="16" customFormat="1" ht="11.25">
      <c r="B1070" s="193"/>
      <c r="D1070" s="170" t="s">
        <v>270</v>
      </c>
      <c r="E1070" s="194" t="s">
        <v>1</v>
      </c>
      <c r="F1070" s="195" t="s">
        <v>395</v>
      </c>
      <c r="H1070" s="196">
        <v>151.29</v>
      </c>
      <c r="I1070" s="197"/>
      <c r="L1070" s="193"/>
      <c r="M1070" s="198"/>
      <c r="N1070" s="199"/>
      <c r="O1070" s="199"/>
      <c r="P1070" s="199"/>
      <c r="Q1070" s="199"/>
      <c r="R1070" s="199"/>
      <c r="S1070" s="199"/>
      <c r="T1070" s="200"/>
      <c r="AT1070" s="194" t="s">
        <v>270</v>
      </c>
      <c r="AU1070" s="194" t="s">
        <v>87</v>
      </c>
      <c r="AV1070" s="16" t="s">
        <v>279</v>
      </c>
      <c r="AW1070" s="16" t="s">
        <v>30</v>
      </c>
      <c r="AX1070" s="16" t="s">
        <v>74</v>
      </c>
      <c r="AY1070" s="194" t="s">
        <v>262</v>
      </c>
    </row>
    <row r="1071" spans="1:65" s="13" customFormat="1" ht="11.25">
      <c r="B1071" s="169"/>
      <c r="D1071" s="170" t="s">
        <v>270</v>
      </c>
      <c r="E1071" s="171" t="s">
        <v>1</v>
      </c>
      <c r="F1071" s="172" t="s">
        <v>1252</v>
      </c>
      <c r="H1071" s="171" t="s">
        <v>1</v>
      </c>
      <c r="I1071" s="173"/>
      <c r="L1071" s="169"/>
      <c r="M1071" s="174"/>
      <c r="N1071" s="175"/>
      <c r="O1071" s="175"/>
      <c r="P1071" s="175"/>
      <c r="Q1071" s="175"/>
      <c r="R1071" s="175"/>
      <c r="S1071" s="175"/>
      <c r="T1071" s="176"/>
      <c r="AT1071" s="171" t="s">
        <v>270</v>
      </c>
      <c r="AU1071" s="171" t="s">
        <v>87</v>
      </c>
      <c r="AV1071" s="13" t="s">
        <v>81</v>
      </c>
      <c r="AW1071" s="13" t="s">
        <v>30</v>
      </c>
      <c r="AX1071" s="13" t="s">
        <v>74</v>
      </c>
      <c r="AY1071" s="171" t="s">
        <v>262</v>
      </c>
    </row>
    <row r="1072" spans="1:65" s="14" customFormat="1" ht="11.25">
      <c r="B1072" s="177"/>
      <c r="D1072" s="170" t="s">
        <v>270</v>
      </c>
      <c r="E1072" s="178" t="s">
        <v>1</v>
      </c>
      <c r="F1072" s="179" t="s">
        <v>1253</v>
      </c>
      <c r="H1072" s="180">
        <v>5.0999999999999996</v>
      </c>
      <c r="I1072" s="181"/>
      <c r="L1072" s="177"/>
      <c r="M1072" s="182"/>
      <c r="N1072" s="183"/>
      <c r="O1072" s="183"/>
      <c r="P1072" s="183"/>
      <c r="Q1072" s="183"/>
      <c r="R1072" s="183"/>
      <c r="S1072" s="183"/>
      <c r="T1072" s="184"/>
      <c r="AT1072" s="178" t="s">
        <v>270</v>
      </c>
      <c r="AU1072" s="178" t="s">
        <v>87</v>
      </c>
      <c r="AV1072" s="14" t="s">
        <v>87</v>
      </c>
      <c r="AW1072" s="14" t="s">
        <v>30</v>
      </c>
      <c r="AX1072" s="14" t="s">
        <v>74</v>
      </c>
      <c r="AY1072" s="178" t="s">
        <v>262</v>
      </c>
    </row>
    <row r="1073" spans="1:65" s="13" customFormat="1" ht="11.25">
      <c r="B1073" s="169"/>
      <c r="D1073" s="170" t="s">
        <v>270</v>
      </c>
      <c r="E1073" s="171" t="s">
        <v>1</v>
      </c>
      <c r="F1073" s="172" t="s">
        <v>1254</v>
      </c>
      <c r="H1073" s="171" t="s">
        <v>1</v>
      </c>
      <c r="I1073" s="173"/>
      <c r="L1073" s="169"/>
      <c r="M1073" s="174"/>
      <c r="N1073" s="175"/>
      <c r="O1073" s="175"/>
      <c r="P1073" s="175"/>
      <c r="Q1073" s="175"/>
      <c r="R1073" s="175"/>
      <c r="S1073" s="175"/>
      <c r="T1073" s="176"/>
      <c r="AT1073" s="171" t="s">
        <v>270</v>
      </c>
      <c r="AU1073" s="171" t="s">
        <v>87</v>
      </c>
      <c r="AV1073" s="13" t="s">
        <v>81</v>
      </c>
      <c r="AW1073" s="13" t="s">
        <v>30</v>
      </c>
      <c r="AX1073" s="13" t="s">
        <v>74</v>
      </c>
      <c r="AY1073" s="171" t="s">
        <v>262</v>
      </c>
    </row>
    <row r="1074" spans="1:65" s="14" customFormat="1" ht="11.25">
      <c r="B1074" s="177"/>
      <c r="D1074" s="170" t="s">
        <v>270</v>
      </c>
      <c r="E1074" s="178" t="s">
        <v>1</v>
      </c>
      <c r="F1074" s="179" t="s">
        <v>1255</v>
      </c>
      <c r="H1074" s="180">
        <v>0.84599999999999997</v>
      </c>
      <c r="I1074" s="181"/>
      <c r="L1074" s="177"/>
      <c r="M1074" s="182"/>
      <c r="N1074" s="183"/>
      <c r="O1074" s="183"/>
      <c r="P1074" s="183"/>
      <c r="Q1074" s="183"/>
      <c r="R1074" s="183"/>
      <c r="S1074" s="183"/>
      <c r="T1074" s="184"/>
      <c r="AT1074" s="178" t="s">
        <v>270</v>
      </c>
      <c r="AU1074" s="178" t="s">
        <v>87</v>
      </c>
      <c r="AV1074" s="14" t="s">
        <v>87</v>
      </c>
      <c r="AW1074" s="14" t="s">
        <v>30</v>
      </c>
      <c r="AX1074" s="14" t="s">
        <v>74</v>
      </c>
      <c r="AY1074" s="178" t="s">
        <v>262</v>
      </c>
    </row>
    <row r="1075" spans="1:65" s="14" customFormat="1" ht="11.25">
      <c r="B1075" s="177"/>
      <c r="D1075" s="170" t="s">
        <v>270</v>
      </c>
      <c r="E1075" s="178" t="s">
        <v>1</v>
      </c>
      <c r="F1075" s="179" t="s">
        <v>1256</v>
      </c>
      <c r="H1075" s="180">
        <v>0.95699999999999996</v>
      </c>
      <c r="I1075" s="181"/>
      <c r="L1075" s="177"/>
      <c r="M1075" s="182"/>
      <c r="N1075" s="183"/>
      <c r="O1075" s="183"/>
      <c r="P1075" s="183"/>
      <c r="Q1075" s="183"/>
      <c r="R1075" s="183"/>
      <c r="S1075" s="183"/>
      <c r="T1075" s="184"/>
      <c r="AT1075" s="178" t="s">
        <v>270</v>
      </c>
      <c r="AU1075" s="178" t="s">
        <v>87</v>
      </c>
      <c r="AV1075" s="14" t="s">
        <v>87</v>
      </c>
      <c r="AW1075" s="14" t="s">
        <v>30</v>
      </c>
      <c r="AX1075" s="14" t="s">
        <v>74</v>
      </c>
      <c r="AY1075" s="178" t="s">
        <v>262</v>
      </c>
    </row>
    <row r="1076" spans="1:65" s="14" customFormat="1" ht="11.25">
      <c r="B1076" s="177"/>
      <c r="D1076" s="170" t="s">
        <v>270</v>
      </c>
      <c r="E1076" s="178" t="s">
        <v>1</v>
      </c>
      <c r="F1076" s="179" t="s">
        <v>1257</v>
      </c>
      <c r="H1076" s="180">
        <v>1.4590000000000001</v>
      </c>
      <c r="I1076" s="181"/>
      <c r="L1076" s="177"/>
      <c r="M1076" s="182"/>
      <c r="N1076" s="183"/>
      <c r="O1076" s="183"/>
      <c r="P1076" s="183"/>
      <c r="Q1076" s="183"/>
      <c r="R1076" s="183"/>
      <c r="S1076" s="183"/>
      <c r="T1076" s="184"/>
      <c r="AT1076" s="178" t="s">
        <v>270</v>
      </c>
      <c r="AU1076" s="178" t="s">
        <v>87</v>
      </c>
      <c r="AV1076" s="14" t="s">
        <v>87</v>
      </c>
      <c r="AW1076" s="14" t="s">
        <v>30</v>
      </c>
      <c r="AX1076" s="14" t="s">
        <v>74</v>
      </c>
      <c r="AY1076" s="178" t="s">
        <v>262</v>
      </c>
    </row>
    <row r="1077" spans="1:65" s="16" customFormat="1" ht="11.25">
      <c r="B1077" s="193"/>
      <c r="D1077" s="170" t="s">
        <v>270</v>
      </c>
      <c r="E1077" s="194" t="s">
        <v>1</v>
      </c>
      <c r="F1077" s="195" t="s">
        <v>395</v>
      </c>
      <c r="H1077" s="196">
        <v>8.3620000000000001</v>
      </c>
      <c r="I1077" s="197"/>
      <c r="L1077" s="193"/>
      <c r="M1077" s="198"/>
      <c r="N1077" s="199"/>
      <c r="O1077" s="199"/>
      <c r="P1077" s="199"/>
      <c r="Q1077" s="199"/>
      <c r="R1077" s="199"/>
      <c r="S1077" s="199"/>
      <c r="T1077" s="200"/>
      <c r="AT1077" s="194" t="s">
        <v>270</v>
      </c>
      <c r="AU1077" s="194" t="s">
        <v>87</v>
      </c>
      <c r="AV1077" s="16" t="s">
        <v>279</v>
      </c>
      <c r="AW1077" s="16" t="s">
        <v>30</v>
      </c>
      <c r="AX1077" s="16" t="s">
        <v>74</v>
      </c>
      <c r="AY1077" s="194" t="s">
        <v>262</v>
      </c>
    </row>
    <row r="1078" spans="1:65" s="13" customFormat="1" ht="11.25">
      <c r="B1078" s="169"/>
      <c r="D1078" s="170" t="s">
        <v>270</v>
      </c>
      <c r="E1078" s="171" t="s">
        <v>1</v>
      </c>
      <c r="F1078" s="172" t="s">
        <v>1258</v>
      </c>
      <c r="H1078" s="171" t="s">
        <v>1</v>
      </c>
      <c r="I1078" s="173"/>
      <c r="L1078" s="169"/>
      <c r="M1078" s="174"/>
      <c r="N1078" s="175"/>
      <c r="O1078" s="175"/>
      <c r="P1078" s="175"/>
      <c r="Q1078" s="175"/>
      <c r="R1078" s="175"/>
      <c r="S1078" s="175"/>
      <c r="T1078" s="176"/>
      <c r="AT1078" s="171" t="s">
        <v>270</v>
      </c>
      <c r="AU1078" s="171" t="s">
        <v>87</v>
      </c>
      <c r="AV1078" s="13" t="s">
        <v>81</v>
      </c>
      <c r="AW1078" s="13" t="s">
        <v>30</v>
      </c>
      <c r="AX1078" s="13" t="s">
        <v>74</v>
      </c>
      <c r="AY1078" s="171" t="s">
        <v>262</v>
      </c>
    </row>
    <row r="1079" spans="1:65" s="14" customFormat="1" ht="11.25">
      <c r="B1079" s="177"/>
      <c r="D1079" s="170" t="s">
        <v>270</v>
      </c>
      <c r="E1079" s="178" t="s">
        <v>1</v>
      </c>
      <c r="F1079" s="179" t="s">
        <v>102</v>
      </c>
      <c r="H1079" s="180">
        <v>15.35</v>
      </c>
      <c r="I1079" s="181"/>
      <c r="L1079" s="177"/>
      <c r="M1079" s="182"/>
      <c r="N1079" s="183"/>
      <c r="O1079" s="183"/>
      <c r="P1079" s="183"/>
      <c r="Q1079" s="183"/>
      <c r="R1079" s="183"/>
      <c r="S1079" s="183"/>
      <c r="T1079" s="184"/>
      <c r="AT1079" s="178" t="s">
        <v>270</v>
      </c>
      <c r="AU1079" s="178" t="s">
        <v>87</v>
      </c>
      <c r="AV1079" s="14" t="s">
        <v>87</v>
      </c>
      <c r="AW1079" s="14" t="s">
        <v>30</v>
      </c>
      <c r="AX1079" s="14" t="s">
        <v>74</v>
      </c>
      <c r="AY1079" s="178" t="s">
        <v>262</v>
      </c>
    </row>
    <row r="1080" spans="1:65" s="13" customFormat="1" ht="11.25">
      <c r="B1080" s="169"/>
      <c r="D1080" s="170" t="s">
        <v>270</v>
      </c>
      <c r="E1080" s="171" t="s">
        <v>1</v>
      </c>
      <c r="F1080" s="172" t="s">
        <v>1259</v>
      </c>
      <c r="H1080" s="171" t="s">
        <v>1</v>
      </c>
      <c r="I1080" s="173"/>
      <c r="L1080" s="169"/>
      <c r="M1080" s="174"/>
      <c r="N1080" s="175"/>
      <c r="O1080" s="175"/>
      <c r="P1080" s="175"/>
      <c r="Q1080" s="175"/>
      <c r="R1080" s="175"/>
      <c r="S1080" s="175"/>
      <c r="T1080" s="176"/>
      <c r="AT1080" s="171" t="s">
        <v>270</v>
      </c>
      <c r="AU1080" s="171" t="s">
        <v>87</v>
      </c>
      <c r="AV1080" s="13" t="s">
        <v>81</v>
      </c>
      <c r="AW1080" s="13" t="s">
        <v>30</v>
      </c>
      <c r="AX1080" s="13" t="s">
        <v>74</v>
      </c>
      <c r="AY1080" s="171" t="s">
        <v>262</v>
      </c>
    </row>
    <row r="1081" spans="1:65" s="13" customFormat="1" ht="11.25">
      <c r="B1081" s="169"/>
      <c r="D1081" s="170" t="s">
        <v>270</v>
      </c>
      <c r="E1081" s="171" t="s">
        <v>1</v>
      </c>
      <c r="F1081" s="172" t="s">
        <v>1260</v>
      </c>
      <c r="H1081" s="171" t="s">
        <v>1</v>
      </c>
      <c r="I1081" s="173"/>
      <c r="L1081" s="169"/>
      <c r="M1081" s="174"/>
      <c r="N1081" s="175"/>
      <c r="O1081" s="175"/>
      <c r="P1081" s="175"/>
      <c r="Q1081" s="175"/>
      <c r="R1081" s="175"/>
      <c r="S1081" s="175"/>
      <c r="T1081" s="176"/>
      <c r="AT1081" s="171" t="s">
        <v>270</v>
      </c>
      <c r="AU1081" s="171" t="s">
        <v>87</v>
      </c>
      <c r="AV1081" s="13" t="s">
        <v>81</v>
      </c>
      <c r="AW1081" s="13" t="s">
        <v>30</v>
      </c>
      <c r="AX1081" s="13" t="s">
        <v>74</v>
      </c>
      <c r="AY1081" s="171" t="s">
        <v>262</v>
      </c>
    </row>
    <row r="1082" spans="1:65" s="14" customFormat="1" ht="11.25">
      <c r="B1082" s="177"/>
      <c r="D1082" s="170" t="s">
        <v>270</v>
      </c>
      <c r="E1082" s="178" t="s">
        <v>1</v>
      </c>
      <c r="F1082" s="179" t="s">
        <v>1261</v>
      </c>
      <c r="H1082" s="180">
        <v>30.72</v>
      </c>
      <c r="I1082" s="181"/>
      <c r="L1082" s="177"/>
      <c r="M1082" s="182"/>
      <c r="N1082" s="183"/>
      <c r="O1082" s="183"/>
      <c r="P1082" s="183"/>
      <c r="Q1082" s="183"/>
      <c r="R1082" s="183"/>
      <c r="S1082" s="183"/>
      <c r="T1082" s="184"/>
      <c r="AT1082" s="178" t="s">
        <v>270</v>
      </c>
      <c r="AU1082" s="178" t="s">
        <v>87</v>
      </c>
      <c r="AV1082" s="14" t="s">
        <v>87</v>
      </c>
      <c r="AW1082" s="14" t="s">
        <v>30</v>
      </c>
      <c r="AX1082" s="14" t="s">
        <v>74</v>
      </c>
      <c r="AY1082" s="178" t="s">
        <v>262</v>
      </c>
    </row>
    <row r="1083" spans="1:65" s="13" customFormat="1" ht="11.25">
      <c r="B1083" s="169"/>
      <c r="D1083" s="170" t="s">
        <v>270</v>
      </c>
      <c r="E1083" s="171" t="s">
        <v>1</v>
      </c>
      <c r="F1083" s="172" t="s">
        <v>1262</v>
      </c>
      <c r="H1083" s="171" t="s">
        <v>1</v>
      </c>
      <c r="I1083" s="173"/>
      <c r="L1083" s="169"/>
      <c r="M1083" s="174"/>
      <c r="N1083" s="175"/>
      <c r="O1083" s="175"/>
      <c r="P1083" s="175"/>
      <c r="Q1083" s="175"/>
      <c r="R1083" s="175"/>
      <c r="S1083" s="175"/>
      <c r="T1083" s="176"/>
      <c r="AT1083" s="171" t="s">
        <v>270</v>
      </c>
      <c r="AU1083" s="171" t="s">
        <v>87</v>
      </c>
      <c r="AV1083" s="13" t="s">
        <v>81</v>
      </c>
      <c r="AW1083" s="13" t="s">
        <v>30</v>
      </c>
      <c r="AX1083" s="13" t="s">
        <v>74</v>
      </c>
      <c r="AY1083" s="171" t="s">
        <v>262</v>
      </c>
    </row>
    <row r="1084" spans="1:65" s="14" customFormat="1" ht="11.25">
      <c r="B1084" s="177"/>
      <c r="D1084" s="170" t="s">
        <v>270</v>
      </c>
      <c r="E1084" s="178" t="s">
        <v>1</v>
      </c>
      <c r="F1084" s="179" t="s">
        <v>1263</v>
      </c>
      <c r="H1084" s="180">
        <v>22.02</v>
      </c>
      <c r="I1084" s="181"/>
      <c r="L1084" s="177"/>
      <c r="M1084" s="182"/>
      <c r="N1084" s="183"/>
      <c r="O1084" s="183"/>
      <c r="P1084" s="183"/>
      <c r="Q1084" s="183"/>
      <c r="R1084" s="183"/>
      <c r="S1084" s="183"/>
      <c r="T1084" s="184"/>
      <c r="AT1084" s="178" t="s">
        <v>270</v>
      </c>
      <c r="AU1084" s="178" t="s">
        <v>87</v>
      </c>
      <c r="AV1084" s="14" t="s">
        <v>87</v>
      </c>
      <c r="AW1084" s="14" t="s">
        <v>30</v>
      </c>
      <c r="AX1084" s="14" t="s">
        <v>74</v>
      </c>
      <c r="AY1084" s="178" t="s">
        <v>262</v>
      </c>
    </row>
    <row r="1085" spans="1:65" s="16" customFormat="1" ht="11.25">
      <c r="B1085" s="193"/>
      <c r="D1085" s="170" t="s">
        <v>270</v>
      </c>
      <c r="E1085" s="194" t="s">
        <v>1</v>
      </c>
      <c r="F1085" s="195" t="s">
        <v>395</v>
      </c>
      <c r="H1085" s="196">
        <v>68.09</v>
      </c>
      <c r="I1085" s="197"/>
      <c r="L1085" s="193"/>
      <c r="M1085" s="198"/>
      <c r="N1085" s="199"/>
      <c r="O1085" s="199"/>
      <c r="P1085" s="199"/>
      <c r="Q1085" s="199"/>
      <c r="R1085" s="199"/>
      <c r="S1085" s="199"/>
      <c r="T1085" s="200"/>
      <c r="AT1085" s="194" t="s">
        <v>270</v>
      </c>
      <c r="AU1085" s="194" t="s">
        <v>87</v>
      </c>
      <c r="AV1085" s="16" t="s">
        <v>279</v>
      </c>
      <c r="AW1085" s="16" t="s">
        <v>30</v>
      </c>
      <c r="AX1085" s="16" t="s">
        <v>74</v>
      </c>
      <c r="AY1085" s="194" t="s">
        <v>262</v>
      </c>
    </row>
    <row r="1086" spans="1:65" s="15" customFormat="1" ht="11.25">
      <c r="B1086" s="185"/>
      <c r="D1086" s="170" t="s">
        <v>270</v>
      </c>
      <c r="E1086" s="186" t="s">
        <v>1</v>
      </c>
      <c r="F1086" s="187" t="s">
        <v>273</v>
      </c>
      <c r="H1086" s="188">
        <v>227.74199999999999</v>
      </c>
      <c r="I1086" s="189"/>
      <c r="L1086" s="185"/>
      <c r="M1086" s="190"/>
      <c r="N1086" s="191"/>
      <c r="O1086" s="191"/>
      <c r="P1086" s="191"/>
      <c r="Q1086" s="191"/>
      <c r="R1086" s="191"/>
      <c r="S1086" s="191"/>
      <c r="T1086" s="192"/>
      <c r="AT1086" s="186" t="s">
        <v>270</v>
      </c>
      <c r="AU1086" s="186" t="s">
        <v>87</v>
      </c>
      <c r="AV1086" s="15" t="s">
        <v>268</v>
      </c>
      <c r="AW1086" s="15" t="s">
        <v>30</v>
      </c>
      <c r="AX1086" s="15" t="s">
        <v>81</v>
      </c>
      <c r="AY1086" s="186" t="s">
        <v>262</v>
      </c>
    </row>
    <row r="1087" spans="1:65" s="2" customFormat="1" ht="37.9" customHeight="1">
      <c r="A1087" s="33"/>
      <c r="B1087" s="154"/>
      <c r="C1087" s="155" t="s">
        <v>1264</v>
      </c>
      <c r="D1087" s="155" t="s">
        <v>264</v>
      </c>
      <c r="E1087" s="156" t="s">
        <v>1265</v>
      </c>
      <c r="F1087" s="157" t="s">
        <v>1266</v>
      </c>
      <c r="G1087" s="158" t="s">
        <v>276</v>
      </c>
      <c r="H1087" s="159">
        <v>338.82</v>
      </c>
      <c r="I1087" s="160"/>
      <c r="J1087" s="161">
        <f>ROUND(I1087*H1087,2)</f>
        <v>0</v>
      </c>
      <c r="K1087" s="162"/>
      <c r="L1087" s="34"/>
      <c r="M1087" s="163" t="s">
        <v>1</v>
      </c>
      <c r="N1087" s="164" t="s">
        <v>40</v>
      </c>
      <c r="O1087" s="62"/>
      <c r="P1087" s="165">
        <f>O1087*H1087</f>
        <v>0</v>
      </c>
      <c r="Q1087" s="165">
        <v>4.3200000000000001E-3</v>
      </c>
      <c r="R1087" s="165">
        <f>Q1087*H1087</f>
        <v>1.4637024000000001</v>
      </c>
      <c r="S1087" s="165">
        <v>7.5999999999999998E-2</v>
      </c>
      <c r="T1087" s="166">
        <f>S1087*H1087</f>
        <v>25.750319999999999</v>
      </c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  <c r="AR1087" s="167" t="s">
        <v>268</v>
      </c>
      <c r="AT1087" s="167" t="s">
        <v>264</v>
      </c>
      <c r="AU1087" s="167" t="s">
        <v>87</v>
      </c>
      <c r="AY1087" s="18" t="s">
        <v>262</v>
      </c>
      <c r="BE1087" s="168">
        <f>IF(N1087="základná",J1087,0)</f>
        <v>0</v>
      </c>
      <c r="BF1087" s="168">
        <f>IF(N1087="znížená",J1087,0)</f>
        <v>0</v>
      </c>
      <c r="BG1087" s="168">
        <f>IF(N1087="zákl. prenesená",J1087,0)</f>
        <v>0</v>
      </c>
      <c r="BH1087" s="168">
        <f>IF(N1087="zníž. prenesená",J1087,0)</f>
        <v>0</v>
      </c>
      <c r="BI1087" s="168">
        <f>IF(N1087="nulová",J1087,0)</f>
        <v>0</v>
      </c>
      <c r="BJ1087" s="18" t="s">
        <v>87</v>
      </c>
      <c r="BK1087" s="168">
        <f>ROUND(I1087*H1087,2)</f>
        <v>0</v>
      </c>
      <c r="BL1087" s="18" t="s">
        <v>268</v>
      </c>
      <c r="BM1087" s="167" t="s">
        <v>1267</v>
      </c>
    </row>
    <row r="1088" spans="1:65" s="13" customFormat="1" ht="11.25">
      <c r="B1088" s="169"/>
      <c r="D1088" s="170" t="s">
        <v>270</v>
      </c>
      <c r="E1088" s="171" t="s">
        <v>1</v>
      </c>
      <c r="F1088" s="172" t="s">
        <v>1268</v>
      </c>
      <c r="H1088" s="171" t="s">
        <v>1</v>
      </c>
      <c r="I1088" s="173"/>
      <c r="L1088" s="169"/>
      <c r="M1088" s="174"/>
      <c r="N1088" s="175"/>
      <c r="O1088" s="175"/>
      <c r="P1088" s="175"/>
      <c r="Q1088" s="175"/>
      <c r="R1088" s="175"/>
      <c r="S1088" s="175"/>
      <c r="T1088" s="176"/>
      <c r="AT1088" s="171" t="s">
        <v>270</v>
      </c>
      <c r="AU1088" s="171" t="s">
        <v>87</v>
      </c>
      <c r="AV1088" s="13" t="s">
        <v>81</v>
      </c>
      <c r="AW1088" s="13" t="s">
        <v>30</v>
      </c>
      <c r="AX1088" s="13" t="s">
        <v>74</v>
      </c>
      <c r="AY1088" s="171" t="s">
        <v>262</v>
      </c>
    </row>
    <row r="1089" spans="2:51" s="13" customFormat="1" ht="11.25">
      <c r="B1089" s="169"/>
      <c r="D1089" s="170" t="s">
        <v>270</v>
      </c>
      <c r="E1089" s="171" t="s">
        <v>1</v>
      </c>
      <c r="F1089" s="172" t="s">
        <v>1269</v>
      </c>
      <c r="H1089" s="171" t="s">
        <v>1</v>
      </c>
      <c r="I1089" s="173"/>
      <c r="L1089" s="169"/>
      <c r="M1089" s="174"/>
      <c r="N1089" s="175"/>
      <c r="O1089" s="175"/>
      <c r="P1089" s="175"/>
      <c r="Q1089" s="175"/>
      <c r="R1089" s="175"/>
      <c r="S1089" s="175"/>
      <c r="T1089" s="176"/>
      <c r="AT1089" s="171" t="s">
        <v>270</v>
      </c>
      <c r="AU1089" s="171" t="s">
        <v>87</v>
      </c>
      <c r="AV1089" s="13" t="s">
        <v>81</v>
      </c>
      <c r="AW1089" s="13" t="s">
        <v>30</v>
      </c>
      <c r="AX1089" s="13" t="s">
        <v>74</v>
      </c>
      <c r="AY1089" s="171" t="s">
        <v>262</v>
      </c>
    </row>
    <row r="1090" spans="2:51" s="13" customFormat="1" ht="11.25">
      <c r="B1090" s="169"/>
      <c r="D1090" s="170" t="s">
        <v>270</v>
      </c>
      <c r="E1090" s="171" t="s">
        <v>1</v>
      </c>
      <c r="F1090" s="172" t="s">
        <v>1270</v>
      </c>
      <c r="H1090" s="171" t="s">
        <v>1</v>
      </c>
      <c r="I1090" s="173"/>
      <c r="L1090" s="169"/>
      <c r="M1090" s="174"/>
      <c r="N1090" s="175"/>
      <c r="O1090" s="175"/>
      <c r="P1090" s="175"/>
      <c r="Q1090" s="175"/>
      <c r="R1090" s="175"/>
      <c r="S1090" s="175"/>
      <c r="T1090" s="176"/>
      <c r="AT1090" s="171" t="s">
        <v>270</v>
      </c>
      <c r="AU1090" s="171" t="s">
        <v>87</v>
      </c>
      <c r="AV1090" s="13" t="s">
        <v>81</v>
      </c>
      <c r="AW1090" s="13" t="s">
        <v>30</v>
      </c>
      <c r="AX1090" s="13" t="s">
        <v>74</v>
      </c>
      <c r="AY1090" s="171" t="s">
        <v>262</v>
      </c>
    </row>
    <row r="1091" spans="2:51" s="14" customFormat="1" ht="11.25">
      <c r="B1091" s="177"/>
      <c r="D1091" s="170" t="s">
        <v>270</v>
      </c>
      <c r="E1091" s="178" t="s">
        <v>1</v>
      </c>
      <c r="F1091" s="179" t="s">
        <v>1271</v>
      </c>
      <c r="H1091" s="180">
        <v>33.549999999999997</v>
      </c>
      <c r="I1091" s="181"/>
      <c r="L1091" s="177"/>
      <c r="M1091" s="182"/>
      <c r="N1091" s="183"/>
      <c r="O1091" s="183"/>
      <c r="P1091" s="183"/>
      <c r="Q1091" s="183"/>
      <c r="R1091" s="183"/>
      <c r="S1091" s="183"/>
      <c r="T1091" s="184"/>
      <c r="AT1091" s="178" t="s">
        <v>270</v>
      </c>
      <c r="AU1091" s="178" t="s">
        <v>87</v>
      </c>
      <c r="AV1091" s="14" t="s">
        <v>87</v>
      </c>
      <c r="AW1091" s="14" t="s">
        <v>30</v>
      </c>
      <c r="AX1091" s="14" t="s">
        <v>74</v>
      </c>
      <c r="AY1091" s="178" t="s">
        <v>262</v>
      </c>
    </row>
    <row r="1092" spans="2:51" s="13" customFormat="1" ht="11.25">
      <c r="B1092" s="169"/>
      <c r="D1092" s="170" t="s">
        <v>270</v>
      </c>
      <c r="E1092" s="171" t="s">
        <v>1</v>
      </c>
      <c r="F1092" s="172" t="s">
        <v>1272</v>
      </c>
      <c r="H1092" s="171" t="s">
        <v>1</v>
      </c>
      <c r="I1092" s="173"/>
      <c r="L1092" s="169"/>
      <c r="M1092" s="174"/>
      <c r="N1092" s="175"/>
      <c r="O1092" s="175"/>
      <c r="P1092" s="175"/>
      <c r="Q1092" s="175"/>
      <c r="R1092" s="175"/>
      <c r="S1092" s="175"/>
      <c r="T1092" s="176"/>
      <c r="AT1092" s="171" t="s">
        <v>270</v>
      </c>
      <c r="AU1092" s="171" t="s">
        <v>87</v>
      </c>
      <c r="AV1092" s="13" t="s">
        <v>81</v>
      </c>
      <c r="AW1092" s="13" t="s">
        <v>30</v>
      </c>
      <c r="AX1092" s="13" t="s">
        <v>74</v>
      </c>
      <c r="AY1092" s="171" t="s">
        <v>262</v>
      </c>
    </row>
    <row r="1093" spans="2:51" s="14" customFormat="1" ht="11.25">
      <c r="B1093" s="177"/>
      <c r="D1093" s="170" t="s">
        <v>270</v>
      </c>
      <c r="E1093" s="178" t="s">
        <v>1</v>
      </c>
      <c r="F1093" s="179" t="s">
        <v>1273</v>
      </c>
      <c r="H1093" s="180">
        <v>9.19</v>
      </c>
      <c r="I1093" s="181"/>
      <c r="L1093" s="177"/>
      <c r="M1093" s="182"/>
      <c r="N1093" s="183"/>
      <c r="O1093" s="183"/>
      <c r="P1093" s="183"/>
      <c r="Q1093" s="183"/>
      <c r="R1093" s="183"/>
      <c r="S1093" s="183"/>
      <c r="T1093" s="184"/>
      <c r="AT1093" s="178" t="s">
        <v>270</v>
      </c>
      <c r="AU1093" s="178" t="s">
        <v>87</v>
      </c>
      <c r="AV1093" s="14" t="s">
        <v>87</v>
      </c>
      <c r="AW1093" s="14" t="s">
        <v>30</v>
      </c>
      <c r="AX1093" s="14" t="s">
        <v>74</v>
      </c>
      <c r="AY1093" s="178" t="s">
        <v>262</v>
      </c>
    </row>
    <row r="1094" spans="2:51" s="13" customFormat="1" ht="22.5">
      <c r="B1094" s="169"/>
      <c r="D1094" s="170" t="s">
        <v>270</v>
      </c>
      <c r="E1094" s="171" t="s">
        <v>1</v>
      </c>
      <c r="F1094" s="172" t="s">
        <v>1274</v>
      </c>
      <c r="H1094" s="171" t="s">
        <v>1</v>
      </c>
      <c r="I1094" s="173"/>
      <c r="L1094" s="169"/>
      <c r="M1094" s="174"/>
      <c r="N1094" s="175"/>
      <c r="O1094" s="175"/>
      <c r="P1094" s="175"/>
      <c r="Q1094" s="175"/>
      <c r="R1094" s="175"/>
      <c r="S1094" s="175"/>
      <c r="T1094" s="176"/>
      <c r="AT1094" s="171" t="s">
        <v>270</v>
      </c>
      <c r="AU1094" s="171" t="s">
        <v>87</v>
      </c>
      <c r="AV1094" s="13" t="s">
        <v>81</v>
      </c>
      <c r="AW1094" s="13" t="s">
        <v>30</v>
      </c>
      <c r="AX1094" s="13" t="s">
        <v>74</v>
      </c>
      <c r="AY1094" s="171" t="s">
        <v>262</v>
      </c>
    </row>
    <row r="1095" spans="2:51" s="14" customFormat="1" ht="11.25">
      <c r="B1095" s="177"/>
      <c r="D1095" s="170" t="s">
        <v>270</v>
      </c>
      <c r="E1095" s="178" t="s">
        <v>1</v>
      </c>
      <c r="F1095" s="179" t="s">
        <v>1275</v>
      </c>
      <c r="H1095" s="180">
        <v>184.43</v>
      </c>
      <c r="I1095" s="181"/>
      <c r="L1095" s="177"/>
      <c r="M1095" s="182"/>
      <c r="N1095" s="183"/>
      <c r="O1095" s="183"/>
      <c r="P1095" s="183"/>
      <c r="Q1095" s="183"/>
      <c r="R1095" s="183"/>
      <c r="S1095" s="183"/>
      <c r="T1095" s="184"/>
      <c r="AT1095" s="178" t="s">
        <v>270</v>
      </c>
      <c r="AU1095" s="178" t="s">
        <v>87</v>
      </c>
      <c r="AV1095" s="14" t="s">
        <v>87</v>
      </c>
      <c r="AW1095" s="14" t="s">
        <v>30</v>
      </c>
      <c r="AX1095" s="14" t="s">
        <v>74</v>
      </c>
      <c r="AY1095" s="178" t="s">
        <v>262</v>
      </c>
    </row>
    <row r="1096" spans="2:51" s="13" customFormat="1" ht="11.25">
      <c r="B1096" s="169"/>
      <c r="D1096" s="170" t="s">
        <v>270</v>
      </c>
      <c r="E1096" s="171" t="s">
        <v>1</v>
      </c>
      <c r="F1096" s="172" t="s">
        <v>1276</v>
      </c>
      <c r="H1096" s="171" t="s">
        <v>1</v>
      </c>
      <c r="I1096" s="173"/>
      <c r="L1096" s="169"/>
      <c r="M1096" s="174"/>
      <c r="N1096" s="175"/>
      <c r="O1096" s="175"/>
      <c r="P1096" s="175"/>
      <c r="Q1096" s="175"/>
      <c r="R1096" s="175"/>
      <c r="S1096" s="175"/>
      <c r="T1096" s="176"/>
      <c r="AT1096" s="171" t="s">
        <v>270</v>
      </c>
      <c r="AU1096" s="171" t="s">
        <v>87</v>
      </c>
      <c r="AV1096" s="13" t="s">
        <v>81</v>
      </c>
      <c r="AW1096" s="13" t="s">
        <v>30</v>
      </c>
      <c r="AX1096" s="13" t="s">
        <v>74</v>
      </c>
      <c r="AY1096" s="171" t="s">
        <v>262</v>
      </c>
    </row>
    <row r="1097" spans="2:51" s="14" customFormat="1" ht="11.25">
      <c r="B1097" s="177"/>
      <c r="D1097" s="170" t="s">
        <v>270</v>
      </c>
      <c r="E1097" s="178" t="s">
        <v>1</v>
      </c>
      <c r="F1097" s="179" t="s">
        <v>1277</v>
      </c>
      <c r="H1097" s="180">
        <v>6.91</v>
      </c>
      <c r="I1097" s="181"/>
      <c r="L1097" s="177"/>
      <c r="M1097" s="182"/>
      <c r="N1097" s="183"/>
      <c r="O1097" s="183"/>
      <c r="P1097" s="183"/>
      <c r="Q1097" s="183"/>
      <c r="R1097" s="183"/>
      <c r="S1097" s="183"/>
      <c r="T1097" s="184"/>
      <c r="AT1097" s="178" t="s">
        <v>270</v>
      </c>
      <c r="AU1097" s="178" t="s">
        <v>87</v>
      </c>
      <c r="AV1097" s="14" t="s">
        <v>87</v>
      </c>
      <c r="AW1097" s="14" t="s">
        <v>30</v>
      </c>
      <c r="AX1097" s="14" t="s">
        <v>74</v>
      </c>
      <c r="AY1097" s="178" t="s">
        <v>262</v>
      </c>
    </row>
    <row r="1098" spans="2:51" s="16" customFormat="1" ht="11.25">
      <c r="B1098" s="193"/>
      <c r="D1098" s="170" t="s">
        <v>270</v>
      </c>
      <c r="E1098" s="194" t="s">
        <v>1</v>
      </c>
      <c r="F1098" s="195" t="s">
        <v>395</v>
      </c>
      <c r="H1098" s="196">
        <v>234.08</v>
      </c>
      <c r="I1098" s="197"/>
      <c r="L1098" s="193"/>
      <c r="M1098" s="198"/>
      <c r="N1098" s="199"/>
      <c r="O1098" s="199"/>
      <c r="P1098" s="199"/>
      <c r="Q1098" s="199"/>
      <c r="R1098" s="199"/>
      <c r="S1098" s="199"/>
      <c r="T1098" s="200"/>
      <c r="AT1098" s="194" t="s">
        <v>270</v>
      </c>
      <c r="AU1098" s="194" t="s">
        <v>87</v>
      </c>
      <c r="AV1098" s="16" t="s">
        <v>279</v>
      </c>
      <c r="AW1098" s="16" t="s">
        <v>30</v>
      </c>
      <c r="AX1098" s="16" t="s">
        <v>74</v>
      </c>
      <c r="AY1098" s="194" t="s">
        <v>262</v>
      </c>
    </row>
    <row r="1099" spans="2:51" s="13" customFormat="1" ht="11.25">
      <c r="B1099" s="169"/>
      <c r="D1099" s="170" t="s">
        <v>270</v>
      </c>
      <c r="E1099" s="171" t="s">
        <v>1</v>
      </c>
      <c r="F1099" s="172" t="s">
        <v>1278</v>
      </c>
      <c r="H1099" s="171" t="s">
        <v>1</v>
      </c>
      <c r="I1099" s="173"/>
      <c r="L1099" s="169"/>
      <c r="M1099" s="174"/>
      <c r="N1099" s="175"/>
      <c r="O1099" s="175"/>
      <c r="P1099" s="175"/>
      <c r="Q1099" s="175"/>
      <c r="R1099" s="175"/>
      <c r="S1099" s="175"/>
      <c r="T1099" s="176"/>
      <c r="AT1099" s="171" t="s">
        <v>270</v>
      </c>
      <c r="AU1099" s="171" t="s">
        <v>87</v>
      </c>
      <c r="AV1099" s="13" t="s">
        <v>81</v>
      </c>
      <c r="AW1099" s="13" t="s">
        <v>30</v>
      </c>
      <c r="AX1099" s="13" t="s">
        <v>74</v>
      </c>
      <c r="AY1099" s="171" t="s">
        <v>262</v>
      </c>
    </row>
    <row r="1100" spans="2:51" s="14" customFormat="1" ht="11.25">
      <c r="B1100" s="177"/>
      <c r="D1100" s="170" t="s">
        <v>270</v>
      </c>
      <c r="E1100" s="178" t="s">
        <v>1</v>
      </c>
      <c r="F1100" s="179" t="s">
        <v>1279</v>
      </c>
      <c r="H1100" s="180">
        <v>19.2</v>
      </c>
      <c r="I1100" s="181"/>
      <c r="L1100" s="177"/>
      <c r="M1100" s="182"/>
      <c r="N1100" s="183"/>
      <c r="O1100" s="183"/>
      <c r="P1100" s="183"/>
      <c r="Q1100" s="183"/>
      <c r="R1100" s="183"/>
      <c r="S1100" s="183"/>
      <c r="T1100" s="184"/>
      <c r="AT1100" s="178" t="s">
        <v>270</v>
      </c>
      <c r="AU1100" s="178" t="s">
        <v>87</v>
      </c>
      <c r="AV1100" s="14" t="s">
        <v>87</v>
      </c>
      <c r="AW1100" s="14" t="s">
        <v>30</v>
      </c>
      <c r="AX1100" s="14" t="s">
        <v>74</v>
      </c>
      <c r="AY1100" s="178" t="s">
        <v>262</v>
      </c>
    </row>
    <row r="1101" spans="2:51" s="16" customFormat="1" ht="11.25">
      <c r="B1101" s="193"/>
      <c r="D1101" s="170" t="s">
        <v>270</v>
      </c>
      <c r="E1101" s="194" t="s">
        <v>1</v>
      </c>
      <c r="F1101" s="195" t="s">
        <v>395</v>
      </c>
      <c r="H1101" s="196">
        <v>19.2</v>
      </c>
      <c r="I1101" s="197"/>
      <c r="L1101" s="193"/>
      <c r="M1101" s="198"/>
      <c r="N1101" s="199"/>
      <c r="O1101" s="199"/>
      <c r="P1101" s="199"/>
      <c r="Q1101" s="199"/>
      <c r="R1101" s="199"/>
      <c r="S1101" s="199"/>
      <c r="T1101" s="200"/>
      <c r="AT1101" s="194" t="s">
        <v>270</v>
      </c>
      <c r="AU1101" s="194" t="s">
        <v>87</v>
      </c>
      <c r="AV1101" s="16" t="s">
        <v>279</v>
      </c>
      <c r="AW1101" s="16" t="s">
        <v>30</v>
      </c>
      <c r="AX1101" s="16" t="s">
        <v>74</v>
      </c>
      <c r="AY1101" s="194" t="s">
        <v>262</v>
      </c>
    </row>
    <row r="1102" spans="2:51" s="13" customFormat="1" ht="11.25">
      <c r="B1102" s="169"/>
      <c r="D1102" s="170" t="s">
        <v>270</v>
      </c>
      <c r="E1102" s="171" t="s">
        <v>1</v>
      </c>
      <c r="F1102" s="172" t="s">
        <v>1280</v>
      </c>
      <c r="H1102" s="171" t="s">
        <v>1</v>
      </c>
      <c r="I1102" s="173"/>
      <c r="L1102" s="169"/>
      <c r="M1102" s="174"/>
      <c r="N1102" s="175"/>
      <c r="O1102" s="175"/>
      <c r="P1102" s="175"/>
      <c r="Q1102" s="175"/>
      <c r="R1102" s="175"/>
      <c r="S1102" s="175"/>
      <c r="T1102" s="176"/>
      <c r="AT1102" s="171" t="s">
        <v>270</v>
      </c>
      <c r="AU1102" s="171" t="s">
        <v>87</v>
      </c>
      <c r="AV1102" s="13" t="s">
        <v>81</v>
      </c>
      <c r="AW1102" s="13" t="s">
        <v>30</v>
      </c>
      <c r="AX1102" s="13" t="s">
        <v>74</v>
      </c>
      <c r="AY1102" s="171" t="s">
        <v>262</v>
      </c>
    </row>
    <row r="1103" spans="2:51" s="13" customFormat="1" ht="11.25">
      <c r="B1103" s="169"/>
      <c r="D1103" s="170" t="s">
        <v>270</v>
      </c>
      <c r="E1103" s="171" t="s">
        <v>1</v>
      </c>
      <c r="F1103" s="172" t="s">
        <v>1260</v>
      </c>
      <c r="H1103" s="171" t="s">
        <v>1</v>
      </c>
      <c r="I1103" s="173"/>
      <c r="L1103" s="169"/>
      <c r="M1103" s="174"/>
      <c r="N1103" s="175"/>
      <c r="O1103" s="175"/>
      <c r="P1103" s="175"/>
      <c r="Q1103" s="175"/>
      <c r="R1103" s="175"/>
      <c r="S1103" s="175"/>
      <c r="T1103" s="176"/>
      <c r="AT1103" s="171" t="s">
        <v>270</v>
      </c>
      <c r="AU1103" s="171" t="s">
        <v>87</v>
      </c>
      <c r="AV1103" s="13" t="s">
        <v>81</v>
      </c>
      <c r="AW1103" s="13" t="s">
        <v>30</v>
      </c>
      <c r="AX1103" s="13" t="s">
        <v>74</v>
      </c>
      <c r="AY1103" s="171" t="s">
        <v>262</v>
      </c>
    </row>
    <row r="1104" spans="2:51" s="14" customFormat="1" ht="11.25">
      <c r="B1104" s="177"/>
      <c r="D1104" s="170" t="s">
        <v>270</v>
      </c>
      <c r="E1104" s="178" t="s">
        <v>1</v>
      </c>
      <c r="F1104" s="179" t="s">
        <v>1261</v>
      </c>
      <c r="H1104" s="180">
        <v>30.72</v>
      </c>
      <c r="I1104" s="181"/>
      <c r="L1104" s="177"/>
      <c r="M1104" s="182"/>
      <c r="N1104" s="183"/>
      <c r="O1104" s="183"/>
      <c r="P1104" s="183"/>
      <c r="Q1104" s="183"/>
      <c r="R1104" s="183"/>
      <c r="S1104" s="183"/>
      <c r="T1104" s="184"/>
      <c r="AT1104" s="178" t="s">
        <v>270</v>
      </c>
      <c r="AU1104" s="178" t="s">
        <v>87</v>
      </c>
      <c r="AV1104" s="14" t="s">
        <v>87</v>
      </c>
      <c r="AW1104" s="14" t="s">
        <v>30</v>
      </c>
      <c r="AX1104" s="14" t="s">
        <v>74</v>
      </c>
      <c r="AY1104" s="178" t="s">
        <v>262</v>
      </c>
    </row>
    <row r="1105" spans="1:65" s="13" customFormat="1" ht="11.25">
      <c r="B1105" s="169"/>
      <c r="D1105" s="170" t="s">
        <v>270</v>
      </c>
      <c r="E1105" s="171" t="s">
        <v>1</v>
      </c>
      <c r="F1105" s="172" t="s">
        <v>1262</v>
      </c>
      <c r="H1105" s="171" t="s">
        <v>1</v>
      </c>
      <c r="I1105" s="173"/>
      <c r="L1105" s="169"/>
      <c r="M1105" s="174"/>
      <c r="N1105" s="175"/>
      <c r="O1105" s="175"/>
      <c r="P1105" s="175"/>
      <c r="Q1105" s="175"/>
      <c r="R1105" s="175"/>
      <c r="S1105" s="175"/>
      <c r="T1105" s="176"/>
      <c r="AT1105" s="171" t="s">
        <v>270</v>
      </c>
      <c r="AU1105" s="171" t="s">
        <v>87</v>
      </c>
      <c r="AV1105" s="13" t="s">
        <v>81</v>
      </c>
      <c r="AW1105" s="13" t="s">
        <v>30</v>
      </c>
      <c r="AX1105" s="13" t="s">
        <v>74</v>
      </c>
      <c r="AY1105" s="171" t="s">
        <v>262</v>
      </c>
    </row>
    <row r="1106" spans="1:65" s="14" customFormat="1" ht="11.25">
      <c r="B1106" s="177"/>
      <c r="D1106" s="170" t="s">
        <v>270</v>
      </c>
      <c r="E1106" s="178" t="s">
        <v>1</v>
      </c>
      <c r="F1106" s="179" t="s">
        <v>1281</v>
      </c>
      <c r="H1106" s="180">
        <v>30.62</v>
      </c>
      <c r="I1106" s="181"/>
      <c r="L1106" s="177"/>
      <c r="M1106" s="182"/>
      <c r="N1106" s="183"/>
      <c r="O1106" s="183"/>
      <c r="P1106" s="183"/>
      <c r="Q1106" s="183"/>
      <c r="R1106" s="183"/>
      <c r="S1106" s="183"/>
      <c r="T1106" s="184"/>
      <c r="AT1106" s="178" t="s">
        <v>270</v>
      </c>
      <c r="AU1106" s="178" t="s">
        <v>87</v>
      </c>
      <c r="AV1106" s="14" t="s">
        <v>87</v>
      </c>
      <c r="AW1106" s="14" t="s">
        <v>30</v>
      </c>
      <c r="AX1106" s="14" t="s">
        <v>74</v>
      </c>
      <c r="AY1106" s="178" t="s">
        <v>262</v>
      </c>
    </row>
    <row r="1107" spans="1:65" s="16" customFormat="1" ht="11.25">
      <c r="B1107" s="193"/>
      <c r="D1107" s="170" t="s">
        <v>270</v>
      </c>
      <c r="E1107" s="194" t="s">
        <v>1</v>
      </c>
      <c r="F1107" s="195" t="s">
        <v>395</v>
      </c>
      <c r="H1107" s="196">
        <v>61.34</v>
      </c>
      <c r="I1107" s="197"/>
      <c r="L1107" s="193"/>
      <c r="M1107" s="198"/>
      <c r="N1107" s="199"/>
      <c r="O1107" s="199"/>
      <c r="P1107" s="199"/>
      <c r="Q1107" s="199"/>
      <c r="R1107" s="199"/>
      <c r="S1107" s="199"/>
      <c r="T1107" s="200"/>
      <c r="AT1107" s="194" t="s">
        <v>270</v>
      </c>
      <c r="AU1107" s="194" t="s">
        <v>87</v>
      </c>
      <c r="AV1107" s="16" t="s">
        <v>279</v>
      </c>
      <c r="AW1107" s="16" t="s">
        <v>30</v>
      </c>
      <c r="AX1107" s="16" t="s">
        <v>74</v>
      </c>
      <c r="AY1107" s="194" t="s">
        <v>262</v>
      </c>
    </row>
    <row r="1108" spans="1:65" s="13" customFormat="1" ht="11.25">
      <c r="B1108" s="169"/>
      <c r="D1108" s="170" t="s">
        <v>270</v>
      </c>
      <c r="E1108" s="171" t="s">
        <v>1</v>
      </c>
      <c r="F1108" s="172" t="s">
        <v>1282</v>
      </c>
      <c r="H1108" s="171" t="s">
        <v>1</v>
      </c>
      <c r="I1108" s="173"/>
      <c r="L1108" s="169"/>
      <c r="M1108" s="174"/>
      <c r="N1108" s="175"/>
      <c r="O1108" s="175"/>
      <c r="P1108" s="175"/>
      <c r="Q1108" s="175"/>
      <c r="R1108" s="175"/>
      <c r="S1108" s="175"/>
      <c r="T1108" s="176"/>
      <c r="AT1108" s="171" t="s">
        <v>270</v>
      </c>
      <c r="AU1108" s="171" t="s">
        <v>87</v>
      </c>
      <c r="AV1108" s="13" t="s">
        <v>81</v>
      </c>
      <c r="AW1108" s="13" t="s">
        <v>30</v>
      </c>
      <c r="AX1108" s="13" t="s">
        <v>74</v>
      </c>
      <c r="AY1108" s="171" t="s">
        <v>262</v>
      </c>
    </row>
    <row r="1109" spans="1:65" s="14" customFormat="1" ht="11.25">
      <c r="B1109" s="177"/>
      <c r="D1109" s="170" t="s">
        <v>270</v>
      </c>
      <c r="E1109" s="178" t="s">
        <v>1</v>
      </c>
      <c r="F1109" s="179" t="s">
        <v>113</v>
      </c>
      <c r="H1109" s="180">
        <v>24.2</v>
      </c>
      <c r="I1109" s="181"/>
      <c r="L1109" s="177"/>
      <c r="M1109" s="182"/>
      <c r="N1109" s="183"/>
      <c r="O1109" s="183"/>
      <c r="P1109" s="183"/>
      <c r="Q1109" s="183"/>
      <c r="R1109" s="183"/>
      <c r="S1109" s="183"/>
      <c r="T1109" s="184"/>
      <c r="AT1109" s="178" t="s">
        <v>270</v>
      </c>
      <c r="AU1109" s="178" t="s">
        <v>87</v>
      </c>
      <c r="AV1109" s="14" t="s">
        <v>87</v>
      </c>
      <c r="AW1109" s="14" t="s">
        <v>30</v>
      </c>
      <c r="AX1109" s="14" t="s">
        <v>74</v>
      </c>
      <c r="AY1109" s="178" t="s">
        <v>262</v>
      </c>
    </row>
    <row r="1110" spans="1:65" s="16" customFormat="1" ht="11.25">
      <c r="B1110" s="193"/>
      <c r="D1110" s="170" t="s">
        <v>270</v>
      </c>
      <c r="E1110" s="194" t="s">
        <v>1</v>
      </c>
      <c r="F1110" s="195" t="s">
        <v>395</v>
      </c>
      <c r="H1110" s="196">
        <v>24.2</v>
      </c>
      <c r="I1110" s="197"/>
      <c r="L1110" s="193"/>
      <c r="M1110" s="198"/>
      <c r="N1110" s="199"/>
      <c r="O1110" s="199"/>
      <c r="P1110" s="199"/>
      <c r="Q1110" s="199"/>
      <c r="R1110" s="199"/>
      <c r="S1110" s="199"/>
      <c r="T1110" s="200"/>
      <c r="AT1110" s="194" t="s">
        <v>270</v>
      </c>
      <c r="AU1110" s="194" t="s">
        <v>87</v>
      </c>
      <c r="AV1110" s="16" t="s">
        <v>279</v>
      </c>
      <c r="AW1110" s="16" t="s">
        <v>30</v>
      </c>
      <c r="AX1110" s="16" t="s">
        <v>74</v>
      </c>
      <c r="AY1110" s="194" t="s">
        <v>262</v>
      </c>
    </row>
    <row r="1111" spans="1:65" s="15" customFormat="1" ht="11.25">
      <c r="B1111" s="185"/>
      <c r="D1111" s="170" t="s">
        <v>270</v>
      </c>
      <c r="E1111" s="186" t="s">
        <v>1</v>
      </c>
      <c r="F1111" s="187" t="s">
        <v>273</v>
      </c>
      <c r="H1111" s="188">
        <v>338.82</v>
      </c>
      <c r="I1111" s="189"/>
      <c r="L1111" s="185"/>
      <c r="M1111" s="190"/>
      <c r="N1111" s="191"/>
      <c r="O1111" s="191"/>
      <c r="P1111" s="191"/>
      <c r="Q1111" s="191"/>
      <c r="R1111" s="191"/>
      <c r="S1111" s="191"/>
      <c r="T1111" s="192"/>
      <c r="AT1111" s="186" t="s">
        <v>270</v>
      </c>
      <c r="AU1111" s="186" t="s">
        <v>87</v>
      </c>
      <c r="AV1111" s="15" t="s">
        <v>268</v>
      </c>
      <c r="AW1111" s="15" t="s">
        <v>30</v>
      </c>
      <c r="AX1111" s="15" t="s">
        <v>81</v>
      </c>
      <c r="AY1111" s="186" t="s">
        <v>262</v>
      </c>
    </row>
    <row r="1112" spans="1:65" s="13" customFormat="1" ht="11.25">
      <c r="B1112" s="169"/>
      <c r="D1112" s="170" t="s">
        <v>270</v>
      </c>
      <c r="E1112" s="171" t="s">
        <v>1</v>
      </c>
      <c r="F1112" s="172" t="s">
        <v>1283</v>
      </c>
      <c r="H1112" s="171" t="s">
        <v>1</v>
      </c>
      <c r="I1112" s="173"/>
      <c r="L1112" s="169"/>
      <c r="M1112" s="174"/>
      <c r="N1112" s="175"/>
      <c r="O1112" s="175"/>
      <c r="P1112" s="175"/>
      <c r="Q1112" s="175"/>
      <c r="R1112" s="175"/>
      <c r="S1112" s="175"/>
      <c r="T1112" s="176"/>
      <c r="AT1112" s="171" t="s">
        <v>270</v>
      </c>
      <c r="AU1112" s="171" t="s">
        <v>87</v>
      </c>
      <c r="AV1112" s="13" t="s">
        <v>81</v>
      </c>
      <c r="AW1112" s="13" t="s">
        <v>30</v>
      </c>
      <c r="AX1112" s="13" t="s">
        <v>74</v>
      </c>
      <c r="AY1112" s="171" t="s">
        <v>262</v>
      </c>
    </row>
    <row r="1113" spans="1:65" s="2" customFormat="1" ht="37.9" customHeight="1">
      <c r="A1113" s="33"/>
      <c r="B1113" s="154"/>
      <c r="C1113" s="155" t="s">
        <v>1284</v>
      </c>
      <c r="D1113" s="155" t="s">
        <v>264</v>
      </c>
      <c r="E1113" s="156" t="s">
        <v>1285</v>
      </c>
      <c r="F1113" s="157" t="s">
        <v>1286</v>
      </c>
      <c r="G1113" s="158" t="s">
        <v>282</v>
      </c>
      <c r="H1113" s="159">
        <v>50.075000000000003</v>
      </c>
      <c r="I1113" s="160"/>
      <c r="J1113" s="161">
        <f>ROUND(I1113*H1113,2)</f>
        <v>0</v>
      </c>
      <c r="K1113" s="162"/>
      <c r="L1113" s="34"/>
      <c r="M1113" s="163" t="s">
        <v>1</v>
      </c>
      <c r="N1113" s="164" t="s">
        <v>40</v>
      </c>
      <c r="O1113" s="62"/>
      <c r="P1113" s="165">
        <f>O1113*H1113</f>
        <v>0</v>
      </c>
      <c r="Q1113" s="165">
        <v>0</v>
      </c>
      <c r="R1113" s="165">
        <f>Q1113*H1113</f>
        <v>0</v>
      </c>
      <c r="S1113" s="165">
        <v>1.4</v>
      </c>
      <c r="T1113" s="166">
        <f>S1113*H1113</f>
        <v>70.105000000000004</v>
      </c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  <c r="AR1113" s="167" t="s">
        <v>268</v>
      </c>
      <c r="AT1113" s="167" t="s">
        <v>264</v>
      </c>
      <c r="AU1113" s="167" t="s">
        <v>87</v>
      </c>
      <c r="AY1113" s="18" t="s">
        <v>262</v>
      </c>
      <c r="BE1113" s="168">
        <f>IF(N1113="základná",J1113,0)</f>
        <v>0</v>
      </c>
      <c r="BF1113" s="168">
        <f>IF(N1113="znížená",J1113,0)</f>
        <v>0</v>
      </c>
      <c r="BG1113" s="168">
        <f>IF(N1113="zákl. prenesená",J1113,0)</f>
        <v>0</v>
      </c>
      <c r="BH1113" s="168">
        <f>IF(N1113="zníž. prenesená",J1113,0)</f>
        <v>0</v>
      </c>
      <c r="BI1113" s="168">
        <f>IF(N1113="nulová",J1113,0)</f>
        <v>0</v>
      </c>
      <c r="BJ1113" s="18" t="s">
        <v>87</v>
      </c>
      <c r="BK1113" s="168">
        <f>ROUND(I1113*H1113,2)</f>
        <v>0</v>
      </c>
      <c r="BL1113" s="18" t="s">
        <v>268</v>
      </c>
      <c r="BM1113" s="167" t="s">
        <v>1287</v>
      </c>
    </row>
    <row r="1114" spans="1:65" s="13" customFormat="1" ht="11.25">
      <c r="B1114" s="169"/>
      <c r="D1114" s="170" t="s">
        <v>270</v>
      </c>
      <c r="E1114" s="171" t="s">
        <v>1</v>
      </c>
      <c r="F1114" s="172" t="s">
        <v>1288</v>
      </c>
      <c r="H1114" s="171" t="s">
        <v>1</v>
      </c>
      <c r="I1114" s="173"/>
      <c r="L1114" s="169"/>
      <c r="M1114" s="174"/>
      <c r="N1114" s="175"/>
      <c r="O1114" s="175"/>
      <c r="P1114" s="175"/>
      <c r="Q1114" s="175"/>
      <c r="R1114" s="175"/>
      <c r="S1114" s="175"/>
      <c r="T1114" s="176"/>
      <c r="AT1114" s="171" t="s">
        <v>270</v>
      </c>
      <c r="AU1114" s="171" t="s">
        <v>87</v>
      </c>
      <c r="AV1114" s="13" t="s">
        <v>81</v>
      </c>
      <c r="AW1114" s="13" t="s">
        <v>30</v>
      </c>
      <c r="AX1114" s="13" t="s">
        <v>74</v>
      </c>
      <c r="AY1114" s="171" t="s">
        <v>262</v>
      </c>
    </row>
    <row r="1115" spans="1:65" s="14" customFormat="1" ht="11.25">
      <c r="B1115" s="177"/>
      <c r="D1115" s="170" t="s">
        <v>270</v>
      </c>
      <c r="E1115" s="178" t="s">
        <v>1</v>
      </c>
      <c r="F1115" s="179" t="s">
        <v>1289</v>
      </c>
      <c r="H1115" s="180">
        <v>27.26</v>
      </c>
      <c r="I1115" s="181"/>
      <c r="L1115" s="177"/>
      <c r="M1115" s="182"/>
      <c r="N1115" s="183"/>
      <c r="O1115" s="183"/>
      <c r="P1115" s="183"/>
      <c r="Q1115" s="183"/>
      <c r="R1115" s="183"/>
      <c r="S1115" s="183"/>
      <c r="T1115" s="184"/>
      <c r="AT1115" s="178" t="s">
        <v>270</v>
      </c>
      <c r="AU1115" s="178" t="s">
        <v>87</v>
      </c>
      <c r="AV1115" s="14" t="s">
        <v>87</v>
      </c>
      <c r="AW1115" s="14" t="s">
        <v>30</v>
      </c>
      <c r="AX1115" s="14" t="s">
        <v>74</v>
      </c>
      <c r="AY1115" s="178" t="s">
        <v>262</v>
      </c>
    </row>
    <row r="1116" spans="1:65" s="13" customFormat="1" ht="11.25">
      <c r="B1116" s="169"/>
      <c r="D1116" s="170" t="s">
        <v>270</v>
      </c>
      <c r="E1116" s="171" t="s">
        <v>1</v>
      </c>
      <c r="F1116" s="172" t="s">
        <v>1290</v>
      </c>
      <c r="H1116" s="171" t="s">
        <v>1</v>
      </c>
      <c r="I1116" s="173"/>
      <c r="L1116" s="169"/>
      <c r="M1116" s="174"/>
      <c r="N1116" s="175"/>
      <c r="O1116" s="175"/>
      <c r="P1116" s="175"/>
      <c r="Q1116" s="175"/>
      <c r="R1116" s="175"/>
      <c r="S1116" s="175"/>
      <c r="T1116" s="176"/>
      <c r="AT1116" s="171" t="s">
        <v>270</v>
      </c>
      <c r="AU1116" s="171" t="s">
        <v>87</v>
      </c>
      <c r="AV1116" s="13" t="s">
        <v>81</v>
      </c>
      <c r="AW1116" s="13" t="s">
        <v>30</v>
      </c>
      <c r="AX1116" s="13" t="s">
        <v>74</v>
      </c>
      <c r="AY1116" s="171" t="s">
        <v>262</v>
      </c>
    </row>
    <row r="1117" spans="1:65" s="14" customFormat="1" ht="11.25">
      <c r="B1117" s="177"/>
      <c r="D1117" s="170" t="s">
        <v>270</v>
      </c>
      <c r="E1117" s="178" t="s">
        <v>1</v>
      </c>
      <c r="F1117" s="179" t="s">
        <v>1291</v>
      </c>
      <c r="H1117" s="180">
        <v>22.815000000000001</v>
      </c>
      <c r="I1117" s="181"/>
      <c r="L1117" s="177"/>
      <c r="M1117" s="182"/>
      <c r="N1117" s="183"/>
      <c r="O1117" s="183"/>
      <c r="P1117" s="183"/>
      <c r="Q1117" s="183"/>
      <c r="R1117" s="183"/>
      <c r="S1117" s="183"/>
      <c r="T1117" s="184"/>
      <c r="AT1117" s="178" t="s">
        <v>270</v>
      </c>
      <c r="AU1117" s="178" t="s">
        <v>87</v>
      </c>
      <c r="AV1117" s="14" t="s">
        <v>87</v>
      </c>
      <c r="AW1117" s="14" t="s">
        <v>30</v>
      </c>
      <c r="AX1117" s="14" t="s">
        <v>74</v>
      </c>
      <c r="AY1117" s="178" t="s">
        <v>262</v>
      </c>
    </row>
    <row r="1118" spans="1:65" s="15" customFormat="1" ht="11.25">
      <c r="B1118" s="185"/>
      <c r="D1118" s="170" t="s">
        <v>270</v>
      </c>
      <c r="E1118" s="186" t="s">
        <v>1</v>
      </c>
      <c r="F1118" s="187" t="s">
        <v>273</v>
      </c>
      <c r="H1118" s="188">
        <v>50.075000000000003</v>
      </c>
      <c r="I1118" s="189"/>
      <c r="L1118" s="185"/>
      <c r="M1118" s="190"/>
      <c r="N1118" s="191"/>
      <c r="O1118" s="191"/>
      <c r="P1118" s="191"/>
      <c r="Q1118" s="191"/>
      <c r="R1118" s="191"/>
      <c r="S1118" s="191"/>
      <c r="T1118" s="192"/>
      <c r="AT1118" s="186" t="s">
        <v>270</v>
      </c>
      <c r="AU1118" s="186" t="s">
        <v>87</v>
      </c>
      <c r="AV1118" s="15" t="s">
        <v>268</v>
      </c>
      <c r="AW1118" s="15" t="s">
        <v>30</v>
      </c>
      <c r="AX1118" s="15" t="s">
        <v>81</v>
      </c>
      <c r="AY1118" s="186" t="s">
        <v>262</v>
      </c>
    </row>
    <row r="1119" spans="1:65" s="2" customFormat="1" ht="24.2" customHeight="1">
      <c r="A1119" s="33"/>
      <c r="B1119" s="154"/>
      <c r="C1119" s="155" t="s">
        <v>1292</v>
      </c>
      <c r="D1119" s="155" t="s">
        <v>264</v>
      </c>
      <c r="E1119" s="156" t="s">
        <v>1293</v>
      </c>
      <c r="F1119" s="157" t="s">
        <v>1294</v>
      </c>
      <c r="G1119" s="158" t="s">
        <v>282</v>
      </c>
      <c r="H1119" s="159">
        <v>3.4359999999999999</v>
      </c>
      <c r="I1119" s="160"/>
      <c r="J1119" s="161">
        <f>ROUND(I1119*H1119,2)</f>
        <v>0</v>
      </c>
      <c r="K1119" s="162"/>
      <c r="L1119" s="34"/>
      <c r="M1119" s="163" t="s">
        <v>1</v>
      </c>
      <c r="N1119" s="164" t="s">
        <v>40</v>
      </c>
      <c r="O1119" s="62"/>
      <c r="P1119" s="165">
        <f>O1119*H1119</f>
        <v>0</v>
      </c>
      <c r="Q1119" s="165">
        <v>0</v>
      </c>
      <c r="R1119" s="165">
        <f>Q1119*H1119</f>
        <v>0</v>
      </c>
      <c r="S1119" s="165">
        <v>1.4</v>
      </c>
      <c r="T1119" s="166">
        <f>S1119*H1119</f>
        <v>4.8103999999999996</v>
      </c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  <c r="AR1119" s="167" t="s">
        <v>268</v>
      </c>
      <c r="AT1119" s="167" t="s">
        <v>264</v>
      </c>
      <c r="AU1119" s="167" t="s">
        <v>87</v>
      </c>
      <c r="AY1119" s="18" t="s">
        <v>262</v>
      </c>
      <c r="BE1119" s="168">
        <f>IF(N1119="základná",J1119,0)</f>
        <v>0</v>
      </c>
      <c r="BF1119" s="168">
        <f>IF(N1119="znížená",J1119,0)</f>
        <v>0</v>
      </c>
      <c r="BG1119" s="168">
        <f>IF(N1119="zákl. prenesená",J1119,0)</f>
        <v>0</v>
      </c>
      <c r="BH1119" s="168">
        <f>IF(N1119="zníž. prenesená",J1119,0)</f>
        <v>0</v>
      </c>
      <c r="BI1119" s="168">
        <f>IF(N1119="nulová",J1119,0)</f>
        <v>0</v>
      </c>
      <c r="BJ1119" s="18" t="s">
        <v>87</v>
      </c>
      <c r="BK1119" s="168">
        <f>ROUND(I1119*H1119,2)</f>
        <v>0</v>
      </c>
      <c r="BL1119" s="18" t="s">
        <v>268</v>
      </c>
      <c r="BM1119" s="167" t="s">
        <v>1295</v>
      </c>
    </row>
    <row r="1120" spans="1:65" s="13" customFormat="1" ht="22.5">
      <c r="B1120" s="169"/>
      <c r="D1120" s="170" t="s">
        <v>270</v>
      </c>
      <c r="E1120" s="171" t="s">
        <v>1</v>
      </c>
      <c r="F1120" s="172" t="s">
        <v>1296</v>
      </c>
      <c r="H1120" s="171" t="s">
        <v>1</v>
      </c>
      <c r="I1120" s="173"/>
      <c r="L1120" s="169"/>
      <c r="M1120" s="174"/>
      <c r="N1120" s="175"/>
      <c r="O1120" s="175"/>
      <c r="P1120" s="175"/>
      <c r="Q1120" s="175"/>
      <c r="R1120" s="175"/>
      <c r="S1120" s="175"/>
      <c r="T1120" s="176"/>
      <c r="AT1120" s="171" t="s">
        <v>270</v>
      </c>
      <c r="AU1120" s="171" t="s">
        <v>87</v>
      </c>
      <c r="AV1120" s="13" t="s">
        <v>81</v>
      </c>
      <c r="AW1120" s="13" t="s">
        <v>30</v>
      </c>
      <c r="AX1120" s="13" t="s">
        <v>74</v>
      </c>
      <c r="AY1120" s="171" t="s">
        <v>262</v>
      </c>
    </row>
    <row r="1121" spans="1:65" s="14" customFormat="1" ht="11.25">
      <c r="B1121" s="177"/>
      <c r="D1121" s="170" t="s">
        <v>270</v>
      </c>
      <c r="E1121" s="178" t="s">
        <v>1</v>
      </c>
      <c r="F1121" s="179" t="s">
        <v>1297</v>
      </c>
      <c r="H1121" s="180">
        <v>3.4359999999999999</v>
      </c>
      <c r="I1121" s="181"/>
      <c r="L1121" s="177"/>
      <c r="M1121" s="182"/>
      <c r="N1121" s="183"/>
      <c r="O1121" s="183"/>
      <c r="P1121" s="183"/>
      <c r="Q1121" s="183"/>
      <c r="R1121" s="183"/>
      <c r="S1121" s="183"/>
      <c r="T1121" s="184"/>
      <c r="AT1121" s="178" t="s">
        <v>270</v>
      </c>
      <c r="AU1121" s="178" t="s">
        <v>87</v>
      </c>
      <c r="AV1121" s="14" t="s">
        <v>87</v>
      </c>
      <c r="AW1121" s="14" t="s">
        <v>30</v>
      </c>
      <c r="AX1121" s="14" t="s">
        <v>81</v>
      </c>
      <c r="AY1121" s="178" t="s">
        <v>262</v>
      </c>
    </row>
    <row r="1122" spans="1:65" s="2" customFormat="1" ht="33" customHeight="1">
      <c r="A1122" s="33"/>
      <c r="B1122" s="154"/>
      <c r="C1122" s="155" t="s">
        <v>1298</v>
      </c>
      <c r="D1122" s="155" t="s">
        <v>264</v>
      </c>
      <c r="E1122" s="156" t="s">
        <v>1299</v>
      </c>
      <c r="F1122" s="157" t="s">
        <v>1300</v>
      </c>
      <c r="G1122" s="158" t="s">
        <v>276</v>
      </c>
      <c r="H1122" s="159">
        <v>126.398</v>
      </c>
      <c r="I1122" s="160"/>
      <c r="J1122" s="161">
        <f>ROUND(I1122*H1122,2)</f>
        <v>0</v>
      </c>
      <c r="K1122" s="162"/>
      <c r="L1122" s="34"/>
      <c r="M1122" s="163" t="s">
        <v>1</v>
      </c>
      <c r="N1122" s="164" t="s">
        <v>40</v>
      </c>
      <c r="O1122" s="62"/>
      <c r="P1122" s="165">
        <f>O1122*H1122</f>
        <v>0</v>
      </c>
      <c r="Q1122" s="165">
        <v>0</v>
      </c>
      <c r="R1122" s="165">
        <f>Q1122*H1122</f>
        <v>0</v>
      </c>
      <c r="S1122" s="165">
        <v>5.7000000000000002E-2</v>
      </c>
      <c r="T1122" s="166">
        <f>S1122*H1122</f>
        <v>7.2046859999999997</v>
      </c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  <c r="AR1122" s="167" t="s">
        <v>268</v>
      </c>
      <c r="AT1122" s="167" t="s">
        <v>264</v>
      </c>
      <c r="AU1122" s="167" t="s">
        <v>87</v>
      </c>
      <c r="AY1122" s="18" t="s">
        <v>262</v>
      </c>
      <c r="BE1122" s="168">
        <f>IF(N1122="základná",J1122,0)</f>
        <v>0</v>
      </c>
      <c r="BF1122" s="168">
        <f>IF(N1122="znížená",J1122,0)</f>
        <v>0</v>
      </c>
      <c r="BG1122" s="168">
        <f>IF(N1122="zákl. prenesená",J1122,0)</f>
        <v>0</v>
      </c>
      <c r="BH1122" s="168">
        <f>IF(N1122="zníž. prenesená",J1122,0)</f>
        <v>0</v>
      </c>
      <c r="BI1122" s="168">
        <f>IF(N1122="nulová",J1122,0)</f>
        <v>0</v>
      </c>
      <c r="BJ1122" s="18" t="s">
        <v>87</v>
      </c>
      <c r="BK1122" s="168">
        <f>ROUND(I1122*H1122,2)</f>
        <v>0</v>
      </c>
      <c r="BL1122" s="18" t="s">
        <v>268</v>
      </c>
      <c r="BM1122" s="167" t="s">
        <v>1301</v>
      </c>
    </row>
    <row r="1123" spans="1:65" s="13" customFormat="1" ht="11.25">
      <c r="B1123" s="169"/>
      <c r="D1123" s="170" t="s">
        <v>270</v>
      </c>
      <c r="E1123" s="171" t="s">
        <v>1</v>
      </c>
      <c r="F1123" s="172" t="s">
        <v>593</v>
      </c>
      <c r="H1123" s="171" t="s">
        <v>1</v>
      </c>
      <c r="I1123" s="173"/>
      <c r="L1123" s="169"/>
      <c r="M1123" s="174"/>
      <c r="N1123" s="175"/>
      <c r="O1123" s="175"/>
      <c r="P1123" s="175"/>
      <c r="Q1123" s="175"/>
      <c r="R1123" s="175"/>
      <c r="S1123" s="175"/>
      <c r="T1123" s="176"/>
      <c r="AT1123" s="171" t="s">
        <v>270</v>
      </c>
      <c r="AU1123" s="171" t="s">
        <v>87</v>
      </c>
      <c r="AV1123" s="13" t="s">
        <v>81</v>
      </c>
      <c r="AW1123" s="13" t="s">
        <v>30</v>
      </c>
      <c r="AX1123" s="13" t="s">
        <v>74</v>
      </c>
      <c r="AY1123" s="171" t="s">
        <v>262</v>
      </c>
    </row>
    <row r="1124" spans="1:65" s="13" customFormat="1" ht="11.25">
      <c r="B1124" s="169"/>
      <c r="D1124" s="170" t="s">
        <v>270</v>
      </c>
      <c r="E1124" s="171" t="s">
        <v>1</v>
      </c>
      <c r="F1124" s="172" t="s">
        <v>1302</v>
      </c>
      <c r="H1124" s="171" t="s">
        <v>1</v>
      </c>
      <c r="I1124" s="173"/>
      <c r="L1124" s="169"/>
      <c r="M1124" s="174"/>
      <c r="N1124" s="175"/>
      <c r="O1124" s="175"/>
      <c r="P1124" s="175"/>
      <c r="Q1124" s="175"/>
      <c r="R1124" s="175"/>
      <c r="S1124" s="175"/>
      <c r="T1124" s="176"/>
      <c r="AT1124" s="171" t="s">
        <v>270</v>
      </c>
      <c r="AU1124" s="171" t="s">
        <v>87</v>
      </c>
      <c r="AV1124" s="13" t="s">
        <v>81</v>
      </c>
      <c r="AW1124" s="13" t="s">
        <v>30</v>
      </c>
      <c r="AX1124" s="13" t="s">
        <v>74</v>
      </c>
      <c r="AY1124" s="171" t="s">
        <v>262</v>
      </c>
    </row>
    <row r="1125" spans="1:65" s="13" customFormat="1" ht="11.25">
      <c r="B1125" s="169"/>
      <c r="D1125" s="170" t="s">
        <v>270</v>
      </c>
      <c r="E1125" s="171" t="s">
        <v>1</v>
      </c>
      <c r="F1125" s="172" t="s">
        <v>593</v>
      </c>
      <c r="H1125" s="171" t="s">
        <v>1</v>
      </c>
      <c r="I1125" s="173"/>
      <c r="L1125" s="169"/>
      <c r="M1125" s="174"/>
      <c r="N1125" s="175"/>
      <c r="O1125" s="175"/>
      <c r="P1125" s="175"/>
      <c r="Q1125" s="175"/>
      <c r="R1125" s="175"/>
      <c r="S1125" s="175"/>
      <c r="T1125" s="176"/>
      <c r="AT1125" s="171" t="s">
        <v>270</v>
      </c>
      <c r="AU1125" s="171" t="s">
        <v>87</v>
      </c>
      <c r="AV1125" s="13" t="s">
        <v>81</v>
      </c>
      <c r="AW1125" s="13" t="s">
        <v>30</v>
      </c>
      <c r="AX1125" s="13" t="s">
        <v>74</v>
      </c>
      <c r="AY1125" s="171" t="s">
        <v>262</v>
      </c>
    </row>
    <row r="1126" spans="1:65" s="13" customFormat="1" ht="11.25">
      <c r="B1126" s="169"/>
      <c r="D1126" s="170" t="s">
        <v>270</v>
      </c>
      <c r="E1126" s="171" t="s">
        <v>1</v>
      </c>
      <c r="F1126" s="172" t="s">
        <v>1303</v>
      </c>
      <c r="H1126" s="171" t="s">
        <v>1</v>
      </c>
      <c r="I1126" s="173"/>
      <c r="L1126" s="169"/>
      <c r="M1126" s="174"/>
      <c r="N1126" s="175"/>
      <c r="O1126" s="175"/>
      <c r="P1126" s="175"/>
      <c r="Q1126" s="175"/>
      <c r="R1126" s="175"/>
      <c r="S1126" s="175"/>
      <c r="T1126" s="176"/>
      <c r="AT1126" s="171" t="s">
        <v>270</v>
      </c>
      <c r="AU1126" s="171" t="s">
        <v>87</v>
      </c>
      <c r="AV1126" s="13" t="s">
        <v>81</v>
      </c>
      <c r="AW1126" s="13" t="s">
        <v>30</v>
      </c>
      <c r="AX1126" s="13" t="s">
        <v>74</v>
      </c>
      <c r="AY1126" s="171" t="s">
        <v>262</v>
      </c>
    </row>
    <row r="1127" spans="1:65" s="14" customFormat="1" ht="11.25">
      <c r="B1127" s="177"/>
      <c r="D1127" s="170" t="s">
        <v>270</v>
      </c>
      <c r="E1127" s="178" t="s">
        <v>1</v>
      </c>
      <c r="F1127" s="179" t="s">
        <v>1304</v>
      </c>
      <c r="H1127" s="180">
        <v>0.83199999999999996</v>
      </c>
      <c r="I1127" s="181"/>
      <c r="L1127" s="177"/>
      <c r="M1127" s="182"/>
      <c r="N1127" s="183"/>
      <c r="O1127" s="183"/>
      <c r="P1127" s="183"/>
      <c r="Q1127" s="183"/>
      <c r="R1127" s="183"/>
      <c r="S1127" s="183"/>
      <c r="T1127" s="184"/>
      <c r="AT1127" s="178" t="s">
        <v>270</v>
      </c>
      <c r="AU1127" s="178" t="s">
        <v>87</v>
      </c>
      <c r="AV1127" s="14" t="s">
        <v>87</v>
      </c>
      <c r="AW1127" s="14" t="s">
        <v>30</v>
      </c>
      <c r="AX1127" s="14" t="s">
        <v>74</v>
      </c>
      <c r="AY1127" s="178" t="s">
        <v>262</v>
      </c>
    </row>
    <row r="1128" spans="1:65" s="13" customFormat="1" ht="11.25">
      <c r="B1128" s="169"/>
      <c r="D1128" s="170" t="s">
        <v>270</v>
      </c>
      <c r="E1128" s="171" t="s">
        <v>1</v>
      </c>
      <c r="F1128" s="172" t="s">
        <v>1305</v>
      </c>
      <c r="H1128" s="171" t="s">
        <v>1</v>
      </c>
      <c r="I1128" s="173"/>
      <c r="L1128" s="169"/>
      <c r="M1128" s="174"/>
      <c r="N1128" s="175"/>
      <c r="O1128" s="175"/>
      <c r="P1128" s="175"/>
      <c r="Q1128" s="175"/>
      <c r="R1128" s="175"/>
      <c r="S1128" s="175"/>
      <c r="T1128" s="176"/>
      <c r="AT1128" s="171" t="s">
        <v>270</v>
      </c>
      <c r="AU1128" s="171" t="s">
        <v>87</v>
      </c>
      <c r="AV1128" s="13" t="s">
        <v>81</v>
      </c>
      <c r="AW1128" s="13" t="s">
        <v>30</v>
      </c>
      <c r="AX1128" s="13" t="s">
        <v>74</v>
      </c>
      <c r="AY1128" s="171" t="s">
        <v>262</v>
      </c>
    </row>
    <row r="1129" spans="1:65" s="14" customFormat="1" ht="11.25">
      <c r="B1129" s="177"/>
      <c r="D1129" s="170" t="s">
        <v>270</v>
      </c>
      <c r="E1129" s="178" t="s">
        <v>1</v>
      </c>
      <c r="F1129" s="179" t="s">
        <v>1306</v>
      </c>
      <c r="H1129" s="180">
        <v>0.96099999999999997</v>
      </c>
      <c r="I1129" s="181"/>
      <c r="L1129" s="177"/>
      <c r="M1129" s="182"/>
      <c r="N1129" s="183"/>
      <c r="O1129" s="183"/>
      <c r="P1129" s="183"/>
      <c r="Q1129" s="183"/>
      <c r="R1129" s="183"/>
      <c r="S1129" s="183"/>
      <c r="T1129" s="184"/>
      <c r="AT1129" s="178" t="s">
        <v>270</v>
      </c>
      <c r="AU1129" s="178" t="s">
        <v>87</v>
      </c>
      <c r="AV1129" s="14" t="s">
        <v>87</v>
      </c>
      <c r="AW1129" s="14" t="s">
        <v>30</v>
      </c>
      <c r="AX1129" s="14" t="s">
        <v>74</v>
      </c>
      <c r="AY1129" s="178" t="s">
        <v>262</v>
      </c>
    </row>
    <row r="1130" spans="1:65" s="13" customFormat="1" ht="11.25">
      <c r="B1130" s="169"/>
      <c r="D1130" s="170" t="s">
        <v>270</v>
      </c>
      <c r="E1130" s="171" t="s">
        <v>1</v>
      </c>
      <c r="F1130" s="172" t="s">
        <v>1307</v>
      </c>
      <c r="H1130" s="171" t="s">
        <v>1</v>
      </c>
      <c r="I1130" s="173"/>
      <c r="L1130" s="169"/>
      <c r="M1130" s="174"/>
      <c r="N1130" s="175"/>
      <c r="O1130" s="175"/>
      <c r="P1130" s="175"/>
      <c r="Q1130" s="175"/>
      <c r="R1130" s="175"/>
      <c r="S1130" s="175"/>
      <c r="T1130" s="176"/>
      <c r="AT1130" s="171" t="s">
        <v>270</v>
      </c>
      <c r="AU1130" s="171" t="s">
        <v>87</v>
      </c>
      <c r="AV1130" s="13" t="s">
        <v>81</v>
      </c>
      <c r="AW1130" s="13" t="s">
        <v>30</v>
      </c>
      <c r="AX1130" s="13" t="s">
        <v>74</v>
      </c>
      <c r="AY1130" s="171" t="s">
        <v>262</v>
      </c>
    </row>
    <row r="1131" spans="1:65" s="14" customFormat="1" ht="11.25">
      <c r="B1131" s="177"/>
      <c r="D1131" s="170" t="s">
        <v>270</v>
      </c>
      <c r="E1131" s="178" t="s">
        <v>1</v>
      </c>
      <c r="F1131" s="179" t="s">
        <v>1308</v>
      </c>
      <c r="H1131" s="180">
        <v>0.88700000000000001</v>
      </c>
      <c r="I1131" s="181"/>
      <c r="L1131" s="177"/>
      <c r="M1131" s="182"/>
      <c r="N1131" s="183"/>
      <c r="O1131" s="183"/>
      <c r="P1131" s="183"/>
      <c r="Q1131" s="183"/>
      <c r="R1131" s="183"/>
      <c r="S1131" s="183"/>
      <c r="T1131" s="184"/>
      <c r="AT1131" s="178" t="s">
        <v>270</v>
      </c>
      <c r="AU1131" s="178" t="s">
        <v>87</v>
      </c>
      <c r="AV1131" s="14" t="s">
        <v>87</v>
      </c>
      <c r="AW1131" s="14" t="s">
        <v>30</v>
      </c>
      <c r="AX1131" s="14" t="s">
        <v>74</v>
      </c>
      <c r="AY1131" s="178" t="s">
        <v>262</v>
      </c>
    </row>
    <row r="1132" spans="1:65" s="13" customFormat="1" ht="11.25">
      <c r="B1132" s="169"/>
      <c r="D1132" s="170" t="s">
        <v>270</v>
      </c>
      <c r="E1132" s="171" t="s">
        <v>1</v>
      </c>
      <c r="F1132" s="172" t="s">
        <v>1309</v>
      </c>
      <c r="H1132" s="171" t="s">
        <v>1</v>
      </c>
      <c r="I1132" s="173"/>
      <c r="L1132" s="169"/>
      <c r="M1132" s="174"/>
      <c r="N1132" s="175"/>
      <c r="O1132" s="175"/>
      <c r="P1132" s="175"/>
      <c r="Q1132" s="175"/>
      <c r="R1132" s="175"/>
      <c r="S1132" s="175"/>
      <c r="T1132" s="176"/>
      <c r="AT1132" s="171" t="s">
        <v>270</v>
      </c>
      <c r="AU1132" s="171" t="s">
        <v>87</v>
      </c>
      <c r="AV1132" s="13" t="s">
        <v>81</v>
      </c>
      <c r="AW1132" s="13" t="s">
        <v>30</v>
      </c>
      <c r="AX1132" s="13" t="s">
        <v>74</v>
      </c>
      <c r="AY1132" s="171" t="s">
        <v>262</v>
      </c>
    </row>
    <row r="1133" spans="1:65" s="14" customFormat="1" ht="11.25">
      <c r="B1133" s="177"/>
      <c r="D1133" s="170" t="s">
        <v>270</v>
      </c>
      <c r="E1133" s="178" t="s">
        <v>1</v>
      </c>
      <c r="F1133" s="179" t="s">
        <v>1310</v>
      </c>
      <c r="H1133" s="180">
        <v>0.49399999999999999</v>
      </c>
      <c r="I1133" s="181"/>
      <c r="L1133" s="177"/>
      <c r="M1133" s="182"/>
      <c r="N1133" s="183"/>
      <c r="O1133" s="183"/>
      <c r="P1133" s="183"/>
      <c r="Q1133" s="183"/>
      <c r="R1133" s="183"/>
      <c r="S1133" s="183"/>
      <c r="T1133" s="184"/>
      <c r="AT1133" s="178" t="s">
        <v>270</v>
      </c>
      <c r="AU1133" s="178" t="s">
        <v>87</v>
      </c>
      <c r="AV1133" s="14" t="s">
        <v>87</v>
      </c>
      <c r="AW1133" s="14" t="s">
        <v>30</v>
      </c>
      <c r="AX1133" s="14" t="s">
        <v>74</v>
      </c>
      <c r="AY1133" s="178" t="s">
        <v>262</v>
      </c>
    </row>
    <row r="1134" spans="1:65" s="13" customFormat="1" ht="11.25">
      <c r="B1134" s="169"/>
      <c r="D1134" s="170" t="s">
        <v>270</v>
      </c>
      <c r="E1134" s="171" t="s">
        <v>1</v>
      </c>
      <c r="F1134" s="172" t="s">
        <v>1311</v>
      </c>
      <c r="H1134" s="171" t="s">
        <v>1</v>
      </c>
      <c r="I1134" s="173"/>
      <c r="L1134" s="169"/>
      <c r="M1134" s="174"/>
      <c r="N1134" s="175"/>
      <c r="O1134" s="175"/>
      <c r="P1134" s="175"/>
      <c r="Q1134" s="175"/>
      <c r="R1134" s="175"/>
      <c r="S1134" s="175"/>
      <c r="T1134" s="176"/>
      <c r="AT1134" s="171" t="s">
        <v>270</v>
      </c>
      <c r="AU1134" s="171" t="s">
        <v>87</v>
      </c>
      <c r="AV1134" s="13" t="s">
        <v>81</v>
      </c>
      <c r="AW1134" s="13" t="s">
        <v>30</v>
      </c>
      <c r="AX1134" s="13" t="s">
        <v>74</v>
      </c>
      <c r="AY1134" s="171" t="s">
        <v>262</v>
      </c>
    </row>
    <row r="1135" spans="1:65" s="14" customFormat="1" ht="11.25">
      <c r="B1135" s="177"/>
      <c r="D1135" s="170" t="s">
        <v>270</v>
      </c>
      <c r="E1135" s="178" t="s">
        <v>1</v>
      </c>
      <c r="F1135" s="179" t="s">
        <v>1312</v>
      </c>
      <c r="H1135" s="180">
        <v>2.0409999999999999</v>
      </c>
      <c r="I1135" s="181"/>
      <c r="L1135" s="177"/>
      <c r="M1135" s="182"/>
      <c r="N1135" s="183"/>
      <c r="O1135" s="183"/>
      <c r="P1135" s="183"/>
      <c r="Q1135" s="183"/>
      <c r="R1135" s="183"/>
      <c r="S1135" s="183"/>
      <c r="T1135" s="184"/>
      <c r="AT1135" s="178" t="s">
        <v>270</v>
      </c>
      <c r="AU1135" s="178" t="s">
        <v>87</v>
      </c>
      <c r="AV1135" s="14" t="s">
        <v>87</v>
      </c>
      <c r="AW1135" s="14" t="s">
        <v>30</v>
      </c>
      <c r="AX1135" s="14" t="s">
        <v>74</v>
      </c>
      <c r="AY1135" s="178" t="s">
        <v>262</v>
      </c>
    </row>
    <row r="1136" spans="1:65" s="16" customFormat="1" ht="11.25">
      <c r="B1136" s="193"/>
      <c r="D1136" s="170" t="s">
        <v>270</v>
      </c>
      <c r="E1136" s="194" t="s">
        <v>1</v>
      </c>
      <c r="F1136" s="195" t="s">
        <v>395</v>
      </c>
      <c r="H1136" s="196">
        <v>5.2149999999999999</v>
      </c>
      <c r="I1136" s="197"/>
      <c r="L1136" s="193"/>
      <c r="M1136" s="198"/>
      <c r="N1136" s="199"/>
      <c r="O1136" s="199"/>
      <c r="P1136" s="199"/>
      <c r="Q1136" s="199"/>
      <c r="R1136" s="199"/>
      <c r="S1136" s="199"/>
      <c r="T1136" s="200"/>
      <c r="AT1136" s="194" t="s">
        <v>270</v>
      </c>
      <c r="AU1136" s="194" t="s">
        <v>87</v>
      </c>
      <c r="AV1136" s="16" t="s">
        <v>279</v>
      </c>
      <c r="AW1136" s="16" t="s">
        <v>30</v>
      </c>
      <c r="AX1136" s="16" t="s">
        <v>74</v>
      </c>
      <c r="AY1136" s="194" t="s">
        <v>262</v>
      </c>
    </row>
    <row r="1137" spans="2:51" s="13" customFormat="1" ht="11.25">
      <c r="B1137" s="169"/>
      <c r="D1137" s="170" t="s">
        <v>270</v>
      </c>
      <c r="E1137" s="171" t="s">
        <v>1</v>
      </c>
      <c r="F1137" s="172" t="s">
        <v>1313</v>
      </c>
      <c r="H1137" s="171" t="s">
        <v>1</v>
      </c>
      <c r="I1137" s="173"/>
      <c r="L1137" s="169"/>
      <c r="M1137" s="174"/>
      <c r="N1137" s="175"/>
      <c r="O1137" s="175"/>
      <c r="P1137" s="175"/>
      <c r="Q1137" s="175"/>
      <c r="R1137" s="175"/>
      <c r="S1137" s="175"/>
      <c r="T1137" s="176"/>
      <c r="AT1137" s="171" t="s">
        <v>270</v>
      </c>
      <c r="AU1137" s="171" t="s">
        <v>87</v>
      </c>
      <c r="AV1137" s="13" t="s">
        <v>81</v>
      </c>
      <c r="AW1137" s="13" t="s">
        <v>30</v>
      </c>
      <c r="AX1137" s="13" t="s">
        <v>74</v>
      </c>
      <c r="AY1137" s="171" t="s">
        <v>262</v>
      </c>
    </row>
    <row r="1138" spans="2:51" s="13" customFormat="1" ht="11.25">
      <c r="B1138" s="169"/>
      <c r="D1138" s="170" t="s">
        <v>270</v>
      </c>
      <c r="E1138" s="171" t="s">
        <v>1</v>
      </c>
      <c r="F1138" s="172" t="s">
        <v>1314</v>
      </c>
      <c r="H1138" s="171" t="s">
        <v>1</v>
      </c>
      <c r="I1138" s="173"/>
      <c r="L1138" s="169"/>
      <c r="M1138" s="174"/>
      <c r="N1138" s="175"/>
      <c r="O1138" s="175"/>
      <c r="P1138" s="175"/>
      <c r="Q1138" s="175"/>
      <c r="R1138" s="175"/>
      <c r="S1138" s="175"/>
      <c r="T1138" s="176"/>
      <c r="AT1138" s="171" t="s">
        <v>270</v>
      </c>
      <c r="AU1138" s="171" t="s">
        <v>87</v>
      </c>
      <c r="AV1138" s="13" t="s">
        <v>81</v>
      </c>
      <c r="AW1138" s="13" t="s">
        <v>30</v>
      </c>
      <c r="AX1138" s="13" t="s">
        <v>74</v>
      </c>
      <c r="AY1138" s="171" t="s">
        <v>262</v>
      </c>
    </row>
    <row r="1139" spans="2:51" s="14" customFormat="1" ht="11.25">
      <c r="B1139" s="177"/>
      <c r="D1139" s="170" t="s">
        <v>270</v>
      </c>
      <c r="E1139" s="178" t="s">
        <v>1</v>
      </c>
      <c r="F1139" s="179" t="s">
        <v>1315</v>
      </c>
      <c r="H1139" s="180">
        <v>0.63600000000000001</v>
      </c>
      <c r="I1139" s="181"/>
      <c r="L1139" s="177"/>
      <c r="M1139" s="182"/>
      <c r="N1139" s="183"/>
      <c r="O1139" s="183"/>
      <c r="P1139" s="183"/>
      <c r="Q1139" s="183"/>
      <c r="R1139" s="183"/>
      <c r="S1139" s="183"/>
      <c r="T1139" s="184"/>
      <c r="AT1139" s="178" t="s">
        <v>270</v>
      </c>
      <c r="AU1139" s="178" t="s">
        <v>87</v>
      </c>
      <c r="AV1139" s="14" t="s">
        <v>87</v>
      </c>
      <c r="AW1139" s="14" t="s">
        <v>30</v>
      </c>
      <c r="AX1139" s="14" t="s">
        <v>74</v>
      </c>
      <c r="AY1139" s="178" t="s">
        <v>262</v>
      </c>
    </row>
    <row r="1140" spans="2:51" s="13" customFormat="1" ht="11.25">
      <c r="B1140" s="169"/>
      <c r="D1140" s="170" t="s">
        <v>270</v>
      </c>
      <c r="E1140" s="171" t="s">
        <v>1</v>
      </c>
      <c r="F1140" s="172" t="s">
        <v>1316</v>
      </c>
      <c r="H1140" s="171" t="s">
        <v>1</v>
      </c>
      <c r="I1140" s="173"/>
      <c r="L1140" s="169"/>
      <c r="M1140" s="174"/>
      <c r="N1140" s="175"/>
      <c r="O1140" s="175"/>
      <c r="P1140" s="175"/>
      <c r="Q1140" s="175"/>
      <c r="R1140" s="175"/>
      <c r="S1140" s="175"/>
      <c r="T1140" s="176"/>
      <c r="AT1140" s="171" t="s">
        <v>270</v>
      </c>
      <c r="AU1140" s="171" t="s">
        <v>87</v>
      </c>
      <c r="AV1140" s="13" t="s">
        <v>81</v>
      </c>
      <c r="AW1140" s="13" t="s">
        <v>30</v>
      </c>
      <c r="AX1140" s="13" t="s">
        <v>74</v>
      </c>
      <c r="AY1140" s="171" t="s">
        <v>262</v>
      </c>
    </row>
    <row r="1141" spans="2:51" s="14" customFormat="1" ht="11.25">
      <c r="B1141" s="177"/>
      <c r="D1141" s="170" t="s">
        <v>270</v>
      </c>
      <c r="E1141" s="178" t="s">
        <v>1</v>
      </c>
      <c r="F1141" s="179" t="s">
        <v>1317</v>
      </c>
      <c r="H1141" s="180">
        <v>0.59399999999999997</v>
      </c>
      <c r="I1141" s="181"/>
      <c r="L1141" s="177"/>
      <c r="M1141" s="182"/>
      <c r="N1141" s="183"/>
      <c r="O1141" s="183"/>
      <c r="P1141" s="183"/>
      <c r="Q1141" s="183"/>
      <c r="R1141" s="183"/>
      <c r="S1141" s="183"/>
      <c r="T1141" s="184"/>
      <c r="AT1141" s="178" t="s">
        <v>270</v>
      </c>
      <c r="AU1141" s="178" t="s">
        <v>87</v>
      </c>
      <c r="AV1141" s="14" t="s">
        <v>87</v>
      </c>
      <c r="AW1141" s="14" t="s">
        <v>30</v>
      </c>
      <c r="AX1141" s="14" t="s">
        <v>74</v>
      </c>
      <c r="AY1141" s="178" t="s">
        <v>262</v>
      </c>
    </row>
    <row r="1142" spans="2:51" s="13" customFormat="1" ht="11.25">
      <c r="B1142" s="169"/>
      <c r="D1142" s="170" t="s">
        <v>270</v>
      </c>
      <c r="E1142" s="171" t="s">
        <v>1</v>
      </c>
      <c r="F1142" s="172" t="s">
        <v>1318</v>
      </c>
      <c r="H1142" s="171" t="s">
        <v>1</v>
      </c>
      <c r="I1142" s="173"/>
      <c r="L1142" s="169"/>
      <c r="M1142" s="174"/>
      <c r="N1142" s="175"/>
      <c r="O1142" s="175"/>
      <c r="P1142" s="175"/>
      <c r="Q1142" s="175"/>
      <c r="R1142" s="175"/>
      <c r="S1142" s="175"/>
      <c r="T1142" s="176"/>
      <c r="AT1142" s="171" t="s">
        <v>270</v>
      </c>
      <c r="AU1142" s="171" t="s">
        <v>87</v>
      </c>
      <c r="AV1142" s="13" t="s">
        <v>81</v>
      </c>
      <c r="AW1142" s="13" t="s">
        <v>30</v>
      </c>
      <c r="AX1142" s="13" t="s">
        <v>74</v>
      </c>
      <c r="AY1142" s="171" t="s">
        <v>262</v>
      </c>
    </row>
    <row r="1143" spans="2:51" s="14" customFormat="1" ht="11.25">
      <c r="B1143" s="177"/>
      <c r="D1143" s="170" t="s">
        <v>270</v>
      </c>
      <c r="E1143" s="178" t="s">
        <v>1</v>
      </c>
      <c r="F1143" s="179" t="s">
        <v>1319</v>
      </c>
      <c r="H1143" s="180">
        <v>0.91800000000000004</v>
      </c>
      <c r="I1143" s="181"/>
      <c r="L1143" s="177"/>
      <c r="M1143" s="182"/>
      <c r="N1143" s="183"/>
      <c r="O1143" s="183"/>
      <c r="P1143" s="183"/>
      <c r="Q1143" s="183"/>
      <c r="R1143" s="183"/>
      <c r="S1143" s="183"/>
      <c r="T1143" s="184"/>
      <c r="AT1143" s="178" t="s">
        <v>270</v>
      </c>
      <c r="AU1143" s="178" t="s">
        <v>87</v>
      </c>
      <c r="AV1143" s="14" t="s">
        <v>87</v>
      </c>
      <c r="AW1143" s="14" t="s">
        <v>30</v>
      </c>
      <c r="AX1143" s="14" t="s">
        <v>74</v>
      </c>
      <c r="AY1143" s="178" t="s">
        <v>262</v>
      </c>
    </row>
    <row r="1144" spans="2:51" s="13" customFormat="1" ht="11.25">
      <c r="B1144" s="169"/>
      <c r="D1144" s="170" t="s">
        <v>270</v>
      </c>
      <c r="E1144" s="171" t="s">
        <v>1</v>
      </c>
      <c r="F1144" s="172" t="s">
        <v>1320</v>
      </c>
      <c r="H1144" s="171" t="s">
        <v>1</v>
      </c>
      <c r="I1144" s="173"/>
      <c r="L1144" s="169"/>
      <c r="M1144" s="174"/>
      <c r="N1144" s="175"/>
      <c r="O1144" s="175"/>
      <c r="P1144" s="175"/>
      <c r="Q1144" s="175"/>
      <c r="R1144" s="175"/>
      <c r="S1144" s="175"/>
      <c r="T1144" s="176"/>
      <c r="AT1144" s="171" t="s">
        <v>270</v>
      </c>
      <c r="AU1144" s="171" t="s">
        <v>87</v>
      </c>
      <c r="AV1144" s="13" t="s">
        <v>81</v>
      </c>
      <c r="AW1144" s="13" t="s">
        <v>30</v>
      </c>
      <c r="AX1144" s="13" t="s">
        <v>74</v>
      </c>
      <c r="AY1144" s="171" t="s">
        <v>262</v>
      </c>
    </row>
    <row r="1145" spans="2:51" s="14" customFormat="1" ht="11.25">
      <c r="B1145" s="177"/>
      <c r="D1145" s="170" t="s">
        <v>270</v>
      </c>
      <c r="E1145" s="178" t="s">
        <v>1</v>
      </c>
      <c r="F1145" s="179" t="s">
        <v>1321</v>
      </c>
      <c r="H1145" s="180">
        <v>1.1060000000000001</v>
      </c>
      <c r="I1145" s="181"/>
      <c r="L1145" s="177"/>
      <c r="M1145" s="182"/>
      <c r="N1145" s="183"/>
      <c r="O1145" s="183"/>
      <c r="P1145" s="183"/>
      <c r="Q1145" s="183"/>
      <c r="R1145" s="183"/>
      <c r="S1145" s="183"/>
      <c r="T1145" s="184"/>
      <c r="AT1145" s="178" t="s">
        <v>270</v>
      </c>
      <c r="AU1145" s="178" t="s">
        <v>87</v>
      </c>
      <c r="AV1145" s="14" t="s">
        <v>87</v>
      </c>
      <c r="AW1145" s="14" t="s">
        <v>30</v>
      </c>
      <c r="AX1145" s="14" t="s">
        <v>74</v>
      </c>
      <c r="AY1145" s="178" t="s">
        <v>262</v>
      </c>
    </row>
    <row r="1146" spans="2:51" s="13" customFormat="1" ht="11.25">
      <c r="B1146" s="169"/>
      <c r="D1146" s="170" t="s">
        <v>270</v>
      </c>
      <c r="E1146" s="171" t="s">
        <v>1</v>
      </c>
      <c r="F1146" s="172" t="s">
        <v>1322</v>
      </c>
      <c r="H1146" s="171" t="s">
        <v>1</v>
      </c>
      <c r="I1146" s="173"/>
      <c r="L1146" s="169"/>
      <c r="M1146" s="174"/>
      <c r="N1146" s="175"/>
      <c r="O1146" s="175"/>
      <c r="P1146" s="175"/>
      <c r="Q1146" s="175"/>
      <c r="R1146" s="175"/>
      <c r="S1146" s="175"/>
      <c r="T1146" s="176"/>
      <c r="AT1146" s="171" t="s">
        <v>270</v>
      </c>
      <c r="AU1146" s="171" t="s">
        <v>87</v>
      </c>
      <c r="AV1146" s="13" t="s">
        <v>81</v>
      </c>
      <c r="AW1146" s="13" t="s">
        <v>30</v>
      </c>
      <c r="AX1146" s="13" t="s">
        <v>74</v>
      </c>
      <c r="AY1146" s="171" t="s">
        <v>262</v>
      </c>
    </row>
    <row r="1147" spans="2:51" s="14" customFormat="1" ht="11.25">
      <c r="B1147" s="177"/>
      <c r="D1147" s="170" t="s">
        <v>270</v>
      </c>
      <c r="E1147" s="178" t="s">
        <v>1</v>
      </c>
      <c r="F1147" s="179" t="s">
        <v>1323</v>
      </c>
      <c r="H1147" s="180">
        <v>0.98099999999999998</v>
      </c>
      <c r="I1147" s="181"/>
      <c r="L1147" s="177"/>
      <c r="M1147" s="182"/>
      <c r="N1147" s="183"/>
      <c r="O1147" s="183"/>
      <c r="P1147" s="183"/>
      <c r="Q1147" s="183"/>
      <c r="R1147" s="183"/>
      <c r="S1147" s="183"/>
      <c r="T1147" s="184"/>
      <c r="AT1147" s="178" t="s">
        <v>270</v>
      </c>
      <c r="AU1147" s="178" t="s">
        <v>87</v>
      </c>
      <c r="AV1147" s="14" t="s">
        <v>87</v>
      </c>
      <c r="AW1147" s="14" t="s">
        <v>30</v>
      </c>
      <c r="AX1147" s="14" t="s">
        <v>74</v>
      </c>
      <c r="AY1147" s="178" t="s">
        <v>262</v>
      </c>
    </row>
    <row r="1148" spans="2:51" s="13" customFormat="1" ht="11.25">
      <c r="B1148" s="169"/>
      <c r="D1148" s="170" t="s">
        <v>270</v>
      </c>
      <c r="E1148" s="171" t="s">
        <v>1</v>
      </c>
      <c r="F1148" s="172" t="s">
        <v>1324</v>
      </c>
      <c r="H1148" s="171" t="s">
        <v>1</v>
      </c>
      <c r="I1148" s="173"/>
      <c r="L1148" s="169"/>
      <c r="M1148" s="174"/>
      <c r="N1148" s="175"/>
      <c r="O1148" s="175"/>
      <c r="P1148" s="175"/>
      <c r="Q1148" s="175"/>
      <c r="R1148" s="175"/>
      <c r="S1148" s="175"/>
      <c r="T1148" s="176"/>
      <c r="AT1148" s="171" t="s">
        <v>270</v>
      </c>
      <c r="AU1148" s="171" t="s">
        <v>87</v>
      </c>
      <c r="AV1148" s="13" t="s">
        <v>81</v>
      </c>
      <c r="AW1148" s="13" t="s">
        <v>30</v>
      </c>
      <c r="AX1148" s="13" t="s">
        <v>74</v>
      </c>
      <c r="AY1148" s="171" t="s">
        <v>262</v>
      </c>
    </row>
    <row r="1149" spans="2:51" s="14" customFormat="1" ht="11.25">
      <c r="B1149" s="177"/>
      <c r="D1149" s="170" t="s">
        <v>270</v>
      </c>
      <c r="E1149" s="178" t="s">
        <v>1</v>
      </c>
      <c r="F1149" s="179" t="s">
        <v>1325</v>
      </c>
      <c r="H1149" s="180">
        <v>0.98099999999999998</v>
      </c>
      <c r="I1149" s="181"/>
      <c r="L1149" s="177"/>
      <c r="M1149" s="182"/>
      <c r="N1149" s="183"/>
      <c r="O1149" s="183"/>
      <c r="P1149" s="183"/>
      <c r="Q1149" s="183"/>
      <c r="R1149" s="183"/>
      <c r="S1149" s="183"/>
      <c r="T1149" s="184"/>
      <c r="AT1149" s="178" t="s">
        <v>270</v>
      </c>
      <c r="AU1149" s="178" t="s">
        <v>87</v>
      </c>
      <c r="AV1149" s="14" t="s">
        <v>87</v>
      </c>
      <c r="AW1149" s="14" t="s">
        <v>30</v>
      </c>
      <c r="AX1149" s="14" t="s">
        <v>74</v>
      </c>
      <c r="AY1149" s="178" t="s">
        <v>262</v>
      </c>
    </row>
    <row r="1150" spans="2:51" s="13" customFormat="1" ht="11.25">
      <c r="B1150" s="169"/>
      <c r="D1150" s="170" t="s">
        <v>270</v>
      </c>
      <c r="E1150" s="171" t="s">
        <v>1</v>
      </c>
      <c r="F1150" s="172" t="s">
        <v>1326</v>
      </c>
      <c r="H1150" s="171" t="s">
        <v>1</v>
      </c>
      <c r="I1150" s="173"/>
      <c r="L1150" s="169"/>
      <c r="M1150" s="174"/>
      <c r="N1150" s="175"/>
      <c r="O1150" s="175"/>
      <c r="P1150" s="175"/>
      <c r="Q1150" s="175"/>
      <c r="R1150" s="175"/>
      <c r="S1150" s="175"/>
      <c r="T1150" s="176"/>
      <c r="AT1150" s="171" t="s">
        <v>270</v>
      </c>
      <c r="AU1150" s="171" t="s">
        <v>87</v>
      </c>
      <c r="AV1150" s="13" t="s">
        <v>81</v>
      </c>
      <c r="AW1150" s="13" t="s">
        <v>30</v>
      </c>
      <c r="AX1150" s="13" t="s">
        <v>74</v>
      </c>
      <c r="AY1150" s="171" t="s">
        <v>262</v>
      </c>
    </row>
    <row r="1151" spans="2:51" s="14" customFormat="1" ht="11.25">
      <c r="B1151" s="177"/>
      <c r="D1151" s="170" t="s">
        <v>270</v>
      </c>
      <c r="E1151" s="178" t="s">
        <v>1</v>
      </c>
      <c r="F1151" s="179" t="s">
        <v>1327</v>
      </c>
      <c r="H1151" s="180">
        <v>1.087</v>
      </c>
      <c r="I1151" s="181"/>
      <c r="L1151" s="177"/>
      <c r="M1151" s="182"/>
      <c r="N1151" s="183"/>
      <c r="O1151" s="183"/>
      <c r="P1151" s="183"/>
      <c r="Q1151" s="183"/>
      <c r="R1151" s="183"/>
      <c r="S1151" s="183"/>
      <c r="T1151" s="184"/>
      <c r="AT1151" s="178" t="s">
        <v>270</v>
      </c>
      <c r="AU1151" s="178" t="s">
        <v>87</v>
      </c>
      <c r="AV1151" s="14" t="s">
        <v>87</v>
      </c>
      <c r="AW1151" s="14" t="s">
        <v>30</v>
      </c>
      <c r="AX1151" s="14" t="s">
        <v>74</v>
      </c>
      <c r="AY1151" s="178" t="s">
        <v>262</v>
      </c>
    </row>
    <row r="1152" spans="2:51" s="13" customFormat="1" ht="11.25">
      <c r="B1152" s="169"/>
      <c r="D1152" s="170" t="s">
        <v>270</v>
      </c>
      <c r="E1152" s="171" t="s">
        <v>1</v>
      </c>
      <c r="F1152" s="172" t="s">
        <v>1328</v>
      </c>
      <c r="H1152" s="171" t="s">
        <v>1</v>
      </c>
      <c r="I1152" s="173"/>
      <c r="L1152" s="169"/>
      <c r="M1152" s="174"/>
      <c r="N1152" s="175"/>
      <c r="O1152" s="175"/>
      <c r="P1152" s="175"/>
      <c r="Q1152" s="175"/>
      <c r="R1152" s="175"/>
      <c r="S1152" s="175"/>
      <c r="T1152" s="176"/>
      <c r="AT1152" s="171" t="s">
        <v>270</v>
      </c>
      <c r="AU1152" s="171" t="s">
        <v>87</v>
      </c>
      <c r="AV1152" s="13" t="s">
        <v>81</v>
      </c>
      <c r="AW1152" s="13" t="s">
        <v>30</v>
      </c>
      <c r="AX1152" s="13" t="s">
        <v>74</v>
      </c>
      <c r="AY1152" s="171" t="s">
        <v>262</v>
      </c>
    </row>
    <row r="1153" spans="2:51" s="14" customFormat="1" ht="11.25">
      <c r="B1153" s="177"/>
      <c r="D1153" s="170" t="s">
        <v>270</v>
      </c>
      <c r="E1153" s="178" t="s">
        <v>1</v>
      </c>
      <c r="F1153" s="179" t="s">
        <v>1329</v>
      </c>
      <c r="H1153" s="180">
        <v>2.6520000000000001</v>
      </c>
      <c r="I1153" s="181"/>
      <c r="L1153" s="177"/>
      <c r="M1153" s="182"/>
      <c r="N1153" s="183"/>
      <c r="O1153" s="183"/>
      <c r="P1153" s="183"/>
      <c r="Q1153" s="183"/>
      <c r="R1153" s="183"/>
      <c r="S1153" s="183"/>
      <c r="T1153" s="184"/>
      <c r="AT1153" s="178" t="s">
        <v>270</v>
      </c>
      <c r="AU1153" s="178" t="s">
        <v>87</v>
      </c>
      <c r="AV1153" s="14" t="s">
        <v>87</v>
      </c>
      <c r="AW1153" s="14" t="s">
        <v>30</v>
      </c>
      <c r="AX1153" s="14" t="s">
        <v>74</v>
      </c>
      <c r="AY1153" s="178" t="s">
        <v>262</v>
      </c>
    </row>
    <row r="1154" spans="2:51" s="13" customFormat="1" ht="11.25">
      <c r="B1154" s="169"/>
      <c r="D1154" s="170" t="s">
        <v>270</v>
      </c>
      <c r="E1154" s="171" t="s">
        <v>1</v>
      </c>
      <c r="F1154" s="172" t="s">
        <v>1330</v>
      </c>
      <c r="H1154" s="171" t="s">
        <v>1</v>
      </c>
      <c r="I1154" s="173"/>
      <c r="L1154" s="169"/>
      <c r="M1154" s="174"/>
      <c r="N1154" s="175"/>
      <c r="O1154" s="175"/>
      <c r="P1154" s="175"/>
      <c r="Q1154" s="175"/>
      <c r="R1154" s="175"/>
      <c r="S1154" s="175"/>
      <c r="T1154" s="176"/>
      <c r="AT1154" s="171" t="s">
        <v>270</v>
      </c>
      <c r="AU1154" s="171" t="s">
        <v>87</v>
      </c>
      <c r="AV1154" s="13" t="s">
        <v>81</v>
      </c>
      <c r="AW1154" s="13" t="s">
        <v>30</v>
      </c>
      <c r="AX1154" s="13" t="s">
        <v>74</v>
      </c>
      <c r="AY1154" s="171" t="s">
        <v>262</v>
      </c>
    </row>
    <row r="1155" spans="2:51" s="14" customFormat="1" ht="11.25">
      <c r="B1155" s="177"/>
      <c r="D1155" s="170" t="s">
        <v>270</v>
      </c>
      <c r="E1155" s="178" t="s">
        <v>1</v>
      </c>
      <c r="F1155" s="179" t="s">
        <v>1331</v>
      </c>
      <c r="H1155" s="180">
        <v>3.64</v>
      </c>
      <c r="I1155" s="181"/>
      <c r="L1155" s="177"/>
      <c r="M1155" s="182"/>
      <c r="N1155" s="183"/>
      <c r="O1155" s="183"/>
      <c r="P1155" s="183"/>
      <c r="Q1155" s="183"/>
      <c r="R1155" s="183"/>
      <c r="S1155" s="183"/>
      <c r="T1155" s="184"/>
      <c r="AT1155" s="178" t="s">
        <v>270</v>
      </c>
      <c r="AU1155" s="178" t="s">
        <v>87</v>
      </c>
      <c r="AV1155" s="14" t="s">
        <v>87</v>
      </c>
      <c r="AW1155" s="14" t="s">
        <v>30</v>
      </c>
      <c r="AX1155" s="14" t="s">
        <v>74</v>
      </c>
      <c r="AY1155" s="178" t="s">
        <v>262</v>
      </c>
    </row>
    <row r="1156" spans="2:51" s="13" customFormat="1" ht="11.25">
      <c r="B1156" s="169"/>
      <c r="D1156" s="170" t="s">
        <v>270</v>
      </c>
      <c r="E1156" s="171" t="s">
        <v>1</v>
      </c>
      <c r="F1156" s="172" t="s">
        <v>1332</v>
      </c>
      <c r="H1156" s="171" t="s">
        <v>1</v>
      </c>
      <c r="I1156" s="173"/>
      <c r="L1156" s="169"/>
      <c r="M1156" s="174"/>
      <c r="N1156" s="175"/>
      <c r="O1156" s="175"/>
      <c r="P1156" s="175"/>
      <c r="Q1156" s="175"/>
      <c r="R1156" s="175"/>
      <c r="S1156" s="175"/>
      <c r="T1156" s="176"/>
      <c r="AT1156" s="171" t="s">
        <v>270</v>
      </c>
      <c r="AU1156" s="171" t="s">
        <v>87</v>
      </c>
      <c r="AV1156" s="13" t="s">
        <v>81</v>
      </c>
      <c r="AW1156" s="13" t="s">
        <v>30</v>
      </c>
      <c r="AX1156" s="13" t="s">
        <v>74</v>
      </c>
      <c r="AY1156" s="171" t="s">
        <v>262</v>
      </c>
    </row>
    <row r="1157" spans="2:51" s="14" customFormat="1" ht="11.25">
      <c r="B1157" s="177"/>
      <c r="D1157" s="170" t="s">
        <v>270</v>
      </c>
      <c r="E1157" s="178" t="s">
        <v>1</v>
      </c>
      <c r="F1157" s="179" t="s">
        <v>1333</v>
      </c>
      <c r="H1157" s="180">
        <v>2.7</v>
      </c>
      <c r="I1157" s="181"/>
      <c r="L1157" s="177"/>
      <c r="M1157" s="182"/>
      <c r="N1157" s="183"/>
      <c r="O1157" s="183"/>
      <c r="P1157" s="183"/>
      <c r="Q1157" s="183"/>
      <c r="R1157" s="183"/>
      <c r="S1157" s="183"/>
      <c r="T1157" s="184"/>
      <c r="AT1157" s="178" t="s">
        <v>270</v>
      </c>
      <c r="AU1157" s="178" t="s">
        <v>87</v>
      </c>
      <c r="AV1157" s="14" t="s">
        <v>87</v>
      </c>
      <c r="AW1157" s="14" t="s">
        <v>30</v>
      </c>
      <c r="AX1157" s="14" t="s">
        <v>74</v>
      </c>
      <c r="AY1157" s="178" t="s">
        <v>262</v>
      </c>
    </row>
    <row r="1158" spans="2:51" s="14" customFormat="1" ht="11.25">
      <c r="B1158" s="177"/>
      <c r="D1158" s="170" t="s">
        <v>270</v>
      </c>
      <c r="E1158" s="178" t="s">
        <v>1</v>
      </c>
      <c r="F1158" s="179" t="s">
        <v>1334</v>
      </c>
      <c r="H1158" s="180">
        <v>3.5449999999999999</v>
      </c>
      <c r="I1158" s="181"/>
      <c r="L1158" s="177"/>
      <c r="M1158" s="182"/>
      <c r="N1158" s="183"/>
      <c r="O1158" s="183"/>
      <c r="P1158" s="183"/>
      <c r="Q1158" s="183"/>
      <c r="R1158" s="183"/>
      <c r="S1158" s="183"/>
      <c r="T1158" s="184"/>
      <c r="AT1158" s="178" t="s">
        <v>270</v>
      </c>
      <c r="AU1158" s="178" t="s">
        <v>87</v>
      </c>
      <c r="AV1158" s="14" t="s">
        <v>87</v>
      </c>
      <c r="AW1158" s="14" t="s">
        <v>30</v>
      </c>
      <c r="AX1158" s="14" t="s">
        <v>74</v>
      </c>
      <c r="AY1158" s="178" t="s">
        <v>262</v>
      </c>
    </row>
    <row r="1159" spans="2:51" s="13" customFormat="1" ht="11.25">
      <c r="B1159" s="169"/>
      <c r="D1159" s="170" t="s">
        <v>270</v>
      </c>
      <c r="E1159" s="171" t="s">
        <v>1</v>
      </c>
      <c r="F1159" s="172" t="s">
        <v>1335</v>
      </c>
      <c r="H1159" s="171" t="s">
        <v>1</v>
      </c>
      <c r="I1159" s="173"/>
      <c r="L1159" s="169"/>
      <c r="M1159" s="174"/>
      <c r="N1159" s="175"/>
      <c r="O1159" s="175"/>
      <c r="P1159" s="175"/>
      <c r="Q1159" s="175"/>
      <c r="R1159" s="175"/>
      <c r="S1159" s="175"/>
      <c r="T1159" s="176"/>
      <c r="AT1159" s="171" t="s">
        <v>270</v>
      </c>
      <c r="AU1159" s="171" t="s">
        <v>87</v>
      </c>
      <c r="AV1159" s="13" t="s">
        <v>81</v>
      </c>
      <c r="AW1159" s="13" t="s">
        <v>30</v>
      </c>
      <c r="AX1159" s="13" t="s">
        <v>74</v>
      </c>
      <c r="AY1159" s="171" t="s">
        <v>262</v>
      </c>
    </row>
    <row r="1160" spans="2:51" s="14" customFormat="1" ht="11.25">
      <c r="B1160" s="177"/>
      <c r="D1160" s="170" t="s">
        <v>270</v>
      </c>
      <c r="E1160" s="178" t="s">
        <v>1</v>
      </c>
      <c r="F1160" s="179" t="s">
        <v>1336</v>
      </c>
      <c r="H1160" s="180">
        <v>2.008</v>
      </c>
      <c r="I1160" s="181"/>
      <c r="L1160" s="177"/>
      <c r="M1160" s="182"/>
      <c r="N1160" s="183"/>
      <c r="O1160" s="183"/>
      <c r="P1160" s="183"/>
      <c r="Q1160" s="183"/>
      <c r="R1160" s="183"/>
      <c r="S1160" s="183"/>
      <c r="T1160" s="184"/>
      <c r="AT1160" s="178" t="s">
        <v>270</v>
      </c>
      <c r="AU1160" s="178" t="s">
        <v>87</v>
      </c>
      <c r="AV1160" s="14" t="s">
        <v>87</v>
      </c>
      <c r="AW1160" s="14" t="s">
        <v>30</v>
      </c>
      <c r="AX1160" s="14" t="s">
        <v>74</v>
      </c>
      <c r="AY1160" s="178" t="s">
        <v>262</v>
      </c>
    </row>
    <row r="1161" spans="2:51" s="16" customFormat="1" ht="11.25">
      <c r="B1161" s="193"/>
      <c r="D1161" s="170" t="s">
        <v>270</v>
      </c>
      <c r="E1161" s="194" t="s">
        <v>1</v>
      </c>
      <c r="F1161" s="195" t="s">
        <v>395</v>
      </c>
      <c r="H1161" s="196">
        <v>20.847999999999999</v>
      </c>
      <c r="I1161" s="197"/>
      <c r="L1161" s="193"/>
      <c r="M1161" s="198"/>
      <c r="N1161" s="199"/>
      <c r="O1161" s="199"/>
      <c r="P1161" s="199"/>
      <c r="Q1161" s="199"/>
      <c r="R1161" s="199"/>
      <c r="S1161" s="199"/>
      <c r="T1161" s="200"/>
      <c r="AT1161" s="194" t="s">
        <v>270</v>
      </c>
      <c r="AU1161" s="194" t="s">
        <v>87</v>
      </c>
      <c r="AV1161" s="16" t="s">
        <v>279</v>
      </c>
      <c r="AW1161" s="16" t="s">
        <v>30</v>
      </c>
      <c r="AX1161" s="16" t="s">
        <v>74</v>
      </c>
      <c r="AY1161" s="194" t="s">
        <v>262</v>
      </c>
    </row>
    <row r="1162" spans="2:51" s="13" customFormat="1" ht="11.25">
      <c r="B1162" s="169"/>
      <c r="D1162" s="170" t="s">
        <v>270</v>
      </c>
      <c r="E1162" s="171" t="s">
        <v>1</v>
      </c>
      <c r="F1162" s="172" t="s">
        <v>1337</v>
      </c>
      <c r="H1162" s="171" t="s">
        <v>1</v>
      </c>
      <c r="I1162" s="173"/>
      <c r="L1162" s="169"/>
      <c r="M1162" s="174"/>
      <c r="N1162" s="175"/>
      <c r="O1162" s="175"/>
      <c r="P1162" s="175"/>
      <c r="Q1162" s="175"/>
      <c r="R1162" s="175"/>
      <c r="S1162" s="175"/>
      <c r="T1162" s="176"/>
      <c r="AT1162" s="171" t="s">
        <v>270</v>
      </c>
      <c r="AU1162" s="171" t="s">
        <v>87</v>
      </c>
      <c r="AV1162" s="13" t="s">
        <v>81</v>
      </c>
      <c r="AW1162" s="13" t="s">
        <v>30</v>
      </c>
      <c r="AX1162" s="13" t="s">
        <v>74</v>
      </c>
      <c r="AY1162" s="171" t="s">
        <v>262</v>
      </c>
    </row>
    <row r="1163" spans="2:51" s="13" customFormat="1" ht="11.25">
      <c r="B1163" s="169"/>
      <c r="D1163" s="170" t="s">
        <v>270</v>
      </c>
      <c r="E1163" s="171" t="s">
        <v>1</v>
      </c>
      <c r="F1163" s="172" t="s">
        <v>317</v>
      </c>
      <c r="H1163" s="171" t="s">
        <v>1</v>
      </c>
      <c r="I1163" s="173"/>
      <c r="L1163" s="169"/>
      <c r="M1163" s="174"/>
      <c r="N1163" s="175"/>
      <c r="O1163" s="175"/>
      <c r="P1163" s="175"/>
      <c r="Q1163" s="175"/>
      <c r="R1163" s="175"/>
      <c r="S1163" s="175"/>
      <c r="T1163" s="176"/>
      <c r="AT1163" s="171" t="s">
        <v>270</v>
      </c>
      <c r="AU1163" s="171" t="s">
        <v>87</v>
      </c>
      <c r="AV1163" s="13" t="s">
        <v>81</v>
      </c>
      <c r="AW1163" s="13" t="s">
        <v>30</v>
      </c>
      <c r="AX1163" s="13" t="s">
        <v>74</v>
      </c>
      <c r="AY1163" s="171" t="s">
        <v>262</v>
      </c>
    </row>
    <row r="1164" spans="2:51" s="13" customFormat="1" ht="11.25">
      <c r="B1164" s="169"/>
      <c r="D1164" s="170" t="s">
        <v>270</v>
      </c>
      <c r="E1164" s="171" t="s">
        <v>1</v>
      </c>
      <c r="F1164" s="172" t="s">
        <v>1338</v>
      </c>
      <c r="H1164" s="171" t="s">
        <v>1</v>
      </c>
      <c r="I1164" s="173"/>
      <c r="L1164" s="169"/>
      <c r="M1164" s="174"/>
      <c r="N1164" s="175"/>
      <c r="O1164" s="175"/>
      <c r="P1164" s="175"/>
      <c r="Q1164" s="175"/>
      <c r="R1164" s="175"/>
      <c r="S1164" s="175"/>
      <c r="T1164" s="176"/>
      <c r="AT1164" s="171" t="s">
        <v>270</v>
      </c>
      <c r="AU1164" s="171" t="s">
        <v>87</v>
      </c>
      <c r="AV1164" s="13" t="s">
        <v>81</v>
      </c>
      <c r="AW1164" s="13" t="s">
        <v>30</v>
      </c>
      <c r="AX1164" s="13" t="s">
        <v>74</v>
      </c>
      <c r="AY1164" s="171" t="s">
        <v>262</v>
      </c>
    </row>
    <row r="1165" spans="2:51" s="14" customFormat="1" ht="11.25">
      <c r="B1165" s="177"/>
      <c r="D1165" s="170" t="s">
        <v>270</v>
      </c>
      <c r="E1165" s="178" t="s">
        <v>1</v>
      </c>
      <c r="F1165" s="179" t="s">
        <v>1339</v>
      </c>
      <c r="H1165" s="180">
        <v>1.62</v>
      </c>
      <c r="I1165" s="181"/>
      <c r="L1165" s="177"/>
      <c r="M1165" s="182"/>
      <c r="N1165" s="183"/>
      <c r="O1165" s="183"/>
      <c r="P1165" s="183"/>
      <c r="Q1165" s="183"/>
      <c r="R1165" s="183"/>
      <c r="S1165" s="183"/>
      <c r="T1165" s="184"/>
      <c r="AT1165" s="178" t="s">
        <v>270</v>
      </c>
      <c r="AU1165" s="178" t="s">
        <v>87</v>
      </c>
      <c r="AV1165" s="14" t="s">
        <v>87</v>
      </c>
      <c r="AW1165" s="14" t="s">
        <v>30</v>
      </c>
      <c r="AX1165" s="14" t="s">
        <v>74</v>
      </c>
      <c r="AY1165" s="178" t="s">
        <v>262</v>
      </c>
    </row>
    <row r="1166" spans="2:51" s="13" customFormat="1" ht="11.25">
      <c r="B1166" s="169"/>
      <c r="D1166" s="170" t="s">
        <v>270</v>
      </c>
      <c r="E1166" s="171" t="s">
        <v>1</v>
      </c>
      <c r="F1166" s="172" t="s">
        <v>1340</v>
      </c>
      <c r="H1166" s="171" t="s">
        <v>1</v>
      </c>
      <c r="I1166" s="173"/>
      <c r="L1166" s="169"/>
      <c r="M1166" s="174"/>
      <c r="N1166" s="175"/>
      <c r="O1166" s="175"/>
      <c r="P1166" s="175"/>
      <c r="Q1166" s="175"/>
      <c r="R1166" s="175"/>
      <c r="S1166" s="175"/>
      <c r="T1166" s="176"/>
      <c r="AT1166" s="171" t="s">
        <v>270</v>
      </c>
      <c r="AU1166" s="171" t="s">
        <v>87</v>
      </c>
      <c r="AV1166" s="13" t="s">
        <v>81</v>
      </c>
      <c r="AW1166" s="13" t="s">
        <v>30</v>
      </c>
      <c r="AX1166" s="13" t="s">
        <v>74</v>
      </c>
      <c r="AY1166" s="171" t="s">
        <v>262</v>
      </c>
    </row>
    <row r="1167" spans="2:51" s="14" customFormat="1" ht="11.25">
      <c r="B1167" s="177"/>
      <c r="D1167" s="170" t="s">
        <v>270</v>
      </c>
      <c r="E1167" s="178" t="s">
        <v>1</v>
      </c>
      <c r="F1167" s="179" t="s">
        <v>1341</v>
      </c>
      <c r="H1167" s="180">
        <v>1.5009999999999999</v>
      </c>
      <c r="I1167" s="181"/>
      <c r="L1167" s="177"/>
      <c r="M1167" s="182"/>
      <c r="N1167" s="183"/>
      <c r="O1167" s="183"/>
      <c r="P1167" s="183"/>
      <c r="Q1167" s="183"/>
      <c r="R1167" s="183"/>
      <c r="S1167" s="183"/>
      <c r="T1167" s="184"/>
      <c r="AT1167" s="178" t="s">
        <v>270</v>
      </c>
      <c r="AU1167" s="178" t="s">
        <v>87</v>
      </c>
      <c r="AV1167" s="14" t="s">
        <v>87</v>
      </c>
      <c r="AW1167" s="14" t="s">
        <v>30</v>
      </c>
      <c r="AX1167" s="14" t="s">
        <v>74</v>
      </c>
      <c r="AY1167" s="178" t="s">
        <v>262</v>
      </c>
    </row>
    <row r="1168" spans="2:51" s="13" customFormat="1" ht="11.25">
      <c r="B1168" s="169"/>
      <c r="D1168" s="170" t="s">
        <v>270</v>
      </c>
      <c r="E1168" s="171" t="s">
        <v>1</v>
      </c>
      <c r="F1168" s="172" t="s">
        <v>1342</v>
      </c>
      <c r="H1168" s="171" t="s">
        <v>1</v>
      </c>
      <c r="I1168" s="173"/>
      <c r="L1168" s="169"/>
      <c r="M1168" s="174"/>
      <c r="N1168" s="175"/>
      <c r="O1168" s="175"/>
      <c r="P1168" s="175"/>
      <c r="Q1168" s="175"/>
      <c r="R1168" s="175"/>
      <c r="S1168" s="175"/>
      <c r="T1168" s="176"/>
      <c r="AT1168" s="171" t="s">
        <v>270</v>
      </c>
      <c r="AU1168" s="171" t="s">
        <v>87</v>
      </c>
      <c r="AV1168" s="13" t="s">
        <v>81</v>
      </c>
      <c r="AW1168" s="13" t="s">
        <v>30</v>
      </c>
      <c r="AX1168" s="13" t="s">
        <v>74</v>
      </c>
      <c r="AY1168" s="171" t="s">
        <v>262</v>
      </c>
    </row>
    <row r="1169" spans="2:51" s="14" customFormat="1" ht="11.25">
      <c r="B1169" s="177"/>
      <c r="D1169" s="170" t="s">
        <v>270</v>
      </c>
      <c r="E1169" s="178" t="s">
        <v>1</v>
      </c>
      <c r="F1169" s="179" t="s">
        <v>1343</v>
      </c>
      <c r="H1169" s="180">
        <v>1.1339999999999999</v>
      </c>
      <c r="I1169" s="181"/>
      <c r="L1169" s="177"/>
      <c r="M1169" s="182"/>
      <c r="N1169" s="183"/>
      <c r="O1169" s="183"/>
      <c r="P1169" s="183"/>
      <c r="Q1169" s="183"/>
      <c r="R1169" s="183"/>
      <c r="S1169" s="183"/>
      <c r="T1169" s="184"/>
      <c r="AT1169" s="178" t="s">
        <v>270</v>
      </c>
      <c r="AU1169" s="178" t="s">
        <v>87</v>
      </c>
      <c r="AV1169" s="14" t="s">
        <v>87</v>
      </c>
      <c r="AW1169" s="14" t="s">
        <v>30</v>
      </c>
      <c r="AX1169" s="14" t="s">
        <v>74</v>
      </c>
      <c r="AY1169" s="178" t="s">
        <v>262</v>
      </c>
    </row>
    <row r="1170" spans="2:51" s="13" customFormat="1" ht="11.25">
      <c r="B1170" s="169"/>
      <c r="D1170" s="170" t="s">
        <v>270</v>
      </c>
      <c r="E1170" s="171" t="s">
        <v>1</v>
      </c>
      <c r="F1170" s="172" t="s">
        <v>1344</v>
      </c>
      <c r="H1170" s="171" t="s">
        <v>1</v>
      </c>
      <c r="I1170" s="173"/>
      <c r="L1170" s="169"/>
      <c r="M1170" s="174"/>
      <c r="N1170" s="175"/>
      <c r="O1170" s="175"/>
      <c r="P1170" s="175"/>
      <c r="Q1170" s="175"/>
      <c r="R1170" s="175"/>
      <c r="S1170" s="175"/>
      <c r="T1170" s="176"/>
      <c r="AT1170" s="171" t="s">
        <v>270</v>
      </c>
      <c r="AU1170" s="171" t="s">
        <v>87</v>
      </c>
      <c r="AV1170" s="13" t="s">
        <v>81</v>
      </c>
      <c r="AW1170" s="13" t="s">
        <v>30</v>
      </c>
      <c r="AX1170" s="13" t="s">
        <v>74</v>
      </c>
      <c r="AY1170" s="171" t="s">
        <v>262</v>
      </c>
    </row>
    <row r="1171" spans="2:51" s="14" customFormat="1" ht="11.25">
      <c r="B1171" s="177"/>
      <c r="D1171" s="170" t="s">
        <v>270</v>
      </c>
      <c r="E1171" s="178" t="s">
        <v>1</v>
      </c>
      <c r="F1171" s="179" t="s">
        <v>1345</v>
      </c>
      <c r="H1171" s="180">
        <v>1.107</v>
      </c>
      <c r="I1171" s="181"/>
      <c r="L1171" s="177"/>
      <c r="M1171" s="182"/>
      <c r="N1171" s="183"/>
      <c r="O1171" s="183"/>
      <c r="P1171" s="183"/>
      <c r="Q1171" s="183"/>
      <c r="R1171" s="183"/>
      <c r="S1171" s="183"/>
      <c r="T1171" s="184"/>
      <c r="AT1171" s="178" t="s">
        <v>270</v>
      </c>
      <c r="AU1171" s="178" t="s">
        <v>87</v>
      </c>
      <c r="AV1171" s="14" t="s">
        <v>87</v>
      </c>
      <c r="AW1171" s="14" t="s">
        <v>30</v>
      </c>
      <c r="AX1171" s="14" t="s">
        <v>74</v>
      </c>
      <c r="AY1171" s="178" t="s">
        <v>262</v>
      </c>
    </row>
    <row r="1172" spans="2:51" s="13" customFormat="1" ht="11.25">
      <c r="B1172" s="169"/>
      <c r="D1172" s="170" t="s">
        <v>270</v>
      </c>
      <c r="E1172" s="171" t="s">
        <v>1</v>
      </c>
      <c r="F1172" s="172" t="s">
        <v>1346</v>
      </c>
      <c r="H1172" s="171" t="s">
        <v>1</v>
      </c>
      <c r="I1172" s="173"/>
      <c r="L1172" s="169"/>
      <c r="M1172" s="174"/>
      <c r="N1172" s="175"/>
      <c r="O1172" s="175"/>
      <c r="P1172" s="175"/>
      <c r="Q1172" s="175"/>
      <c r="R1172" s="175"/>
      <c r="S1172" s="175"/>
      <c r="T1172" s="176"/>
      <c r="AT1172" s="171" t="s">
        <v>270</v>
      </c>
      <c r="AU1172" s="171" t="s">
        <v>87</v>
      </c>
      <c r="AV1172" s="13" t="s">
        <v>81</v>
      </c>
      <c r="AW1172" s="13" t="s">
        <v>30</v>
      </c>
      <c r="AX1172" s="13" t="s">
        <v>74</v>
      </c>
      <c r="AY1172" s="171" t="s">
        <v>262</v>
      </c>
    </row>
    <row r="1173" spans="2:51" s="14" customFormat="1" ht="11.25">
      <c r="B1173" s="177"/>
      <c r="D1173" s="170" t="s">
        <v>270</v>
      </c>
      <c r="E1173" s="178" t="s">
        <v>1</v>
      </c>
      <c r="F1173" s="179" t="s">
        <v>1347</v>
      </c>
      <c r="H1173" s="180">
        <v>0.54</v>
      </c>
      <c r="I1173" s="181"/>
      <c r="L1173" s="177"/>
      <c r="M1173" s="182"/>
      <c r="N1173" s="183"/>
      <c r="O1173" s="183"/>
      <c r="P1173" s="183"/>
      <c r="Q1173" s="183"/>
      <c r="R1173" s="183"/>
      <c r="S1173" s="183"/>
      <c r="T1173" s="184"/>
      <c r="AT1173" s="178" t="s">
        <v>270</v>
      </c>
      <c r="AU1173" s="178" t="s">
        <v>87</v>
      </c>
      <c r="AV1173" s="14" t="s">
        <v>87</v>
      </c>
      <c r="AW1173" s="14" t="s">
        <v>30</v>
      </c>
      <c r="AX1173" s="14" t="s">
        <v>74</v>
      </c>
      <c r="AY1173" s="178" t="s">
        <v>262</v>
      </c>
    </row>
    <row r="1174" spans="2:51" s="13" customFormat="1" ht="11.25">
      <c r="B1174" s="169"/>
      <c r="D1174" s="170" t="s">
        <v>270</v>
      </c>
      <c r="E1174" s="171" t="s">
        <v>1</v>
      </c>
      <c r="F1174" s="172" t="s">
        <v>1348</v>
      </c>
      <c r="H1174" s="171" t="s">
        <v>1</v>
      </c>
      <c r="I1174" s="173"/>
      <c r="L1174" s="169"/>
      <c r="M1174" s="174"/>
      <c r="N1174" s="175"/>
      <c r="O1174" s="175"/>
      <c r="P1174" s="175"/>
      <c r="Q1174" s="175"/>
      <c r="R1174" s="175"/>
      <c r="S1174" s="175"/>
      <c r="T1174" s="176"/>
      <c r="AT1174" s="171" t="s">
        <v>270</v>
      </c>
      <c r="AU1174" s="171" t="s">
        <v>87</v>
      </c>
      <c r="AV1174" s="13" t="s">
        <v>81</v>
      </c>
      <c r="AW1174" s="13" t="s">
        <v>30</v>
      </c>
      <c r="AX1174" s="13" t="s">
        <v>74</v>
      </c>
      <c r="AY1174" s="171" t="s">
        <v>262</v>
      </c>
    </row>
    <row r="1175" spans="2:51" s="14" customFormat="1" ht="11.25">
      <c r="B1175" s="177"/>
      <c r="D1175" s="170" t="s">
        <v>270</v>
      </c>
      <c r="E1175" s="178" t="s">
        <v>1</v>
      </c>
      <c r="F1175" s="179" t="s">
        <v>1349</v>
      </c>
      <c r="H1175" s="180">
        <v>0.86399999999999999</v>
      </c>
      <c r="I1175" s="181"/>
      <c r="L1175" s="177"/>
      <c r="M1175" s="182"/>
      <c r="N1175" s="183"/>
      <c r="O1175" s="183"/>
      <c r="P1175" s="183"/>
      <c r="Q1175" s="183"/>
      <c r="R1175" s="183"/>
      <c r="S1175" s="183"/>
      <c r="T1175" s="184"/>
      <c r="AT1175" s="178" t="s">
        <v>270</v>
      </c>
      <c r="AU1175" s="178" t="s">
        <v>87</v>
      </c>
      <c r="AV1175" s="14" t="s">
        <v>87</v>
      </c>
      <c r="AW1175" s="14" t="s">
        <v>30</v>
      </c>
      <c r="AX1175" s="14" t="s">
        <v>74</v>
      </c>
      <c r="AY1175" s="178" t="s">
        <v>262</v>
      </c>
    </row>
    <row r="1176" spans="2:51" s="13" customFormat="1" ht="11.25">
      <c r="B1176" s="169"/>
      <c r="D1176" s="170" t="s">
        <v>270</v>
      </c>
      <c r="E1176" s="171" t="s">
        <v>1</v>
      </c>
      <c r="F1176" s="172" t="s">
        <v>1350</v>
      </c>
      <c r="H1176" s="171" t="s">
        <v>1</v>
      </c>
      <c r="I1176" s="173"/>
      <c r="L1176" s="169"/>
      <c r="M1176" s="174"/>
      <c r="N1176" s="175"/>
      <c r="O1176" s="175"/>
      <c r="P1176" s="175"/>
      <c r="Q1176" s="175"/>
      <c r="R1176" s="175"/>
      <c r="S1176" s="175"/>
      <c r="T1176" s="176"/>
      <c r="AT1176" s="171" t="s">
        <v>270</v>
      </c>
      <c r="AU1176" s="171" t="s">
        <v>87</v>
      </c>
      <c r="AV1176" s="13" t="s">
        <v>81</v>
      </c>
      <c r="AW1176" s="13" t="s">
        <v>30</v>
      </c>
      <c r="AX1176" s="13" t="s">
        <v>74</v>
      </c>
      <c r="AY1176" s="171" t="s">
        <v>262</v>
      </c>
    </row>
    <row r="1177" spans="2:51" s="14" customFormat="1" ht="11.25">
      <c r="B1177" s="177"/>
      <c r="D1177" s="170" t="s">
        <v>270</v>
      </c>
      <c r="E1177" s="178" t="s">
        <v>1</v>
      </c>
      <c r="F1177" s="179" t="s">
        <v>1351</v>
      </c>
      <c r="H1177" s="180">
        <v>2.8730000000000002</v>
      </c>
      <c r="I1177" s="181"/>
      <c r="L1177" s="177"/>
      <c r="M1177" s="182"/>
      <c r="N1177" s="183"/>
      <c r="O1177" s="183"/>
      <c r="P1177" s="183"/>
      <c r="Q1177" s="183"/>
      <c r="R1177" s="183"/>
      <c r="S1177" s="183"/>
      <c r="T1177" s="184"/>
      <c r="AT1177" s="178" t="s">
        <v>270</v>
      </c>
      <c r="AU1177" s="178" t="s">
        <v>87</v>
      </c>
      <c r="AV1177" s="14" t="s">
        <v>87</v>
      </c>
      <c r="AW1177" s="14" t="s">
        <v>30</v>
      </c>
      <c r="AX1177" s="14" t="s">
        <v>74</v>
      </c>
      <c r="AY1177" s="178" t="s">
        <v>262</v>
      </c>
    </row>
    <row r="1178" spans="2:51" s="13" customFormat="1" ht="11.25">
      <c r="B1178" s="169"/>
      <c r="D1178" s="170" t="s">
        <v>270</v>
      </c>
      <c r="E1178" s="171" t="s">
        <v>1</v>
      </c>
      <c r="F1178" s="172" t="s">
        <v>1352</v>
      </c>
      <c r="H1178" s="171" t="s">
        <v>1</v>
      </c>
      <c r="I1178" s="173"/>
      <c r="L1178" s="169"/>
      <c r="M1178" s="174"/>
      <c r="N1178" s="175"/>
      <c r="O1178" s="175"/>
      <c r="P1178" s="175"/>
      <c r="Q1178" s="175"/>
      <c r="R1178" s="175"/>
      <c r="S1178" s="175"/>
      <c r="T1178" s="176"/>
      <c r="AT1178" s="171" t="s">
        <v>270</v>
      </c>
      <c r="AU1178" s="171" t="s">
        <v>87</v>
      </c>
      <c r="AV1178" s="13" t="s">
        <v>81</v>
      </c>
      <c r="AW1178" s="13" t="s">
        <v>30</v>
      </c>
      <c r="AX1178" s="13" t="s">
        <v>74</v>
      </c>
      <c r="AY1178" s="171" t="s">
        <v>262</v>
      </c>
    </row>
    <row r="1179" spans="2:51" s="14" customFormat="1" ht="11.25">
      <c r="B1179" s="177"/>
      <c r="D1179" s="170" t="s">
        <v>270</v>
      </c>
      <c r="E1179" s="178" t="s">
        <v>1</v>
      </c>
      <c r="F1179" s="179" t="s">
        <v>1353</v>
      </c>
      <c r="H1179" s="180">
        <v>1.08</v>
      </c>
      <c r="I1179" s="181"/>
      <c r="L1179" s="177"/>
      <c r="M1179" s="182"/>
      <c r="N1179" s="183"/>
      <c r="O1179" s="183"/>
      <c r="P1179" s="183"/>
      <c r="Q1179" s="183"/>
      <c r="R1179" s="183"/>
      <c r="S1179" s="183"/>
      <c r="T1179" s="184"/>
      <c r="AT1179" s="178" t="s">
        <v>270</v>
      </c>
      <c r="AU1179" s="178" t="s">
        <v>87</v>
      </c>
      <c r="AV1179" s="14" t="s">
        <v>87</v>
      </c>
      <c r="AW1179" s="14" t="s">
        <v>30</v>
      </c>
      <c r="AX1179" s="14" t="s">
        <v>74</v>
      </c>
      <c r="AY1179" s="178" t="s">
        <v>262</v>
      </c>
    </row>
    <row r="1180" spans="2:51" s="13" customFormat="1" ht="11.25">
      <c r="B1180" s="169"/>
      <c r="D1180" s="170" t="s">
        <v>270</v>
      </c>
      <c r="E1180" s="171" t="s">
        <v>1</v>
      </c>
      <c r="F1180" s="172" t="s">
        <v>1354</v>
      </c>
      <c r="H1180" s="171" t="s">
        <v>1</v>
      </c>
      <c r="I1180" s="173"/>
      <c r="L1180" s="169"/>
      <c r="M1180" s="174"/>
      <c r="N1180" s="175"/>
      <c r="O1180" s="175"/>
      <c r="P1180" s="175"/>
      <c r="Q1180" s="175"/>
      <c r="R1180" s="175"/>
      <c r="S1180" s="175"/>
      <c r="T1180" s="176"/>
      <c r="AT1180" s="171" t="s">
        <v>270</v>
      </c>
      <c r="AU1180" s="171" t="s">
        <v>87</v>
      </c>
      <c r="AV1180" s="13" t="s">
        <v>81</v>
      </c>
      <c r="AW1180" s="13" t="s">
        <v>30</v>
      </c>
      <c r="AX1180" s="13" t="s">
        <v>74</v>
      </c>
      <c r="AY1180" s="171" t="s">
        <v>262</v>
      </c>
    </row>
    <row r="1181" spans="2:51" s="14" customFormat="1" ht="11.25">
      <c r="B1181" s="177"/>
      <c r="D1181" s="170" t="s">
        <v>270</v>
      </c>
      <c r="E1181" s="178" t="s">
        <v>1</v>
      </c>
      <c r="F1181" s="179" t="s">
        <v>1355</v>
      </c>
      <c r="H1181" s="180">
        <v>0.59399999999999997</v>
      </c>
      <c r="I1181" s="181"/>
      <c r="L1181" s="177"/>
      <c r="M1181" s="182"/>
      <c r="N1181" s="183"/>
      <c r="O1181" s="183"/>
      <c r="P1181" s="183"/>
      <c r="Q1181" s="183"/>
      <c r="R1181" s="183"/>
      <c r="S1181" s="183"/>
      <c r="T1181" s="184"/>
      <c r="AT1181" s="178" t="s">
        <v>270</v>
      </c>
      <c r="AU1181" s="178" t="s">
        <v>87</v>
      </c>
      <c r="AV1181" s="14" t="s">
        <v>87</v>
      </c>
      <c r="AW1181" s="14" t="s">
        <v>30</v>
      </c>
      <c r="AX1181" s="14" t="s">
        <v>74</v>
      </c>
      <c r="AY1181" s="178" t="s">
        <v>262</v>
      </c>
    </row>
    <row r="1182" spans="2:51" s="16" customFormat="1" ht="11.25">
      <c r="B1182" s="193"/>
      <c r="D1182" s="170" t="s">
        <v>270</v>
      </c>
      <c r="E1182" s="194" t="s">
        <v>1</v>
      </c>
      <c r="F1182" s="195" t="s">
        <v>395</v>
      </c>
      <c r="H1182" s="196">
        <v>11.313000000000001</v>
      </c>
      <c r="I1182" s="197"/>
      <c r="L1182" s="193"/>
      <c r="M1182" s="198"/>
      <c r="N1182" s="199"/>
      <c r="O1182" s="199"/>
      <c r="P1182" s="199"/>
      <c r="Q1182" s="199"/>
      <c r="R1182" s="199"/>
      <c r="S1182" s="199"/>
      <c r="T1182" s="200"/>
      <c r="AT1182" s="194" t="s">
        <v>270</v>
      </c>
      <c r="AU1182" s="194" t="s">
        <v>87</v>
      </c>
      <c r="AV1182" s="16" t="s">
        <v>279</v>
      </c>
      <c r="AW1182" s="16" t="s">
        <v>30</v>
      </c>
      <c r="AX1182" s="16" t="s">
        <v>74</v>
      </c>
      <c r="AY1182" s="194" t="s">
        <v>262</v>
      </c>
    </row>
    <row r="1183" spans="2:51" s="13" customFormat="1" ht="11.25">
      <c r="B1183" s="169"/>
      <c r="D1183" s="170" t="s">
        <v>270</v>
      </c>
      <c r="E1183" s="171" t="s">
        <v>1</v>
      </c>
      <c r="F1183" s="172" t="s">
        <v>1356</v>
      </c>
      <c r="H1183" s="171" t="s">
        <v>1</v>
      </c>
      <c r="I1183" s="173"/>
      <c r="L1183" s="169"/>
      <c r="M1183" s="174"/>
      <c r="N1183" s="175"/>
      <c r="O1183" s="175"/>
      <c r="P1183" s="175"/>
      <c r="Q1183" s="175"/>
      <c r="R1183" s="175"/>
      <c r="S1183" s="175"/>
      <c r="T1183" s="176"/>
      <c r="AT1183" s="171" t="s">
        <v>270</v>
      </c>
      <c r="AU1183" s="171" t="s">
        <v>87</v>
      </c>
      <c r="AV1183" s="13" t="s">
        <v>81</v>
      </c>
      <c r="AW1183" s="13" t="s">
        <v>30</v>
      </c>
      <c r="AX1183" s="13" t="s">
        <v>74</v>
      </c>
      <c r="AY1183" s="171" t="s">
        <v>262</v>
      </c>
    </row>
    <row r="1184" spans="2:51" s="13" customFormat="1" ht="11.25">
      <c r="B1184" s="169"/>
      <c r="D1184" s="170" t="s">
        <v>270</v>
      </c>
      <c r="E1184" s="171" t="s">
        <v>1</v>
      </c>
      <c r="F1184" s="172" t="s">
        <v>1357</v>
      </c>
      <c r="H1184" s="171" t="s">
        <v>1</v>
      </c>
      <c r="I1184" s="173"/>
      <c r="L1184" s="169"/>
      <c r="M1184" s="174"/>
      <c r="N1184" s="175"/>
      <c r="O1184" s="175"/>
      <c r="P1184" s="175"/>
      <c r="Q1184" s="175"/>
      <c r="R1184" s="175"/>
      <c r="S1184" s="175"/>
      <c r="T1184" s="176"/>
      <c r="AT1184" s="171" t="s">
        <v>270</v>
      </c>
      <c r="AU1184" s="171" t="s">
        <v>87</v>
      </c>
      <c r="AV1184" s="13" t="s">
        <v>81</v>
      </c>
      <c r="AW1184" s="13" t="s">
        <v>30</v>
      </c>
      <c r="AX1184" s="13" t="s">
        <v>74</v>
      </c>
      <c r="AY1184" s="171" t="s">
        <v>262</v>
      </c>
    </row>
    <row r="1185" spans="2:51" s="14" customFormat="1" ht="11.25">
      <c r="B1185" s="177"/>
      <c r="D1185" s="170" t="s">
        <v>270</v>
      </c>
      <c r="E1185" s="178" t="s">
        <v>1</v>
      </c>
      <c r="F1185" s="179" t="s">
        <v>1355</v>
      </c>
      <c r="H1185" s="180">
        <v>0.59399999999999997</v>
      </c>
      <c r="I1185" s="181"/>
      <c r="L1185" s="177"/>
      <c r="M1185" s="182"/>
      <c r="N1185" s="183"/>
      <c r="O1185" s="183"/>
      <c r="P1185" s="183"/>
      <c r="Q1185" s="183"/>
      <c r="R1185" s="183"/>
      <c r="S1185" s="183"/>
      <c r="T1185" s="184"/>
      <c r="AT1185" s="178" t="s">
        <v>270</v>
      </c>
      <c r="AU1185" s="178" t="s">
        <v>87</v>
      </c>
      <c r="AV1185" s="14" t="s">
        <v>87</v>
      </c>
      <c r="AW1185" s="14" t="s">
        <v>30</v>
      </c>
      <c r="AX1185" s="14" t="s">
        <v>74</v>
      </c>
      <c r="AY1185" s="178" t="s">
        <v>262</v>
      </c>
    </row>
    <row r="1186" spans="2:51" s="13" customFormat="1" ht="11.25">
      <c r="B1186" s="169"/>
      <c r="D1186" s="170" t="s">
        <v>270</v>
      </c>
      <c r="E1186" s="171" t="s">
        <v>1</v>
      </c>
      <c r="F1186" s="172" t="s">
        <v>1358</v>
      </c>
      <c r="H1186" s="171" t="s">
        <v>1</v>
      </c>
      <c r="I1186" s="173"/>
      <c r="L1186" s="169"/>
      <c r="M1186" s="174"/>
      <c r="N1186" s="175"/>
      <c r="O1186" s="175"/>
      <c r="P1186" s="175"/>
      <c r="Q1186" s="175"/>
      <c r="R1186" s="175"/>
      <c r="S1186" s="175"/>
      <c r="T1186" s="176"/>
      <c r="AT1186" s="171" t="s">
        <v>270</v>
      </c>
      <c r="AU1186" s="171" t="s">
        <v>87</v>
      </c>
      <c r="AV1186" s="13" t="s">
        <v>81</v>
      </c>
      <c r="AW1186" s="13" t="s">
        <v>30</v>
      </c>
      <c r="AX1186" s="13" t="s">
        <v>74</v>
      </c>
      <c r="AY1186" s="171" t="s">
        <v>262</v>
      </c>
    </row>
    <row r="1187" spans="2:51" s="14" customFormat="1" ht="11.25">
      <c r="B1187" s="177"/>
      <c r="D1187" s="170" t="s">
        <v>270</v>
      </c>
      <c r="E1187" s="178" t="s">
        <v>1</v>
      </c>
      <c r="F1187" s="179" t="s">
        <v>1359</v>
      </c>
      <c r="H1187" s="180">
        <v>1.0169999999999999</v>
      </c>
      <c r="I1187" s="181"/>
      <c r="L1187" s="177"/>
      <c r="M1187" s="182"/>
      <c r="N1187" s="183"/>
      <c r="O1187" s="183"/>
      <c r="P1187" s="183"/>
      <c r="Q1187" s="183"/>
      <c r="R1187" s="183"/>
      <c r="S1187" s="183"/>
      <c r="T1187" s="184"/>
      <c r="AT1187" s="178" t="s">
        <v>270</v>
      </c>
      <c r="AU1187" s="178" t="s">
        <v>87</v>
      </c>
      <c r="AV1187" s="14" t="s">
        <v>87</v>
      </c>
      <c r="AW1187" s="14" t="s">
        <v>30</v>
      </c>
      <c r="AX1187" s="14" t="s">
        <v>74</v>
      </c>
      <c r="AY1187" s="178" t="s">
        <v>262</v>
      </c>
    </row>
    <row r="1188" spans="2:51" s="13" customFormat="1" ht="11.25">
      <c r="B1188" s="169"/>
      <c r="D1188" s="170" t="s">
        <v>270</v>
      </c>
      <c r="E1188" s="171" t="s">
        <v>1</v>
      </c>
      <c r="F1188" s="172" t="s">
        <v>1360</v>
      </c>
      <c r="H1188" s="171" t="s">
        <v>1</v>
      </c>
      <c r="I1188" s="173"/>
      <c r="L1188" s="169"/>
      <c r="M1188" s="174"/>
      <c r="N1188" s="175"/>
      <c r="O1188" s="175"/>
      <c r="P1188" s="175"/>
      <c r="Q1188" s="175"/>
      <c r="R1188" s="175"/>
      <c r="S1188" s="175"/>
      <c r="T1188" s="176"/>
      <c r="AT1188" s="171" t="s">
        <v>270</v>
      </c>
      <c r="AU1188" s="171" t="s">
        <v>87</v>
      </c>
      <c r="AV1188" s="13" t="s">
        <v>81</v>
      </c>
      <c r="AW1188" s="13" t="s">
        <v>30</v>
      </c>
      <c r="AX1188" s="13" t="s">
        <v>74</v>
      </c>
      <c r="AY1188" s="171" t="s">
        <v>262</v>
      </c>
    </row>
    <row r="1189" spans="2:51" s="14" customFormat="1" ht="11.25">
      <c r="B1189" s="177"/>
      <c r="D1189" s="170" t="s">
        <v>270</v>
      </c>
      <c r="E1189" s="178" t="s">
        <v>1</v>
      </c>
      <c r="F1189" s="179" t="s">
        <v>1361</v>
      </c>
      <c r="H1189" s="180">
        <v>0.68799999999999994</v>
      </c>
      <c r="I1189" s="181"/>
      <c r="L1189" s="177"/>
      <c r="M1189" s="182"/>
      <c r="N1189" s="183"/>
      <c r="O1189" s="183"/>
      <c r="P1189" s="183"/>
      <c r="Q1189" s="183"/>
      <c r="R1189" s="183"/>
      <c r="S1189" s="183"/>
      <c r="T1189" s="184"/>
      <c r="AT1189" s="178" t="s">
        <v>270</v>
      </c>
      <c r="AU1189" s="178" t="s">
        <v>87</v>
      </c>
      <c r="AV1189" s="14" t="s">
        <v>87</v>
      </c>
      <c r="AW1189" s="14" t="s">
        <v>30</v>
      </c>
      <c r="AX1189" s="14" t="s">
        <v>74</v>
      </c>
      <c r="AY1189" s="178" t="s">
        <v>262</v>
      </c>
    </row>
    <row r="1190" spans="2:51" s="13" customFormat="1" ht="11.25">
      <c r="B1190" s="169"/>
      <c r="D1190" s="170" t="s">
        <v>270</v>
      </c>
      <c r="E1190" s="171" t="s">
        <v>1</v>
      </c>
      <c r="F1190" s="172" t="s">
        <v>1362</v>
      </c>
      <c r="H1190" s="171" t="s">
        <v>1</v>
      </c>
      <c r="I1190" s="173"/>
      <c r="L1190" s="169"/>
      <c r="M1190" s="174"/>
      <c r="N1190" s="175"/>
      <c r="O1190" s="175"/>
      <c r="P1190" s="175"/>
      <c r="Q1190" s="175"/>
      <c r="R1190" s="175"/>
      <c r="S1190" s="175"/>
      <c r="T1190" s="176"/>
      <c r="AT1190" s="171" t="s">
        <v>270</v>
      </c>
      <c r="AU1190" s="171" t="s">
        <v>87</v>
      </c>
      <c r="AV1190" s="13" t="s">
        <v>81</v>
      </c>
      <c r="AW1190" s="13" t="s">
        <v>30</v>
      </c>
      <c r="AX1190" s="13" t="s">
        <v>74</v>
      </c>
      <c r="AY1190" s="171" t="s">
        <v>262</v>
      </c>
    </row>
    <row r="1191" spans="2:51" s="14" customFormat="1" ht="11.25">
      <c r="B1191" s="177"/>
      <c r="D1191" s="170" t="s">
        <v>270</v>
      </c>
      <c r="E1191" s="178" t="s">
        <v>1</v>
      </c>
      <c r="F1191" s="179" t="s">
        <v>1363</v>
      </c>
      <c r="H1191" s="180">
        <v>0.70399999999999996</v>
      </c>
      <c r="I1191" s="181"/>
      <c r="L1191" s="177"/>
      <c r="M1191" s="182"/>
      <c r="N1191" s="183"/>
      <c r="O1191" s="183"/>
      <c r="P1191" s="183"/>
      <c r="Q1191" s="183"/>
      <c r="R1191" s="183"/>
      <c r="S1191" s="183"/>
      <c r="T1191" s="184"/>
      <c r="AT1191" s="178" t="s">
        <v>270</v>
      </c>
      <c r="AU1191" s="178" t="s">
        <v>87</v>
      </c>
      <c r="AV1191" s="14" t="s">
        <v>87</v>
      </c>
      <c r="AW1191" s="14" t="s">
        <v>30</v>
      </c>
      <c r="AX1191" s="14" t="s">
        <v>74</v>
      </c>
      <c r="AY1191" s="178" t="s">
        <v>262</v>
      </c>
    </row>
    <row r="1192" spans="2:51" s="13" customFormat="1" ht="11.25">
      <c r="B1192" s="169"/>
      <c r="D1192" s="170" t="s">
        <v>270</v>
      </c>
      <c r="E1192" s="171" t="s">
        <v>1</v>
      </c>
      <c r="F1192" s="172" t="s">
        <v>1362</v>
      </c>
      <c r="H1192" s="171" t="s">
        <v>1</v>
      </c>
      <c r="I1192" s="173"/>
      <c r="L1192" s="169"/>
      <c r="M1192" s="174"/>
      <c r="N1192" s="175"/>
      <c r="O1192" s="175"/>
      <c r="P1192" s="175"/>
      <c r="Q1192" s="175"/>
      <c r="R1192" s="175"/>
      <c r="S1192" s="175"/>
      <c r="T1192" s="176"/>
      <c r="AT1192" s="171" t="s">
        <v>270</v>
      </c>
      <c r="AU1192" s="171" t="s">
        <v>87</v>
      </c>
      <c r="AV1192" s="13" t="s">
        <v>81</v>
      </c>
      <c r="AW1192" s="13" t="s">
        <v>30</v>
      </c>
      <c r="AX1192" s="13" t="s">
        <v>74</v>
      </c>
      <c r="AY1192" s="171" t="s">
        <v>262</v>
      </c>
    </row>
    <row r="1193" spans="2:51" s="14" customFormat="1" ht="11.25">
      <c r="B1193" s="177"/>
      <c r="D1193" s="170" t="s">
        <v>270</v>
      </c>
      <c r="E1193" s="178" t="s">
        <v>1</v>
      </c>
      <c r="F1193" s="179" t="s">
        <v>1364</v>
      </c>
      <c r="H1193" s="180">
        <v>0.55500000000000005</v>
      </c>
      <c r="I1193" s="181"/>
      <c r="L1193" s="177"/>
      <c r="M1193" s="182"/>
      <c r="N1193" s="183"/>
      <c r="O1193" s="183"/>
      <c r="P1193" s="183"/>
      <c r="Q1193" s="183"/>
      <c r="R1193" s="183"/>
      <c r="S1193" s="183"/>
      <c r="T1193" s="184"/>
      <c r="AT1193" s="178" t="s">
        <v>270</v>
      </c>
      <c r="AU1193" s="178" t="s">
        <v>87</v>
      </c>
      <c r="AV1193" s="14" t="s">
        <v>87</v>
      </c>
      <c r="AW1193" s="14" t="s">
        <v>30</v>
      </c>
      <c r="AX1193" s="14" t="s">
        <v>74</v>
      </c>
      <c r="AY1193" s="178" t="s">
        <v>262</v>
      </c>
    </row>
    <row r="1194" spans="2:51" s="13" customFormat="1" ht="11.25">
      <c r="B1194" s="169"/>
      <c r="D1194" s="170" t="s">
        <v>270</v>
      </c>
      <c r="E1194" s="171" t="s">
        <v>1</v>
      </c>
      <c r="F1194" s="172" t="s">
        <v>1365</v>
      </c>
      <c r="H1194" s="171" t="s">
        <v>1</v>
      </c>
      <c r="I1194" s="173"/>
      <c r="L1194" s="169"/>
      <c r="M1194" s="174"/>
      <c r="N1194" s="175"/>
      <c r="O1194" s="175"/>
      <c r="P1194" s="175"/>
      <c r="Q1194" s="175"/>
      <c r="R1194" s="175"/>
      <c r="S1194" s="175"/>
      <c r="T1194" s="176"/>
      <c r="AT1194" s="171" t="s">
        <v>270</v>
      </c>
      <c r="AU1194" s="171" t="s">
        <v>87</v>
      </c>
      <c r="AV1194" s="13" t="s">
        <v>81</v>
      </c>
      <c r="AW1194" s="13" t="s">
        <v>30</v>
      </c>
      <c r="AX1194" s="13" t="s">
        <v>74</v>
      </c>
      <c r="AY1194" s="171" t="s">
        <v>262</v>
      </c>
    </row>
    <row r="1195" spans="2:51" s="14" customFormat="1" ht="11.25">
      <c r="B1195" s="177"/>
      <c r="D1195" s="170" t="s">
        <v>270</v>
      </c>
      <c r="E1195" s="178" t="s">
        <v>1</v>
      </c>
      <c r="F1195" s="179" t="s">
        <v>1366</v>
      </c>
      <c r="H1195" s="180">
        <v>1.1879999999999999</v>
      </c>
      <c r="I1195" s="181"/>
      <c r="L1195" s="177"/>
      <c r="M1195" s="182"/>
      <c r="N1195" s="183"/>
      <c r="O1195" s="183"/>
      <c r="P1195" s="183"/>
      <c r="Q1195" s="183"/>
      <c r="R1195" s="183"/>
      <c r="S1195" s="183"/>
      <c r="T1195" s="184"/>
      <c r="AT1195" s="178" t="s">
        <v>270</v>
      </c>
      <c r="AU1195" s="178" t="s">
        <v>87</v>
      </c>
      <c r="AV1195" s="14" t="s">
        <v>87</v>
      </c>
      <c r="AW1195" s="14" t="s">
        <v>30</v>
      </c>
      <c r="AX1195" s="14" t="s">
        <v>74</v>
      </c>
      <c r="AY1195" s="178" t="s">
        <v>262</v>
      </c>
    </row>
    <row r="1196" spans="2:51" s="13" customFormat="1" ht="11.25">
      <c r="B1196" s="169"/>
      <c r="D1196" s="170" t="s">
        <v>270</v>
      </c>
      <c r="E1196" s="171" t="s">
        <v>1</v>
      </c>
      <c r="F1196" s="172" t="s">
        <v>1367</v>
      </c>
      <c r="H1196" s="171" t="s">
        <v>1</v>
      </c>
      <c r="I1196" s="173"/>
      <c r="L1196" s="169"/>
      <c r="M1196" s="174"/>
      <c r="N1196" s="175"/>
      <c r="O1196" s="175"/>
      <c r="P1196" s="175"/>
      <c r="Q1196" s="175"/>
      <c r="R1196" s="175"/>
      <c r="S1196" s="175"/>
      <c r="T1196" s="176"/>
      <c r="AT1196" s="171" t="s">
        <v>270</v>
      </c>
      <c r="AU1196" s="171" t="s">
        <v>87</v>
      </c>
      <c r="AV1196" s="13" t="s">
        <v>81</v>
      </c>
      <c r="AW1196" s="13" t="s">
        <v>30</v>
      </c>
      <c r="AX1196" s="13" t="s">
        <v>74</v>
      </c>
      <c r="AY1196" s="171" t="s">
        <v>262</v>
      </c>
    </row>
    <row r="1197" spans="2:51" s="14" customFormat="1" ht="11.25">
      <c r="B1197" s="177"/>
      <c r="D1197" s="170" t="s">
        <v>270</v>
      </c>
      <c r="E1197" s="178" t="s">
        <v>1</v>
      </c>
      <c r="F1197" s="179" t="s">
        <v>1368</v>
      </c>
      <c r="H1197" s="180">
        <v>1.2170000000000001</v>
      </c>
      <c r="I1197" s="181"/>
      <c r="L1197" s="177"/>
      <c r="M1197" s="182"/>
      <c r="N1197" s="183"/>
      <c r="O1197" s="183"/>
      <c r="P1197" s="183"/>
      <c r="Q1197" s="183"/>
      <c r="R1197" s="183"/>
      <c r="S1197" s="183"/>
      <c r="T1197" s="184"/>
      <c r="AT1197" s="178" t="s">
        <v>270</v>
      </c>
      <c r="AU1197" s="178" t="s">
        <v>87</v>
      </c>
      <c r="AV1197" s="14" t="s">
        <v>87</v>
      </c>
      <c r="AW1197" s="14" t="s">
        <v>30</v>
      </c>
      <c r="AX1197" s="14" t="s">
        <v>74</v>
      </c>
      <c r="AY1197" s="178" t="s">
        <v>262</v>
      </c>
    </row>
    <row r="1198" spans="2:51" s="13" customFormat="1" ht="11.25">
      <c r="B1198" s="169"/>
      <c r="D1198" s="170" t="s">
        <v>270</v>
      </c>
      <c r="E1198" s="171" t="s">
        <v>1</v>
      </c>
      <c r="F1198" s="172" t="s">
        <v>1369</v>
      </c>
      <c r="H1198" s="171" t="s">
        <v>1</v>
      </c>
      <c r="I1198" s="173"/>
      <c r="L1198" s="169"/>
      <c r="M1198" s="174"/>
      <c r="N1198" s="175"/>
      <c r="O1198" s="175"/>
      <c r="P1198" s="175"/>
      <c r="Q1198" s="175"/>
      <c r="R1198" s="175"/>
      <c r="S1198" s="175"/>
      <c r="T1198" s="176"/>
      <c r="AT1198" s="171" t="s">
        <v>270</v>
      </c>
      <c r="AU1198" s="171" t="s">
        <v>87</v>
      </c>
      <c r="AV1198" s="13" t="s">
        <v>81</v>
      </c>
      <c r="AW1198" s="13" t="s">
        <v>30</v>
      </c>
      <c r="AX1198" s="13" t="s">
        <v>74</v>
      </c>
      <c r="AY1198" s="171" t="s">
        <v>262</v>
      </c>
    </row>
    <row r="1199" spans="2:51" s="14" customFormat="1" ht="11.25">
      <c r="B1199" s="177"/>
      <c r="D1199" s="170" t="s">
        <v>270</v>
      </c>
      <c r="E1199" s="178" t="s">
        <v>1</v>
      </c>
      <c r="F1199" s="179" t="s">
        <v>1370</v>
      </c>
      <c r="H1199" s="180">
        <v>1.89</v>
      </c>
      <c r="I1199" s="181"/>
      <c r="L1199" s="177"/>
      <c r="M1199" s="182"/>
      <c r="N1199" s="183"/>
      <c r="O1199" s="183"/>
      <c r="P1199" s="183"/>
      <c r="Q1199" s="183"/>
      <c r="R1199" s="183"/>
      <c r="S1199" s="183"/>
      <c r="T1199" s="184"/>
      <c r="AT1199" s="178" t="s">
        <v>270</v>
      </c>
      <c r="AU1199" s="178" t="s">
        <v>87</v>
      </c>
      <c r="AV1199" s="14" t="s">
        <v>87</v>
      </c>
      <c r="AW1199" s="14" t="s">
        <v>30</v>
      </c>
      <c r="AX1199" s="14" t="s">
        <v>74</v>
      </c>
      <c r="AY1199" s="178" t="s">
        <v>262</v>
      </c>
    </row>
    <row r="1200" spans="2:51" s="13" customFormat="1" ht="11.25">
      <c r="B1200" s="169"/>
      <c r="D1200" s="170" t="s">
        <v>270</v>
      </c>
      <c r="E1200" s="171" t="s">
        <v>1</v>
      </c>
      <c r="F1200" s="172" t="s">
        <v>1371</v>
      </c>
      <c r="H1200" s="171" t="s">
        <v>1</v>
      </c>
      <c r="I1200" s="173"/>
      <c r="L1200" s="169"/>
      <c r="M1200" s="174"/>
      <c r="N1200" s="175"/>
      <c r="O1200" s="175"/>
      <c r="P1200" s="175"/>
      <c r="Q1200" s="175"/>
      <c r="R1200" s="175"/>
      <c r="S1200" s="175"/>
      <c r="T1200" s="176"/>
      <c r="AT1200" s="171" t="s">
        <v>270</v>
      </c>
      <c r="AU1200" s="171" t="s">
        <v>87</v>
      </c>
      <c r="AV1200" s="13" t="s">
        <v>81</v>
      </c>
      <c r="AW1200" s="13" t="s">
        <v>30</v>
      </c>
      <c r="AX1200" s="13" t="s">
        <v>74</v>
      </c>
      <c r="AY1200" s="171" t="s">
        <v>262</v>
      </c>
    </row>
    <row r="1201" spans="2:51" s="14" customFormat="1" ht="11.25">
      <c r="B1201" s="177"/>
      <c r="D1201" s="170" t="s">
        <v>270</v>
      </c>
      <c r="E1201" s="178" t="s">
        <v>1</v>
      </c>
      <c r="F1201" s="179" t="s">
        <v>1372</v>
      </c>
      <c r="H1201" s="180">
        <v>1.998</v>
      </c>
      <c r="I1201" s="181"/>
      <c r="L1201" s="177"/>
      <c r="M1201" s="182"/>
      <c r="N1201" s="183"/>
      <c r="O1201" s="183"/>
      <c r="P1201" s="183"/>
      <c r="Q1201" s="183"/>
      <c r="R1201" s="183"/>
      <c r="S1201" s="183"/>
      <c r="T1201" s="184"/>
      <c r="AT1201" s="178" t="s">
        <v>270</v>
      </c>
      <c r="AU1201" s="178" t="s">
        <v>87</v>
      </c>
      <c r="AV1201" s="14" t="s">
        <v>87</v>
      </c>
      <c r="AW1201" s="14" t="s">
        <v>30</v>
      </c>
      <c r="AX1201" s="14" t="s">
        <v>74</v>
      </c>
      <c r="AY1201" s="178" t="s">
        <v>262</v>
      </c>
    </row>
    <row r="1202" spans="2:51" s="13" customFormat="1" ht="11.25">
      <c r="B1202" s="169"/>
      <c r="D1202" s="170" t="s">
        <v>270</v>
      </c>
      <c r="E1202" s="171" t="s">
        <v>1</v>
      </c>
      <c r="F1202" s="172" t="s">
        <v>1373</v>
      </c>
      <c r="H1202" s="171" t="s">
        <v>1</v>
      </c>
      <c r="I1202" s="173"/>
      <c r="L1202" s="169"/>
      <c r="M1202" s="174"/>
      <c r="N1202" s="175"/>
      <c r="O1202" s="175"/>
      <c r="P1202" s="175"/>
      <c r="Q1202" s="175"/>
      <c r="R1202" s="175"/>
      <c r="S1202" s="175"/>
      <c r="T1202" s="176"/>
      <c r="AT1202" s="171" t="s">
        <v>270</v>
      </c>
      <c r="AU1202" s="171" t="s">
        <v>87</v>
      </c>
      <c r="AV1202" s="13" t="s">
        <v>81</v>
      </c>
      <c r="AW1202" s="13" t="s">
        <v>30</v>
      </c>
      <c r="AX1202" s="13" t="s">
        <v>74</v>
      </c>
      <c r="AY1202" s="171" t="s">
        <v>262</v>
      </c>
    </row>
    <row r="1203" spans="2:51" s="14" customFormat="1" ht="11.25">
      <c r="B1203" s="177"/>
      <c r="D1203" s="170" t="s">
        <v>270</v>
      </c>
      <c r="E1203" s="178" t="s">
        <v>1</v>
      </c>
      <c r="F1203" s="179" t="s">
        <v>1374</v>
      </c>
      <c r="H1203" s="180">
        <v>0.79500000000000004</v>
      </c>
      <c r="I1203" s="181"/>
      <c r="L1203" s="177"/>
      <c r="M1203" s="182"/>
      <c r="N1203" s="183"/>
      <c r="O1203" s="183"/>
      <c r="P1203" s="183"/>
      <c r="Q1203" s="183"/>
      <c r="R1203" s="183"/>
      <c r="S1203" s="183"/>
      <c r="T1203" s="184"/>
      <c r="AT1203" s="178" t="s">
        <v>270</v>
      </c>
      <c r="AU1203" s="178" t="s">
        <v>87</v>
      </c>
      <c r="AV1203" s="14" t="s">
        <v>87</v>
      </c>
      <c r="AW1203" s="14" t="s">
        <v>30</v>
      </c>
      <c r="AX1203" s="14" t="s">
        <v>74</v>
      </c>
      <c r="AY1203" s="178" t="s">
        <v>262</v>
      </c>
    </row>
    <row r="1204" spans="2:51" s="16" customFormat="1" ht="11.25">
      <c r="B1204" s="193"/>
      <c r="D1204" s="170" t="s">
        <v>270</v>
      </c>
      <c r="E1204" s="194" t="s">
        <v>1</v>
      </c>
      <c r="F1204" s="195" t="s">
        <v>395</v>
      </c>
      <c r="H1204" s="196">
        <v>10.646000000000001</v>
      </c>
      <c r="I1204" s="197"/>
      <c r="L1204" s="193"/>
      <c r="M1204" s="198"/>
      <c r="N1204" s="199"/>
      <c r="O1204" s="199"/>
      <c r="P1204" s="199"/>
      <c r="Q1204" s="199"/>
      <c r="R1204" s="199"/>
      <c r="S1204" s="199"/>
      <c r="T1204" s="200"/>
      <c r="AT1204" s="194" t="s">
        <v>270</v>
      </c>
      <c r="AU1204" s="194" t="s">
        <v>87</v>
      </c>
      <c r="AV1204" s="16" t="s">
        <v>279</v>
      </c>
      <c r="AW1204" s="16" t="s">
        <v>30</v>
      </c>
      <c r="AX1204" s="16" t="s">
        <v>74</v>
      </c>
      <c r="AY1204" s="194" t="s">
        <v>262</v>
      </c>
    </row>
    <row r="1205" spans="2:51" s="13" customFormat="1" ht="11.25">
      <c r="B1205" s="169"/>
      <c r="D1205" s="170" t="s">
        <v>270</v>
      </c>
      <c r="E1205" s="171" t="s">
        <v>1</v>
      </c>
      <c r="F1205" s="172" t="s">
        <v>1375</v>
      </c>
      <c r="H1205" s="171" t="s">
        <v>1</v>
      </c>
      <c r="I1205" s="173"/>
      <c r="L1205" s="169"/>
      <c r="M1205" s="174"/>
      <c r="N1205" s="175"/>
      <c r="O1205" s="175"/>
      <c r="P1205" s="175"/>
      <c r="Q1205" s="175"/>
      <c r="R1205" s="175"/>
      <c r="S1205" s="175"/>
      <c r="T1205" s="176"/>
      <c r="AT1205" s="171" t="s">
        <v>270</v>
      </c>
      <c r="AU1205" s="171" t="s">
        <v>87</v>
      </c>
      <c r="AV1205" s="13" t="s">
        <v>81</v>
      </c>
      <c r="AW1205" s="13" t="s">
        <v>30</v>
      </c>
      <c r="AX1205" s="13" t="s">
        <v>74</v>
      </c>
      <c r="AY1205" s="171" t="s">
        <v>262</v>
      </c>
    </row>
    <row r="1206" spans="2:51" s="13" customFormat="1" ht="11.25">
      <c r="B1206" s="169"/>
      <c r="D1206" s="170" t="s">
        <v>270</v>
      </c>
      <c r="E1206" s="171" t="s">
        <v>1</v>
      </c>
      <c r="F1206" s="172" t="s">
        <v>1376</v>
      </c>
      <c r="H1206" s="171" t="s">
        <v>1</v>
      </c>
      <c r="I1206" s="173"/>
      <c r="L1206" s="169"/>
      <c r="M1206" s="174"/>
      <c r="N1206" s="175"/>
      <c r="O1206" s="175"/>
      <c r="P1206" s="175"/>
      <c r="Q1206" s="175"/>
      <c r="R1206" s="175"/>
      <c r="S1206" s="175"/>
      <c r="T1206" s="176"/>
      <c r="AT1206" s="171" t="s">
        <v>270</v>
      </c>
      <c r="AU1206" s="171" t="s">
        <v>87</v>
      </c>
      <c r="AV1206" s="13" t="s">
        <v>81</v>
      </c>
      <c r="AW1206" s="13" t="s">
        <v>30</v>
      </c>
      <c r="AX1206" s="13" t="s">
        <v>74</v>
      </c>
      <c r="AY1206" s="171" t="s">
        <v>262</v>
      </c>
    </row>
    <row r="1207" spans="2:51" s="14" customFormat="1" ht="11.25">
      <c r="B1207" s="177"/>
      <c r="D1207" s="170" t="s">
        <v>270</v>
      </c>
      <c r="E1207" s="178" t="s">
        <v>1</v>
      </c>
      <c r="F1207" s="179" t="s">
        <v>1377</v>
      </c>
      <c r="H1207" s="180">
        <v>1.4630000000000001</v>
      </c>
      <c r="I1207" s="181"/>
      <c r="L1207" s="177"/>
      <c r="M1207" s="182"/>
      <c r="N1207" s="183"/>
      <c r="O1207" s="183"/>
      <c r="P1207" s="183"/>
      <c r="Q1207" s="183"/>
      <c r="R1207" s="183"/>
      <c r="S1207" s="183"/>
      <c r="T1207" s="184"/>
      <c r="AT1207" s="178" t="s">
        <v>270</v>
      </c>
      <c r="AU1207" s="178" t="s">
        <v>87</v>
      </c>
      <c r="AV1207" s="14" t="s">
        <v>87</v>
      </c>
      <c r="AW1207" s="14" t="s">
        <v>30</v>
      </c>
      <c r="AX1207" s="14" t="s">
        <v>74</v>
      </c>
      <c r="AY1207" s="178" t="s">
        <v>262</v>
      </c>
    </row>
    <row r="1208" spans="2:51" s="13" customFormat="1" ht="11.25">
      <c r="B1208" s="169"/>
      <c r="D1208" s="170" t="s">
        <v>270</v>
      </c>
      <c r="E1208" s="171" t="s">
        <v>1</v>
      </c>
      <c r="F1208" s="172" t="s">
        <v>1378</v>
      </c>
      <c r="H1208" s="171" t="s">
        <v>1</v>
      </c>
      <c r="I1208" s="173"/>
      <c r="L1208" s="169"/>
      <c r="M1208" s="174"/>
      <c r="N1208" s="175"/>
      <c r="O1208" s="175"/>
      <c r="P1208" s="175"/>
      <c r="Q1208" s="175"/>
      <c r="R1208" s="175"/>
      <c r="S1208" s="175"/>
      <c r="T1208" s="176"/>
      <c r="AT1208" s="171" t="s">
        <v>270</v>
      </c>
      <c r="AU1208" s="171" t="s">
        <v>87</v>
      </c>
      <c r="AV1208" s="13" t="s">
        <v>81</v>
      </c>
      <c r="AW1208" s="13" t="s">
        <v>30</v>
      </c>
      <c r="AX1208" s="13" t="s">
        <v>74</v>
      </c>
      <c r="AY1208" s="171" t="s">
        <v>262</v>
      </c>
    </row>
    <row r="1209" spans="2:51" s="14" customFormat="1" ht="11.25">
      <c r="B1209" s="177"/>
      <c r="D1209" s="170" t="s">
        <v>270</v>
      </c>
      <c r="E1209" s="178" t="s">
        <v>1</v>
      </c>
      <c r="F1209" s="179" t="s">
        <v>1379</v>
      </c>
      <c r="H1209" s="180">
        <v>0.44500000000000001</v>
      </c>
      <c r="I1209" s="181"/>
      <c r="L1209" s="177"/>
      <c r="M1209" s="182"/>
      <c r="N1209" s="183"/>
      <c r="O1209" s="183"/>
      <c r="P1209" s="183"/>
      <c r="Q1209" s="183"/>
      <c r="R1209" s="183"/>
      <c r="S1209" s="183"/>
      <c r="T1209" s="184"/>
      <c r="AT1209" s="178" t="s">
        <v>270</v>
      </c>
      <c r="AU1209" s="178" t="s">
        <v>87</v>
      </c>
      <c r="AV1209" s="14" t="s">
        <v>87</v>
      </c>
      <c r="AW1209" s="14" t="s">
        <v>30</v>
      </c>
      <c r="AX1209" s="14" t="s">
        <v>74</v>
      </c>
      <c r="AY1209" s="178" t="s">
        <v>262</v>
      </c>
    </row>
    <row r="1210" spans="2:51" s="13" customFormat="1" ht="11.25">
      <c r="B1210" s="169"/>
      <c r="D1210" s="170" t="s">
        <v>270</v>
      </c>
      <c r="E1210" s="171" t="s">
        <v>1</v>
      </c>
      <c r="F1210" s="172" t="s">
        <v>1380</v>
      </c>
      <c r="H1210" s="171" t="s">
        <v>1</v>
      </c>
      <c r="I1210" s="173"/>
      <c r="L1210" s="169"/>
      <c r="M1210" s="174"/>
      <c r="N1210" s="175"/>
      <c r="O1210" s="175"/>
      <c r="P1210" s="175"/>
      <c r="Q1210" s="175"/>
      <c r="R1210" s="175"/>
      <c r="S1210" s="175"/>
      <c r="T1210" s="176"/>
      <c r="AT1210" s="171" t="s">
        <v>270</v>
      </c>
      <c r="AU1210" s="171" t="s">
        <v>87</v>
      </c>
      <c r="AV1210" s="13" t="s">
        <v>81</v>
      </c>
      <c r="AW1210" s="13" t="s">
        <v>30</v>
      </c>
      <c r="AX1210" s="13" t="s">
        <v>74</v>
      </c>
      <c r="AY1210" s="171" t="s">
        <v>262</v>
      </c>
    </row>
    <row r="1211" spans="2:51" s="14" customFormat="1" ht="11.25">
      <c r="B1211" s="177"/>
      <c r="D1211" s="170" t="s">
        <v>270</v>
      </c>
      <c r="E1211" s="178" t="s">
        <v>1</v>
      </c>
      <c r="F1211" s="179" t="s">
        <v>1381</v>
      </c>
      <c r="H1211" s="180">
        <v>0.621</v>
      </c>
      <c r="I1211" s="181"/>
      <c r="L1211" s="177"/>
      <c r="M1211" s="182"/>
      <c r="N1211" s="183"/>
      <c r="O1211" s="183"/>
      <c r="P1211" s="183"/>
      <c r="Q1211" s="183"/>
      <c r="R1211" s="183"/>
      <c r="S1211" s="183"/>
      <c r="T1211" s="184"/>
      <c r="AT1211" s="178" t="s">
        <v>270</v>
      </c>
      <c r="AU1211" s="178" t="s">
        <v>87</v>
      </c>
      <c r="AV1211" s="14" t="s">
        <v>87</v>
      </c>
      <c r="AW1211" s="14" t="s">
        <v>30</v>
      </c>
      <c r="AX1211" s="14" t="s">
        <v>74</v>
      </c>
      <c r="AY1211" s="178" t="s">
        <v>262</v>
      </c>
    </row>
    <row r="1212" spans="2:51" s="13" customFormat="1" ht="11.25">
      <c r="B1212" s="169"/>
      <c r="D1212" s="170" t="s">
        <v>270</v>
      </c>
      <c r="E1212" s="171" t="s">
        <v>1</v>
      </c>
      <c r="F1212" s="172" t="s">
        <v>1382</v>
      </c>
      <c r="H1212" s="171" t="s">
        <v>1</v>
      </c>
      <c r="I1212" s="173"/>
      <c r="L1212" s="169"/>
      <c r="M1212" s="174"/>
      <c r="N1212" s="175"/>
      <c r="O1212" s="175"/>
      <c r="P1212" s="175"/>
      <c r="Q1212" s="175"/>
      <c r="R1212" s="175"/>
      <c r="S1212" s="175"/>
      <c r="T1212" s="176"/>
      <c r="AT1212" s="171" t="s">
        <v>270</v>
      </c>
      <c r="AU1212" s="171" t="s">
        <v>87</v>
      </c>
      <c r="AV1212" s="13" t="s">
        <v>81</v>
      </c>
      <c r="AW1212" s="13" t="s">
        <v>30</v>
      </c>
      <c r="AX1212" s="13" t="s">
        <v>74</v>
      </c>
      <c r="AY1212" s="171" t="s">
        <v>262</v>
      </c>
    </row>
    <row r="1213" spans="2:51" s="14" customFormat="1" ht="11.25">
      <c r="B1213" s="177"/>
      <c r="D1213" s="170" t="s">
        <v>270</v>
      </c>
      <c r="E1213" s="178" t="s">
        <v>1</v>
      </c>
      <c r="F1213" s="179" t="s">
        <v>1383</v>
      </c>
      <c r="H1213" s="180">
        <v>2.2290000000000001</v>
      </c>
      <c r="I1213" s="181"/>
      <c r="L1213" s="177"/>
      <c r="M1213" s="182"/>
      <c r="N1213" s="183"/>
      <c r="O1213" s="183"/>
      <c r="P1213" s="183"/>
      <c r="Q1213" s="183"/>
      <c r="R1213" s="183"/>
      <c r="S1213" s="183"/>
      <c r="T1213" s="184"/>
      <c r="AT1213" s="178" t="s">
        <v>270</v>
      </c>
      <c r="AU1213" s="178" t="s">
        <v>87</v>
      </c>
      <c r="AV1213" s="14" t="s">
        <v>87</v>
      </c>
      <c r="AW1213" s="14" t="s">
        <v>30</v>
      </c>
      <c r="AX1213" s="14" t="s">
        <v>74</v>
      </c>
      <c r="AY1213" s="178" t="s">
        <v>262</v>
      </c>
    </row>
    <row r="1214" spans="2:51" s="13" customFormat="1" ht="11.25">
      <c r="B1214" s="169"/>
      <c r="D1214" s="170" t="s">
        <v>270</v>
      </c>
      <c r="E1214" s="171" t="s">
        <v>1</v>
      </c>
      <c r="F1214" s="172" t="s">
        <v>1384</v>
      </c>
      <c r="H1214" s="171" t="s">
        <v>1</v>
      </c>
      <c r="I1214" s="173"/>
      <c r="L1214" s="169"/>
      <c r="M1214" s="174"/>
      <c r="N1214" s="175"/>
      <c r="O1214" s="175"/>
      <c r="P1214" s="175"/>
      <c r="Q1214" s="175"/>
      <c r="R1214" s="175"/>
      <c r="S1214" s="175"/>
      <c r="T1214" s="176"/>
      <c r="AT1214" s="171" t="s">
        <v>270</v>
      </c>
      <c r="AU1214" s="171" t="s">
        <v>87</v>
      </c>
      <c r="AV1214" s="13" t="s">
        <v>81</v>
      </c>
      <c r="AW1214" s="13" t="s">
        <v>30</v>
      </c>
      <c r="AX1214" s="13" t="s">
        <v>74</v>
      </c>
      <c r="AY1214" s="171" t="s">
        <v>262</v>
      </c>
    </row>
    <row r="1215" spans="2:51" s="14" customFormat="1" ht="11.25">
      <c r="B1215" s="177"/>
      <c r="D1215" s="170" t="s">
        <v>270</v>
      </c>
      <c r="E1215" s="178" t="s">
        <v>1</v>
      </c>
      <c r="F1215" s="179" t="s">
        <v>1385</v>
      </c>
      <c r="H1215" s="180">
        <v>0.34399999999999997</v>
      </c>
      <c r="I1215" s="181"/>
      <c r="L1215" s="177"/>
      <c r="M1215" s="182"/>
      <c r="N1215" s="183"/>
      <c r="O1215" s="183"/>
      <c r="P1215" s="183"/>
      <c r="Q1215" s="183"/>
      <c r="R1215" s="183"/>
      <c r="S1215" s="183"/>
      <c r="T1215" s="184"/>
      <c r="AT1215" s="178" t="s">
        <v>270</v>
      </c>
      <c r="AU1215" s="178" t="s">
        <v>87</v>
      </c>
      <c r="AV1215" s="14" t="s">
        <v>87</v>
      </c>
      <c r="AW1215" s="14" t="s">
        <v>30</v>
      </c>
      <c r="AX1215" s="14" t="s">
        <v>74</v>
      </c>
      <c r="AY1215" s="178" t="s">
        <v>262</v>
      </c>
    </row>
    <row r="1216" spans="2:51" s="16" customFormat="1" ht="11.25">
      <c r="B1216" s="193"/>
      <c r="D1216" s="170" t="s">
        <v>270</v>
      </c>
      <c r="E1216" s="194" t="s">
        <v>1</v>
      </c>
      <c r="F1216" s="195" t="s">
        <v>395</v>
      </c>
      <c r="H1216" s="196">
        <v>5.1020000000000003</v>
      </c>
      <c r="I1216" s="197"/>
      <c r="L1216" s="193"/>
      <c r="M1216" s="198"/>
      <c r="N1216" s="199"/>
      <c r="O1216" s="199"/>
      <c r="P1216" s="199"/>
      <c r="Q1216" s="199"/>
      <c r="R1216" s="199"/>
      <c r="S1216" s="199"/>
      <c r="T1216" s="200"/>
      <c r="AT1216" s="194" t="s">
        <v>270</v>
      </c>
      <c r="AU1216" s="194" t="s">
        <v>87</v>
      </c>
      <c r="AV1216" s="16" t="s">
        <v>279</v>
      </c>
      <c r="AW1216" s="16" t="s">
        <v>30</v>
      </c>
      <c r="AX1216" s="16" t="s">
        <v>74</v>
      </c>
      <c r="AY1216" s="194" t="s">
        <v>262</v>
      </c>
    </row>
    <row r="1217" spans="2:51" s="13" customFormat="1" ht="11.25">
      <c r="B1217" s="169"/>
      <c r="D1217" s="170" t="s">
        <v>270</v>
      </c>
      <c r="E1217" s="171" t="s">
        <v>1</v>
      </c>
      <c r="F1217" s="172" t="s">
        <v>1386</v>
      </c>
      <c r="H1217" s="171" t="s">
        <v>1</v>
      </c>
      <c r="I1217" s="173"/>
      <c r="L1217" s="169"/>
      <c r="M1217" s="174"/>
      <c r="N1217" s="175"/>
      <c r="O1217" s="175"/>
      <c r="P1217" s="175"/>
      <c r="Q1217" s="175"/>
      <c r="R1217" s="175"/>
      <c r="S1217" s="175"/>
      <c r="T1217" s="176"/>
      <c r="AT1217" s="171" t="s">
        <v>270</v>
      </c>
      <c r="AU1217" s="171" t="s">
        <v>87</v>
      </c>
      <c r="AV1217" s="13" t="s">
        <v>81</v>
      </c>
      <c r="AW1217" s="13" t="s">
        <v>30</v>
      </c>
      <c r="AX1217" s="13" t="s">
        <v>74</v>
      </c>
      <c r="AY1217" s="171" t="s">
        <v>262</v>
      </c>
    </row>
    <row r="1218" spans="2:51" s="13" customFormat="1" ht="11.25">
      <c r="B1218" s="169"/>
      <c r="D1218" s="170" t="s">
        <v>270</v>
      </c>
      <c r="E1218" s="171" t="s">
        <v>1</v>
      </c>
      <c r="F1218" s="172" t="s">
        <v>1387</v>
      </c>
      <c r="H1218" s="171" t="s">
        <v>1</v>
      </c>
      <c r="I1218" s="173"/>
      <c r="L1218" s="169"/>
      <c r="M1218" s="174"/>
      <c r="N1218" s="175"/>
      <c r="O1218" s="175"/>
      <c r="P1218" s="175"/>
      <c r="Q1218" s="175"/>
      <c r="R1218" s="175"/>
      <c r="S1218" s="175"/>
      <c r="T1218" s="176"/>
      <c r="AT1218" s="171" t="s">
        <v>270</v>
      </c>
      <c r="AU1218" s="171" t="s">
        <v>87</v>
      </c>
      <c r="AV1218" s="13" t="s">
        <v>81</v>
      </c>
      <c r="AW1218" s="13" t="s">
        <v>30</v>
      </c>
      <c r="AX1218" s="13" t="s">
        <v>74</v>
      </c>
      <c r="AY1218" s="171" t="s">
        <v>262</v>
      </c>
    </row>
    <row r="1219" spans="2:51" s="14" customFormat="1" ht="11.25">
      <c r="B1219" s="177"/>
      <c r="D1219" s="170" t="s">
        <v>270</v>
      </c>
      <c r="E1219" s="178" t="s">
        <v>1</v>
      </c>
      <c r="F1219" s="179" t="s">
        <v>1388</v>
      </c>
      <c r="H1219" s="180">
        <v>1.052</v>
      </c>
      <c r="I1219" s="181"/>
      <c r="L1219" s="177"/>
      <c r="M1219" s="182"/>
      <c r="N1219" s="183"/>
      <c r="O1219" s="183"/>
      <c r="P1219" s="183"/>
      <c r="Q1219" s="183"/>
      <c r="R1219" s="183"/>
      <c r="S1219" s="183"/>
      <c r="T1219" s="184"/>
      <c r="AT1219" s="178" t="s">
        <v>270</v>
      </c>
      <c r="AU1219" s="178" t="s">
        <v>87</v>
      </c>
      <c r="AV1219" s="14" t="s">
        <v>87</v>
      </c>
      <c r="AW1219" s="14" t="s">
        <v>30</v>
      </c>
      <c r="AX1219" s="14" t="s">
        <v>74</v>
      </c>
      <c r="AY1219" s="178" t="s">
        <v>262</v>
      </c>
    </row>
    <row r="1220" spans="2:51" s="13" customFormat="1" ht="11.25">
      <c r="B1220" s="169"/>
      <c r="D1220" s="170" t="s">
        <v>270</v>
      </c>
      <c r="E1220" s="171" t="s">
        <v>1</v>
      </c>
      <c r="F1220" s="172" t="s">
        <v>1389</v>
      </c>
      <c r="H1220" s="171" t="s">
        <v>1</v>
      </c>
      <c r="I1220" s="173"/>
      <c r="L1220" s="169"/>
      <c r="M1220" s="174"/>
      <c r="N1220" s="175"/>
      <c r="O1220" s="175"/>
      <c r="P1220" s="175"/>
      <c r="Q1220" s="175"/>
      <c r="R1220" s="175"/>
      <c r="S1220" s="175"/>
      <c r="T1220" s="176"/>
      <c r="AT1220" s="171" t="s">
        <v>270</v>
      </c>
      <c r="AU1220" s="171" t="s">
        <v>87</v>
      </c>
      <c r="AV1220" s="13" t="s">
        <v>81</v>
      </c>
      <c r="AW1220" s="13" t="s">
        <v>30</v>
      </c>
      <c r="AX1220" s="13" t="s">
        <v>74</v>
      </c>
      <c r="AY1220" s="171" t="s">
        <v>262</v>
      </c>
    </row>
    <row r="1221" spans="2:51" s="14" customFormat="1" ht="11.25">
      <c r="B1221" s="177"/>
      <c r="D1221" s="170" t="s">
        <v>270</v>
      </c>
      <c r="E1221" s="178" t="s">
        <v>1</v>
      </c>
      <c r="F1221" s="179" t="s">
        <v>1390</v>
      </c>
      <c r="H1221" s="180">
        <v>1.08</v>
      </c>
      <c r="I1221" s="181"/>
      <c r="L1221" s="177"/>
      <c r="M1221" s="182"/>
      <c r="N1221" s="183"/>
      <c r="O1221" s="183"/>
      <c r="P1221" s="183"/>
      <c r="Q1221" s="183"/>
      <c r="R1221" s="183"/>
      <c r="S1221" s="183"/>
      <c r="T1221" s="184"/>
      <c r="AT1221" s="178" t="s">
        <v>270</v>
      </c>
      <c r="AU1221" s="178" t="s">
        <v>87</v>
      </c>
      <c r="AV1221" s="14" t="s">
        <v>87</v>
      </c>
      <c r="AW1221" s="14" t="s">
        <v>30</v>
      </c>
      <c r="AX1221" s="14" t="s">
        <v>74</v>
      </c>
      <c r="AY1221" s="178" t="s">
        <v>262</v>
      </c>
    </row>
    <row r="1222" spans="2:51" s="13" customFormat="1" ht="11.25">
      <c r="B1222" s="169"/>
      <c r="D1222" s="170" t="s">
        <v>270</v>
      </c>
      <c r="E1222" s="171" t="s">
        <v>1</v>
      </c>
      <c r="F1222" s="172" t="s">
        <v>1391</v>
      </c>
      <c r="H1222" s="171" t="s">
        <v>1</v>
      </c>
      <c r="I1222" s="173"/>
      <c r="L1222" s="169"/>
      <c r="M1222" s="174"/>
      <c r="N1222" s="175"/>
      <c r="O1222" s="175"/>
      <c r="P1222" s="175"/>
      <c r="Q1222" s="175"/>
      <c r="R1222" s="175"/>
      <c r="S1222" s="175"/>
      <c r="T1222" s="176"/>
      <c r="AT1222" s="171" t="s">
        <v>270</v>
      </c>
      <c r="AU1222" s="171" t="s">
        <v>87</v>
      </c>
      <c r="AV1222" s="13" t="s">
        <v>81</v>
      </c>
      <c r="AW1222" s="13" t="s">
        <v>30</v>
      </c>
      <c r="AX1222" s="13" t="s">
        <v>74</v>
      </c>
      <c r="AY1222" s="171" t="s">
        <v>262</v>
      </c>
    </row>
    <row r="1223" spans="2:51" s="14" customFormat="1" ht="11.25">
      <c r="B1223" s="177"/>
      <c r="D1223" s="170" t="s">
        <v>270</v>
      </c>
      <c r="E1223" s="178" t="s">
        <v>1</v>
      </c>
      <c r="F1223" s="179" t="s">
        <v>1392</v>
      </c>
      <c r="H1223" s="180">
        <v>0.97199999999999998</v>
      </c>
      <c r="I1223" s="181"/>
      <c r="L1223" s="177"/>
      <c r="M1223" s="182"/>
      <c r="N1223" s="183"/>
      <c r="O1223" s="183"/>
      <c r="P1223" s="183"/>
      <c r="Q1223" s="183"/>
      <c r="R1223" s="183"/>
      <c r="S1223" s="183"/>
      <c r="T1223" s="184"/>
      <c r="AT1223" s="178" t="s">
        <v>270</v>
      </c>
      <c r="AU1223" s="178" t="s">
        <v>87</v>
      </c>
      <c r="AV1223" s="14" t="s">
        <v>87</v>
      </c>
      <c r="AW1223" s="14" t="s">
        <v>30</v>
      </c>
      <c r="AX1223" s="14" t="s">
        <v>74</v>
      </c>
      <c r="AY1223" s="178" t="s">
        <v>262</v>
      </c>
    </row>
    <row r="1224" spans="2:51" s="13" customFormat="1" ht="11.25">
      <c r="B1224" s="169"/>
      <c r="D1224" s="170" t="s">
        <v>270</v>
      </c>
      <c r="E1224" s="171" t="s">
        <v>1</v>
      </c>
      <c r="F1224" s="172" t="s">
        <v>1393</v>
      </c>
      <c r="H1224" s="171" t="s">
        <v>1</v>
      </c>
      <c r="I1224" s="173"/>
      <c r="L1224" s="169"/>
      <c r="M1224" s="174"/>
      <c r="N1224" s="175"/>
      <c r="O1224" s="175"/>
      <c r="P1224" s="175"/>
      <c r="Q1224" s="175"/>
      <c r="R1224" s="175"/>
      <c r="S1224" s="175"/>
      <c r="T1224" s="176"/>
      <c r="AT1224" s="171" t="s">
        <v>270</v>
      </c>
      <c r="AU1224" s="171" t="s">
        <v>87</v>
      </c>
      <c r="AV1224" s="13" t="s">
        <v>81</v>
      </c>
      <c r="AW1224" s="13" t="s">
        <v>30</v>
      </c>
      <c r="AX1224" s="13" t="s">
        <v>74</v>
      </c>
      <c r="AY1224" s="171" t="s">
        <v>262</v>
      </c>
    </row>
    <row r="1225" spans="2:51" s="14" customFormat="1" ht="11.25">
      <c r="B1225" s="177"/>
      <c r="D1225" s="170" t="s">
        <v>270</v>
      </c>
      <c r="E1225" s="178" t="s">
        <v>1</v>
      </c>
      <c r="F1225" s="179" t="s">
        <v>1394</v>
      </c>
      <c r="H1225" s="180">
        <v>1.998</v>
      </c>
      <c r="I1225" s="181"/>
      <c r="L1225" s="177"/>
      <c r="M1225" s="182"/>
      <c r="N1225" s="183"/>
      <c r="O1225" s="183"/>
      <c r="P1225" s="183"/>
      <c r="Q1225" s="183"/>
      <c r="R1225" s="183"/>
      <c r="S1225" s="183"/>
      <c r="T1225" s="184"/>
      <c r="AT1225" s="178" t="s">
        <v>270</v>
      </c>
      <c r="AU1225" s="178" t="s">
        <v>87</v>
      </c>
      <c r="AV1225" s="14" t="s">
        <v>87</v>
      </c>
      <c r="AW1225" s="14" t="s">
        <v>30</v>
      </c>
      <c r="AX1225" s="14" t="s">
        <v>74</v>
      </c>
      <c r="AY1225" s="178" t="s">
        <v>262</v>
      </c>
    </row>
    <row r="1226" spans="2:51" s="16" customFormat="1" ht="11.25">
      <c r="B1226" s="193"/>
      <c r="D1226" s="170" t="s">
        <v>270</v>
      </c>
      <c r="E1226" s="194" t="s">
        <v>1</v>
      </c>
      <c r="F1226" s="195" t="s">
        <v>395</v>
      </c>
      <c r="H1226" s="196">
        <v>5.1020000000000003</v>
      </c>
      <c r="I1226" s="197"/>
      <c r="L1226" s="193"/>
      <c r="M1226" s="198"/>
      <c r="N1226" s="199"/>
      <c r="O1226" s="199"/>
      <c r="P1226" s="199"/>
      <c r="Q1226" s="199"/>
      <c r="R1226" s="199"/>
      <c r="S1226" s="199"/>
      <c r="T1226" s="200"/>
      <c r="AT1226" s="194" t="s">
        <v>270</v>
      </c>
      <c r="AU1226" s="194" t="s">
        <v>87</v>
      </c>
      <c r="AV1226" s="16" t="s">
        <v>279</v>
      </c>
      <c r="AW1226" s="16" t="s">
        <v>30</v>
      </c>
      <c r="AX1226" s="16" t="s">
        <v>74</v>
      </c>
      <c r="AY1226" s="194" t="s">
        <v>262</v>
      </c>
    </row>
    <row r="1227" spans="2:51" s="13" customFormat="1" ht="11.25">
      <c r="B1227" s="169"/>
      <c r="D1227" s="170" t="s">
        <v>270</v>
      </c>
      <c r="E1227" s="171" t="s">
        <v>1</v>
      </c>
      <c r="F1227" s="172" t="s">
        <v>1395</v>
      </c>
      <c r="H1227" s="171" t="s">
        <v>1</v>
      </c>
      <c r="I1227" s="173"/>
      <c r="L1227" s="169"/>
      <c r="M1227" s="174"/>
      <c r="N1227" s="175"/>
      <c r="O1227" s="175"/>
      <c r="P1227" s="175"/>
      <c r="Q1227" s="175"/>
      <c r="R1227" s="175"/>
      <c r="S1227" s="175"/>
      <c r="T1227" s="176"/>
      <c r="AT1227" s="171" t="s">
        <v>270</v>
      </c>
      <c r="AU1227" s="171" t="s">
        <v>87</v>
      </c>
      <c r="AV1227" s="13" t="s">
        <v>81</v>
      </c>
      <c r="AW1227" s="13" t="s">
        <v>30</v>
      </c>
      <c r="AX1227" s="13" t="s">
        <v>74</v>
      </c>
      <c r="AY1227" s="171" t="s">
        <v>262</v>
      </c>
    </row>
    <row r="1228" spans="2:51" s="13" customFormat="1" ht="11.25">
      <c r="B1228" s="169"/>
      <c r="D1228" s="170" t="s">
        <v>270</v>
      </c>
      <c r="E1228" s="171" t="s">
        <v>1</v>
      </c>
      <c r="F1228" s="172" t="s">
        <v>1396</v>
      </c>
      <c r="H1228" s="171" t="s">
        <v>1</v>
      </c>
      <c r="I1228" s="173"/>
      <c r="L1228" s="169"/>
      <c r="M1228" s="174"/>
      <c r="N1228" s="175"/>
      <c r="O1228" s="175"/>
      <c r="P1228" s="175"/>
      <c r="Q1228" s="175"/>
      <c r="R1228" s="175"/>
      <c r="S1228" s="175"/>
      <c r="T1228" s="176"/>
      <c r="AT1228" s="171" t="s">
        <v>270</v>
      </c>
      <c r="AU1228" s="171" t="s">
        <v>87</v>
      </c>
      <c r="AV1228" s="13" t="s">
        <v>81</v>
      </c>
      <c r="AW1228" s="13" t="s">
        <v>30</v>
      </c>
      <c r="AX1228" s="13" t="s">
        <v>74</v>
      </c>
      <c r="AY1228" s="171" t="s">
        <v>262</v>
      </c>
    </row>
    <row r="1229" spans="2:51" s="14" customFormat="1" ht="11.25">
      <c r="B1229" s="177"/>
      <c r="D1229" s="170" t="s">
        <v>270</v>
      </c>
      <c r="E1229" s="178" t="s">
        <v>1</v>
      </c>
      <c r="F1229" s="179" t="s">
        <v>1397</v>
      </c>
      <c r="H1229" s="180">
        <v>2.16</v>
      </c>
      <c r="I1229" s="181"/>
      <c r="L1229" s="177"/>
      <c r="M1229" s="182"/>
      <c r="N1229" s="183"/>
      <c r="O1229" s="183"/>
      <c r="P1229" s="183"/>
      <c r="Q1229" s="183"/>
      <c r="R1229" s="183"/>
      <c r="S1229" s="183"/>
      <c r="T1229" s="184"/>
      <c r="AT1229" s="178" t="s">
        <v>270</v>
      </c>
      <c r="AU1229" s="178" t="s">
        <v>87</v>
      </c>
      <c r="AV1229" s="14" t="s">
        <v>87</v>
      </c>
      <c r="AW1229" s="14" t="s">
        <v>30</v>
      </c>
      <c r="AX1229" s="14" t="s">
        <v>74</v>
      </c>
      <c r="AY1229" s="178" t="s">
        <v>262</v>
      </c>
    </row>
    <row r="1230" spans="2:51" s="13" customFormat="1" ht="11.25">
      <c r="B1230" s="169"/>
      <c r="D1230" s="170" t="s">
        <v>270</v>
      </c>
      <c r="E1230" s="171" t="s">
        <v>1</v>
      </c>
      <c r="F1230" s="172" t="s">
        <v>1398</v>
      </c>
      <c r="H1230" s="171" t="s">
        <v>1</v>
      </c>
      <c r="I1230" s="173"/>
      <c r="L1230" s="169"/>
      <c r="M1230" s="174"/>
      <c r="N1230" s="175"/>
      <c r="O1230" s="175"/>
      <c r="P1230" s="175"/>
      <c r="Q1230" s="175"/>
      <c r="R1230" s="175"/>
      <c r="S1230" s="175"/>
      <c r="T1230" s="176"/>
      <c r="AT1230" s="171" t="s">
        <v>270</v>
      </c>
      <c r="AU1230" s="171" t="s">
        <v>87</v>
      </c>
      <c r="AV1230" s="13" t="s">
        <v>81</v>
      </c>
      <c r="AW1230" s="13" t="s">
        <v>30</v>
      </c>
      <c r="AX1230" s="13" t="s">
        <v>74</v>
      </c>
      <c r="AY1230" s="171" t="s">
        <v>262</v>
      </c>
    </row>
    <row r="1231" spans="2:51" s="14" customFormat="1" ht="11.25">
      <c r="B1231" s="177"/>
      <c r="D1231" s="170" t="s">
        <v>270</v>
      </c>
      <c r="E1231" s="178" t="s">
        <v>1</v>
      </c>
      <c r="F1231" s="179" t="s">
        <v>1399</v>
      </c>
      <c r="H1231" s="180">
        <v>3.9689999999999999</v>
      </c>
      <c r="I1231" s="181"/>
      <c r="L1231" s="177"/>
      <c r="M1231" s="182"/>
      <c r="N1231" s="183"/>
      <c r="O1231" s="183"/>
      <c r="P1231" s="183"/>
      <c r="Q1231" s="183"/>
      <c r="R1231" s="183"/>
      <c r="S1231" s="183"/>
      <c r="T1231" s="184"/>
      <c r="AT1231" s="178" t="s">
        <v>270</v>
      </c>
      <c r="AU1231" s="178" t="s">
        <v>87</v>
      </c>
      <c r="AV1231" s="14" t="s">
        <v>87</v>
      </c>
      <c r="AW1231" s="14" t="s">
        <v>30</v>
      </c>
      <c r="AX1231" s="14" t="s">
        <v>74</v>
      </c>
      <c r="AY1231" s="178" t="s">
        <v>262</v>
      </c>
    </row>
    <row r="1232" spans="2:51" s="13" customFormat="1" ht="11.25">
      <c r="B1232" s="169"/>
      <c r="D1232" s="170" t="s">
        <v>270</v>
      </c>
      <c r="E1232" s="171" t="s">
        <v>1</v>
      </c>
      <c r="F1232" s="172" t="s">
        <v>1400</v>
      </c>
      <c r="H1232" s="171" t="s">
        <v>1</v>
      </c>
      <c r="I1232" s="173"/>
      <c r="L1232" s="169"/>
      <c r="M1232" s="174"/>
      <c r="N1232" s="175"/>
      <c r="O1232" s="175"/>
      <c r="P1232" s="175"/>
      <c r="Q1232" s="175"/>
      <c r="R1232" s="175"/>
      <c r="S1232" s="175"/>
      <c r="T1232" s="176"/>
      <c r="AT1232" s="171" t="s">
        <v>270</v>
      </c>
      <c r="AU1232" s="171" t="s">
        <v>87</v>
      </c>
      <c r="AV1232" s="13" t="s">
        <v>81</v>
      </c>
      <c r="AW1232" s="13" t="s">
        <v>30</v>
      </c>
      <c r="AX1232" s="13" t="s">
        <v>74</v>
      </c>
      <c r="AY1232" s="171" t="s">
        <v>262</v>
      </c>
    </row>
    <row r="1233" spans="2:51" s="14" customFormat="1" ht="11.25">
      <c r="B1233" s="177"/>
      <c r="D1233" s="170" t="s">
        <v>270</v>
      </c>
      <c r="E1233" s="178" t="s">
        <v>1</v>
      </c>
      <c r="F1233" s="179" t="s">
        <v>1401</v>
      </c>
      <c r="H1233" s="180">
        <v>1.115</v>
      </c>
      <c r="I1233" s="181"/>
      <c r="L1233" s="177"/>
      <c r="M1233" s="182"/>
      <c r="N1233" s="183"/>
      <c r="O1233" s="183"/>
      <c r="P1233" s="183"/>
      <c r="Q1233" s="183"/>
      <c r="R1233" s="183"/>
      <c r="S1233" s="183"/>
      <c r="T1233" s="184"/>
      <c r="AT1233" s="178" t="s">
        <v>270</v>
      </c>
      <c r="AU1233" s="178" t="s">
        <v>87</v>
      </c>
      <c r="AV1233" s="14" t="s">
        <v>87</v>
      </c>
      <c r="AW1233" s="14" t="s">
        <v>30</v>
      </c>
      <c r="AX1233" s="14" t="s">
        <v>74</v>
      </c>
      <c r="AY1233" s="178" t="s">
        <v>262</v>
      </c>
    </row>
    <row r="1234" spans="2:51" s="13" customFormat="1" ht="11.25">
      <c r="B1234" s="169"/>
      <c r="D1234" s="170" t="s">
        <v>270</v>
      </c>
      <c r="E1234" s="171" t="s">
        <v>1</v>
      </c>
      <c r="F1234" s="172" t="s">
        <v>1402</v>
      </c>
      <c r="H1234" s="171" t="s">
        <v>1</v>
      </c>
      <c r="I1234" s="173"/>
      <c r="L1234" s="169"/>
      <c r="M1234" s="174"/>
      <c r="N1234" s="175"/>
      <c r="O1234" s="175"/>
      <c r="P1234" s="175"/>
      <c r="Q1234" s="175"/>
      <c r="R1234" s="175"/>
      <c r="S1234" s="175"/>
      <c r="T1234" s="176"/>
      <c r="AT1234" s="171" t="s">
        <v>270</v>
      </c>
      <c r="AU1234" s="171" t="s">
        <v>87</v>
      </c>
      <c r="AV1234" s="13" t="s">
        <v>81</v>
      </c>
      <c r="AW1234" s="13" t="s">
        <v>30</v>
      </c>
      <c r="AX1234" s="13" t="s">
        <v>74</v>
      </c>
      <c r="AY1234" s="171" t="s">
        <v>262</v>
      </c>
    </row>
    <row r="1235" spans="2:51" s="14" customFormat="1" ht="11.25">
      <c r="B1235" s="177"/>
      <c r="D1235" s="170" t="s">
        <v>270</v>
      </c>
      <c r="E1235" s="178" t="s">
        <v>1</v>
      </c>
      <c r="F1235" s="179" t="s">
        <v>1403</v>
      </c>
      <c r="H1235" s="180">
        <v>0.56699999999999995</v>
      </c>
      <c r="I1235" s="181"/>
      <c r="L1235" s="177"/>
      <c r="M1235" s="182"/>
      <c r="N1235" s="183"/>
      <c r="O1235" s="183"/>
      <c r="P1235" s="183"/>
      <c r="Q1235" s="183"/>
      <c r="R1235" s="183"/>
      <c r="S1235" s="183"/>
      <c r="T1235" s="184"/>
      <c r="AT1235" s="178" t="s">
        <v>270</v>
      </c>
      <c r="AU1235" s="178" t="s">
        <v>87</v>
      </c>
      <c r="AV1235" s="14" t="s">
        <v>87</v>
      </c>
      <c r="AW1235" s="14" t="s">
        <v>30</v>
      </c>
      <c r="AX1235" s="14" t="s">
        <v>74</v>
      </c>
      <c r="AY1235" s="178" t="s">
        <v>262</v>
      </c>
    </row>
    <row r="1236" spans="2:51" s="13" customFormat="1" ht="11.25">
      <c r="B1236" s="169"/>
      <c r="D1236" s="170" t="s">
        <v>270</v>
      </c>
      <c r="E1236" s="171" t="s">
        <v>1</v>
      </c>
      <c r="F1236" s="172" t="s">
        <v>1404</v>
      </c>
      <c r="H1236" s="171" t="s">
        <v>1</v>
      </c>
      <c r="I1236" s="173"/>
      <c r="L1236" s="169"/>
      <c r="M1236" s="174"/>
      <c r="N1236" s="175"/>
      <c r="O1236" s="175"/>
      <c r="P1236" s="175"/>
      <c r="Q1236" s="175"/>
      <c r="R1236" s="175"/>
      <c r="S1236" s="175"/>
      <c r="T1236" s="176"/>
      <c r="AT1236" s="171" t="s">
        <v>270</v>
      </c>
      <c r="AU1236" s="171" t="s">
        <v>87</v>
      </c>
      <c r="AV1236" s="13" t="s">
        <v>81</v>
      </c>
      <c r="AW1236" s="13" t="s">
        <v>30</v>
      </c>
      <c r="AX1236" s="13" t="s">
        <v>74</v>
      </c>
      <c r="AY1236" s="171" t="s">
        <v>262</v>
      </c>
    </row>
    <row r="1237" spans="2:51" s="14" customFormat="1" ht="11.25">
      <c r="B1237" s="177"/>
      <c r="D1237" s="170" t="s">
        <v>270</v>
      </c>
      <c r="E1237" s="178" t="s">
        <v>1</v>
      </c>
      <c r="F1237" s="179" t="s">
        <v>1405</v>
      </c>
      <c r="H1237" s="180">
        <v>0.59699999999999998</v>
      </c>
      <c r="I1237" s="181"/>
      <c r="L1237" s="177"/>
      <c r="M1237" s="182"/>
      <c r="N1237" s="183"/>
      <c r="O1237" s="183"/>
      <c r="P1237" s="183"/>
      <c r="Q1237" s="183"/>
      <c r="R1237" s="183"/>
      <c r="S1237" s="183"/>
      <c r="T1237" s="184"/>
      <c r="AT1237" s="178" t="s">
        <v>270</v>
      </c>
      <c r="AU1237" s="178" t="s">
        <v>87</v>
      </c>
      <c r="AV1237" s="14" t="s">
        <v>87</v>
      </c>
      <c r="AW1237" s="14" t="s">
        <v>30</v>
      </c>
      <c r="AX1237" s="14" t="s">
        <v>74</v>
      </c>
      <c r="AY1237" s="178" t="s">
        <v>262</v>
      </c>
    </row>
    <row r="1238" spans="2:51" s="16" customFormat="1" ht="11.25">
      <c r="B1238" s="193"/>
      <c r="D1238" s="170" t="s">
        <v>270</v>
      </c>
      <c r="E1238" s="194" t="s">
        <v>1</v>
      </c>
      <c r="F1238" s="195" t="s">
        <v>395</v>
      </c>
      <c r="H1238" s="196">
        <v>8.4079999999999995</v>
      </c>
      <c r="I1238" s="197"/>
      <c r="L1238" s="193"/>
      <c r="M1238" s="198"/>
      <c r="N1238" s="199"/>
      <c r="O1238" s="199"/>
      <c r="P1238" s="199"/>
      <c r="Q1238" s="199"/>
      <c r="R1238" s="199"/>
      <c r="S1238" s="199"/>
      <c r="T1238" s="200"/>
      <c r="AT1238" s="194" t="s">
        <v>270</v>
      </c>
      <c r="AU1238" s="194" t="s">
        <v>87</v>
      </c>
      <c r="AV1238" s="16" t="s">
        <v>279</v>
      </c>
      <c r="AW1238" s="16" t="s">
        <v>30</v>
      </c>
      <c r="AX1238" s="16" t="s">
        <v>74</v>
      </c>
      <c r="AY1238" s="194" t="s">
        <v>262</v>
      </c>
    </row>
    <row r="1239" spans="2:51" s="13" customFormat="1" ht="11.25">
      <c r="B1239" s="169"/>
      <c r="D1239" s="170" t="s">
        <v>270</v>
      </c>
      <c r="E1239" s="171" t="s">
        <v>1</v>
      </c>
      <c r="F1239" s="172" t="s">
        <v>1406</v>
      </c>
      <c r="H1239" s="171" t="s">
        <v>1</v>
      </c>
      <c r="I1239" s="173"/>
      <c r="L1239" s="169"/>
      <c r="M1239" s="174"/>
      <c r="N1239" s="175"/>
      <c r="O1239" s="175"/>
      <c r="P1239" s="175"/>
      <c r="Q1239" s="175"/>
      <c r="R1239" s="175"/>
      <c r="S1239" s="175"/>
      <c r="T1239" s="176"/>
      <c r="AT1239" s="171" t="s">
        <v>270</v>
      </c>
      <c r="AU1239" s="171" t="s">
        <v>87</v>
      </c>
      <c r="AV1239" s="13" t="s">
        <v>81</v>
      </c>
      <c r="AW1239" s="13" t="s">
        <v>30</v>
      </c>
      <c r="AX1239" s="13" t="s">
        <v>74</v>
      </c>
      <c r="AY1239" s="171" t="s">
        <v>262</v>
      </c>
    </row>
    <row r="1240" spans="2:51" s="13" customFormat="1" ht="11.25">
      <c r="B1240" s="169"/>
      <c r="D1240" s="170" t="s">
        <v>270</v>
      </c>
      <c r="E1240" s="171" t="s">
        <v>1</v>
      </c>
      <c r="F1240" s="172" t="s">
        <v>1407</v>
      </c>
      <c r="H1240" s="171" t="s">
        <v>1</v>
      </c>
      <c r="I1240" s="173"/>
      <c r="L1240" s="169"/>
      <c r="M1240" s="174"/>
      <c r="N1240" s="175"/>
      <c r="O1240" s="175"/>
      <c r="P1240" s="175"/>
      <c r="Q1240" s="175"/>
      <c r="R1240" s="175"/>
      <c r="S1240" s="175"/>
      <c r="T1240" s="176"/>
      <c r="AT1240" s="171" t="s">
        <v>270</v>
      </c>
      <c r="AU1240" s="171" t="s">
        <v>87</v>
      </c>
      <c r="AV1240" s="13" t="s">
        <v>81</v>
      </c>
      <c r="AW1240" s="13" t="s">
        <v>30</v>
      </c>
      <c r="AX1240" s="13" t="s">
        <v>74</v>
      </c>
      <c r="AY1240" s="171" t="s">
        <v>262</v>
      </c>
    </row>
    <row r="1241" spans="2:51" s="14" customFormat="1" ht="11.25">
      <c r="B1241" s="177"/>
      <c r="D1241" s="170" t="s">
        <v>270</v>
      </c>
      <c r="E1241" s="178" t="s">
        <v>1</v>
      </c>
      <c r="F1241" s="179" t="s">
        <v>1408</v>
      </c>
      <c r="H1241" s="180">
        <v>2.3140000000000001</v>
      </c>
      <c r="I1241" s="181"/>
      <c r="L1241" s="177"/>
      <c r="M1241" s="182"/>
      <c r="N1241" s="183"/>
      <c r="O1241" s="183"/>
      <c r="P1241" s="183"/>
      <c r="Q1241" s="183"/>
      <c r="R1241" s="183"/>
      <c r="S1241" s="183"/>
      <c r="T1241" s="184"/>
      <c r="AT1241" s="178" t="s">
        <v>270</v>
      </c>
      <c r="AU1241" s="178" t="s">
        <v>87</v>
      </c>
      <c r="AV1241" s="14" t="s">
        <v>87</v>
      </c>
      <c r="AW1241" s="14" t="s">
        <v>30</v>
      </c>
      <c r="AX1241" s="14" t="s">
        <v>74</v>
      </c>
      <c r="AY1241" s="178" t="s">
        <v>262</v>
      </c>
    </row>
    <row r="1242" spans="2:51" s="13" customFormat="1" ht="11.25">
      <c r="B1242" s="169"/>
      <c r="D1242" s="170" t="s">
        <v>270</v>
      </c>
      <c r="E1242" s="171" t="s">
        <v>1</v>
      </c>
      <c r="F1242" s="172" t="s">
        <v>1409</v>
      </c>
      <c r="H1242" s="171" t="s">
        <v>1</v>
      </c>
      <c r="I1242" s="173"/>
      <c r="L1242" s="169"/>
      <c r="M1242" s="174"/>
      <c r="N1242" s="175"/>
      <c r="O1242" s="175"/>
      <c r="P1242" s="175"/>
      <c r="Q1242" s="175"/>
      <c r="R1242" s="175"/>
      <c r="S1242" s="175"/>
      <c r="T1242" s="176"/>
      <c r="AT1242" s="171" t="s">
        <v>270</v>
      </c>
      <c r="AU1242" s="171" t="s">
        <v>87</v>
      </c>
      <c r="AV1242" s="13" t="s">
        <v>81</v>
      </c>
      <c r="AW1242" s="13" t="s">
        <v>30</v>
      </c>
      <c r="AX1242" s="13" t="s">
        <v>74</v>
      </c>
      <c r="AY1242" s="171" t="s">
        <v>262</v>
      </c>
    </row>
    <row r="1243" spans="2:51" s="14" customFormat="1" ht="11.25">
      <c r="B1243" s="177"/>
      <c r="D1243" s="170" t="s">
        <v>270</v>
      </c>
      <c r="E1243" s="178" t="s">
        <v>1</v>
      </c>
      <c r="F1243" s="179" t="s">
        <v>1410</v>
      </c>
      <c r="H1243" s="180">
        <v>1.944</v>
      </c>
      <c r="I1243" s="181"/>
      <c r="L1243" s="177"/>
      <c r="M1243" s="182"/>
      <c r="N1243" s="183"/>
      <c r="O1243" s="183"/>
      <c r="P1243" s="183"/>
      <c r="Q1243" s="183"/>
      <c r="R1243" s="183"/>
      <c r="S1243" s="183"/>
      <c r="T1243" s="184"/>
      <c r="AT1243" s="178" t="s">
        <v>270</v>
      </c>
      <c r="AU1243" s="178" t="s">
        <v>87</v>
      </c>
      <c r="AV1243" s="14" t="s">
        <v>87</v>
      </c>
      <c r="AW1243" s="14" t="s">
        <v>30</v>
      </c>
      <c r="AX1243" s="14" t="s">
        <v>74</v>
      </c>
      <c r="AY1243" s="178" t="s">
        <v>262</v>
      </c>
    </row>
    <row r="1244" spans="2:51" s="13" customFormat="1" ht="11.25">
      <c r="B1244" s="169"/>
      <c r="D1244" s="170" t="s">
        <v>270</v>
      </c>
      <c r="E1244" s="171" t="s">
        <v>1</v>
      </c>
      <c r="F1244" s="172" t="s">
        <v>1411</v>
      </c>
      <c r="H1244" s="171" t="s">
        <v>1</v>
      </c>
      <c r="I1244" s="173"/>
      <c r="L1244" s="169"/>
      <c r="M1244" s="174"/>
      <c r="N1244" s="175"/>
      <c r="O1244" s="175"/>
      <c r="P1244" s="175"/>
      <c r="Q1244" s="175"/>
      <c r="R1244" s="175"/>
      <c r="S1244" s="175"/>
      <c r="T1244" s="176"/>
      <c r="AT1244" s="171" t="s">
        <v>270</v>
      </c>
      <c r="AU1244" s="171" t="s">
        <v>87</v>
      </c>
      <c r="AV1244" s="13" t="s">
        <v>81</v>
      </c>
      <c r="AW1244" s="13" t="s">
        <v>30</v>
      </c>
      <c r="AX1244" s="13" t="s">
        <v>74</v>
      </c>
      <c r="AY1244" s="171" t="s">
        <v>262</v>
      </c>
    </row>
    <row r="1245" spans="2:51" s="14" customFormat="1" ht="11.25">
      <c r="B1245" s="177"/>
      <c r="D1245" s="170" t="s">
        <v>270</v>
      </c>
      <c r="E1245" s="178" t="s">
        <v>1</v>
      </c>
      <c r="F1245" s="179" t="s">
        <v>1372</v>
      </c>
      <c r="H1245" s="180">
        <v>1.998</v>
      </c>
      <c r="I1245" s="181"/>
      <c r="L1245" s="177"/>
      <c r="M1245" s="182"/>
      <c r="N1245" s="183"/>
      <c r="O1245" s="183"/>
      <c r="P1245" s="183"/>
      <c r="Q1245" s="183"/>
      <c r="R1245" s="183"/>
      <c r="S1245" s="183"/>
      <c r="T1245" s="184"/>
      <c r="AT1245" s="178" t="s">
        <v>270</v>
      </c>
      <c r="AU1245" s="178" t="s">
        <v>87</v>
      </c>
      <c r="AV1245" s="14" t="s">
        <v>87</v>
      </c>
      <c r="AW1245" s="14" t="s">
        <v>30</v>
      </c>
      <c r="AX1245" s="14" t="s">
        <v>74</v>
      </c>
      <c r="AY1245" s="178" t="s">
        <v>262</v>
      </c>
    </row>
    <row r="1246" spans="2:51" s="16" customFormat="1" ht="11.25">
      <c r="B1246" s="193"/>
      <c r="D1246" s="170" t="s">
        <v>270</v>
      </c>
      <c r="E1246" s="194" t="s">
        <v>1</v>
      </c>
      <c r="F1246" s="195" t="s">
        <v>395</v>
      </c>
      <c r="H1246" s="196">
        <v>6.2560000000000002</v>
      </c>
      <c r="I1246" s="197"/>
      <c r="L1246" s="193"/>
      <c r="M1246" s="198"/>
      <c r="N1246" s="199"/>
      <c r="O1246" s="199"/>
      <c r="P1246" s="199"/>
      <c r="Q1246" s="199"/>
      <c r="R1246" s="199"/>
      <c r="S1246" s="199"/>
      <c r="T1246" s="200"/>
      <c r="AT1246" s="194" t="s">
        <v>270</v>
      </c>
      <c r="AU1246" s="194" t="s">
        <v>87</v>
      </c>
      <c r="AV1246" s="16" t="s">
        <v>279</v>
      </c>
      <c r="AW1246" s="16" t="s">
        <v>30</v>
      </c>
      <c r="AX1246" s="16" t="s">
        <v>74</v>
      </c>
      <c r="AY1246" s="194" t="s">
        <v>262</v>
      </c>
    </row>
    <row r="1247" spans="2:51" s="13" customFormat="1" ht="11.25">
      <c r="B1247" s="169"/>
      <c r="D1247" s="170" t="s">
        <v>270</v>
      </c>
      <c r="E1247" s="171" t="s">
        <v>1</v>
      </c>
      <c r="F1247" s="172" t="s">
        <v>1412</v>
      </c>
      <c r="H1247" s="171" t="s">
        <v>1</v>
      </c>
      <c r="I1247" s="173"/>
      <c r="L1247" s="169"/>
      <c r="M1247" s="174"/>
      <c r="N1247" s="175"/>
      <c r="O1247" s="175"/>
      <c r="P1247" s="175"/>
      <c r="Q1247" s="175"/>
      <c r="R1247" s="175"/>
      <c r="S1247" s="175"/>
      <c r="T1247" s="176"/>
      <c r="AT1247" s="171" t="s">
        <v>270</v>
      </c>
      <c r="AU1247" s="171" t="s">
        <v>87</v>
      </c>
      <c r="AV1247" s="13" t="s">
        <v>81</v>
      </c>
      <c r="AW1247" s="13" t="s">
        <v>30</v>
      </c>
      <c r="AX1247" s="13" t="s">
        <v>74</v>
      </c>
      <c r="AY1247" s="171" t="s">
        <v>262</v>
      </c>
    </row>
    <row r="1248" spans="2:51" s="13" customFormat="1" ht="11.25">
      <c r="B1248" s="169"/>
      <c r="D1248" s="170" t="s">
        <v>270</v>
      </c>
      <c r="E1248" s="171" t="s">
        <v>1</v>
      </c>
      <c r="F1248" s="172" t="s">
        <v>1413</v>
      </c>
      <c r="H1248" s="171" t="s">
        <v>1</v>
      </c>
      <c r="I1248" s="173"/>
      <c r="L1248" s="169"/>
      <c r="M1248" s="174"/>
      <c r="N1248" s="175"/>
      <c r="O1248" s="175"/>
      <c r="P1248" s="175"/>
      <c r="Q1248" s="175"/>
      <c r="R1248" s="175"/>
      <c r="S1248" s="175"/>
      <c r="T1248" s="176"/>
      <c r="AT1248" s="171" t="s">
        <v>270</v>
      </c>
      <c r="AU1248" s="171" t="s">
        <v>87</v>
      </c>
      <c r="AV1248" s="13" t="s">
        <v>81</v>
      </c>
      <c r="AW1248" s="13" t="s">
        <v>30</v>
      </c>
      <c r="AX1248" s="13" t="s">
        <v>74</v>
      </c>
      <c r="AY1248" s="171" t="s">
        <v>262</v>
      </c>
    </row>
    <row r="1249" spans="2:51" s="14" customFormat="1" ht="11.25">
      <c r="B1249" s="177"/>
      <c r="D1249" s="170" t="s">
        <v>270</v>
      </c>
      <c r="E1249" s="178" t="s">
        <v>1</v>
      </c>
      <c r="F1249" s="179" t="s">
        <v>1414</v>
      </c>
      <c r="H1249" s="180">
        <v>1.911</v>
      </c>
      <c r="I1249" s="181"/>
      <c r="L1249" s="177"/>
      <c r="M1249" s="182"/>
      <c r="N1249" s="183"/>
      <c r="O1249" s="183"/>
      <c r="P1249" s="183"/>
      <c r="Q1249" s="183"/>
      <c r="R1249" s="183"/>
      <c r="S1249" s="183"/>
      <c r="T1249" s="184"/>
      <c r="AT1249" s="178" t="s">
        <v>270</v>
      </c>
      <c r="AU1249" s="178" t="s">
        <v>87</v>
      </c>
      <c r="AV1249" s="14" t="s">
        <v>87</v>
      </c>
      <c r="AW1249" s="14" t="s">
        <v>30</v>
      </c>
      <c r="AX1249" s="14" t="s">
        <v>74</v>
      </c>
      <c r="AY1249" s="178" t="s">
        <v>262</v>
      </c>
    </row>
    <row r="1250" spans="2:51" s="13" customFormat="1" ht="11.25">
      <c r="B1250" s="169"/>
      <c r="D1250" s="170" t="s">
        <v>270</v>
      </c>
      <c r="E1250" s="171" t="s">
        <v>1</v>
      </c>
      <c r="F1250" s="172" t="s">
        <v>1415</v>
      </c>
      <c r="H1250" s="171" t="s">
        <v>1</v>
      </c>
      <c r="I1250" s="173"/>
      <c r="L1250" s="169"/>
      <c r="M1250" s="174"/>
      <c r="N1250" s="175"/>
      <c r="O1250" s="175"/>
      <c r="P1250" s="175"/>
      <c r="Q1250" s="175"/>
      <c r="R1250" s="175"/>
      <c r="S1250" s="175"/>
      <c r="T1250" s="176"/>
      <c r="AT1250" s="171" t="s">
        <v>270</v>
      </c>
      <c r="AU1250" s="171" t="s">
        <v>87</v>
      </c>
      <c r="AV1250" s="13" t="s">
        <v>81</v>
      </c>
      <c r="AW1250" s="13" t="s">
        <v>30</v>
      </c>
      <c r="AX1250" s="13" t="s">
        <v>74</v>
      </c>
      <c r="AY1250" s="171" t="s">
        <v>262</v>
      </c>
    </row>
    <row r="1251" spans="2:51" s="14" customFormat="1" ht="11.25">
      <c r="B1251" s="177"/>
      <c r="D1251" s="170" t="s">
        <v>270</v>
      </c>
      <c r="E1251" s="178" t="s">
        <v>1</v>
      </c>
      <c r="F1251" s="179" t="s">
        <v>1416</v>
      </c>
      <c r="H1251" s="180">
        <v>1.897</v>
      </c>
      <c r="I1251" s="181"/>
      <c r="L1251" s="177"/>
      <c r="M1251" s="182"/>
      <c r="N1251" s="183"/>
      <c r="O1251" s="183"/>
      <c r="P1251" s="183"/>
      <c r="Q1251" s="183"/>
      <c r="R1251" s="183"/>
      <c r="S1251" s="183"/>
      <c r="T1251" s="184"/>
      <c r="AT1251" s="178" t="s">
        <v>270</v>
      </c>
      <c r="AU1251" s="178" t="s">
        <v>87</v>
      </c>
      <c r="AV1251" s="14" t="s">
        <v>87</v>
      </c>
      <c r="AW1251" s="14" t="s">
        <v>30</v>
      </c>
      <c r="AX1251" s="14" t="s">
        <v>74</v>
      </c>
      <c r="AY1251" s="178" t="s">
        <v>262</v>
      </c>
    </row>
    <row r="1252" spans="2:51" s="16" customFormat="1" ht="11.25">
      <c r="B1252" s="193"/>
      <c r="D1252" s="170" t="s">
        <v>270</v>
      </c>
      <c r="E1252" s="194" t="s">
        <v>1</v>
      </c>
      <c r="F1252" s="195" t="s">
        <v>395</v>
      </c>
      <c r="H1252" s="196">
        <v>3.8079999999999998</v>
      </c>
      <c r="I1252" s="197"/>
      <c r="L1252" s="193"/>
      <c r="M1252" s="198"/>
      <c r="N1252" s="199"/>
      <c r="O1252" s="199"/>
      <c r="P1252" s="199"/>
      <c r="Q1252" s="199"/>
      <c r="R1252" s="199"/>
      <c r="S1252" s="199"/>
      <c r="T1252" s="200"/>
      <c r="AT1252" s="194" t="s">
        <v>270</v>
      </c>
      <c r="AU1252" s="194" t="s">
        <v>87</v>
      </c>
      <c r="AV1252" s="16" t="s">
        <v>279</v>
      </c>
      <c r="AW1252" s="16" t="s">
        <v>30</v>
      </c>
      <c r="AX1252" s="16" t="s">
        <v>74</v>
      </c>
      <c r="AY1252" s="194" t="s">
        <v>262</v>
      </c>
    </row>
    <row r="1253" spans="2:51" s="13" customFormat="1" ht="11.25">
      <c r="B1253" s="169"/>
      <c r="D1253" s="170" t="s">
        <v>270</v>
      </c>
      <c r="E1253" s="171" t="s">
        <v>1</v>
      </c>
      <c r="F1253" s="172" t="s">
        <v>1417</v>
      </c>
      <c r="H1253" s="171" t="s">
        <v>1</v>
      </c>
      <c r="I1253" s="173"/>
      <c r="L1253" s="169"/>
      <c r="M1253" s="174"/>
      <c r="N1253" s="175"/>
      <c r="O1253" s="175"/>
      <c r="P1253" s="175"/>
      <c r="Q1253" s="175"/>
      <c r="R1253" s="175"/>
      <c r="S1253" s="175"/>
      <c r="T1253" s="176"/>
      <c r="AT1253" s="171" t="s">
        <v>270</v>
      </c>
      <c r="AU1253" s="171" t="s">
        <v>87</v>
      </c>
      <c r="AV1253" s="13" t="s">
        <v>81</v>
      </c>
      <c r="AW1253" s="13" t="s">
        <v>30</v>
      </c>
      <c r="AX1253" s="13" t="s">
        <v>74</v>
      </c>
      <c r="AY1253" s="171" t="s">
        <v>262</v>
      </c>
    </row>
    <row r="1254" spans="2:51" s="13" customFormat="1" ht="11.25">
      <c r="B1254" s="169"/>
      <c r="D1254" s="170" t="s">
        <v>270</v>
      </c>
      <c r="E1254" s="171" t="s">
        <v>1</v>
      </c>
      <c r="F1254" s="172" t="s">
        <v>585</v>
      </c>
      <c r="H1254" s="171" t="s">
        <v>1</v>
      </c>
      <c r="I1254" s="173"/>
      <c r="L1254" s="169"/>
      <c r="M1254" s="174"/>
      <c r="N1254" s="175"/>
      <c r="O1254" s="175"/>
      <c r="P1254" s="175"/>
      <c r="Q1254" s="175"/>
      <c r="R1254" s="175"/>
      <c r="S1254" s="175"/>
      <c r="T1254" s="176"/>
      <c r="AT1254" s="171" t="s">
        <v>270</v>
      </c>
      <c r="AU1254" s="171" t="s">
        <v>87</v>
      </c>
      <c r="AV1254" s="13" t="s">
        <v>81</v>
      </c>
      <c r="AW1254" s="13" t="s">
        <v>30</v>
      </c>
      <c r="AX1254" s="13" t="s">
        <v>74</v>
      </c>
      <c r="AY1254" s="171" t="s">
        <v>262</v>
      </c>
    </row>
    <row r="1255" spans="2:51" s="13" customFormat="1" ht="11.25">
      <c r="B1255" s="169"/>
      <c r="D1255" s="170" t="s">
        <v>270</v>
      </c>
      <c r="E1255" s="171" t="s">
        <v>1</v>
      </c>
      <c r="F1255" s="172" t="s">
        <v>1418</v>
      </c>
      <c r="H1255" s="171" t="s">
        <v>1</v>
      </c>
      <c r="I1255" s="173"/>
      <c r="L1255" s="169"/>
      <c r="M1255" s="174"/>
      <c r="N1255" s="175"/>
      <c r="O1255" s="175"/>
      <c r="P1255" s="175"/>
      <c r="Q1255" s="175"/>
      <c r="R1255" s="175"/>
      <c r="S1255" s="175"/>
      <c r="T1255" s="176"/>
      <c r="AT1255" s="171" t="s">
        <v>270</v>
      </c>
      <c r="AU1255" s="171" t="s">
        <v>87</v>
      </c>
      <c r="AV1255" s="13" t="s">
        <v>81</v>
      </c>
      <c r="AW1255" s="13" t="s">
        <v>30</v>
      </c>
      <c r="AX1255" s="13" t="s">
        <v>74</v>
      </c>
      <c r="AY1255" s="171" t="s">
        <v>262</v>
      </c>
    </row>
    <row r="1256" spans="2:51" s="14" customFormat="1" ht="11.25">
      <c r="B1256" s="177"/>
      <c r="D1256" s="170" t="s">
        <v>270</v>
      </c>
      <c r="E1256" s="178" t="s">
        <v>1</v>
      </c>
      <c r="F1256" s="179" t="s">
        <v>1355</v>
      </c>
      <c r="H1256" s="180">
        <v>0.59399999999999997</v>
      </c>
      <c r="I1256" s="181"/>
      <c r="L1256" s="177"/>
      <c r="M1256" s="182"/>
      <c r="N1256" s="183"/>
      <c r="O1256" s="183"/>
      <c r="P1256" s="183"/>
      <c r="Q1256" s="183"/>
      <c r="R1256" s="183"/>
      <c r="S1256" s="183"/>
      <c r="T1256" s="184"/>
      <c r="AT1256" s="178" t="s">
        <v>270</v>
      </c>
      <c r="AU1256" s="178" t="s">
        <v>87</v>
      </c>
      <c r="AV1256" s="14" t="s">
        <v>87</v>
      </c>
      <c r="AW1256" s="14" t="s">
        <v>30</v>
      </c>
      <c r="AX1256" s="14" t="s">
        <v>74</v>
      </c>
      <c r="AY1256" s="178" t="s">
        <v>262</v>
      </c>
    </row>
    <row r="1257" spans="2:51" s="13" customFormat="1" ht="11.25">
      <c r="B1257" s="169"/>
      <c r="D1257" s="170" t="s">
        <v>270</v>
      </c>
      <c r="E1257" s="171" t="s">
        <v>1</v>
      </c>
      <c r="F1257" s="172" t="s">
        <v>1419</v>
      </c>
      <c r="H1257" s="171" t="s">
        <v>1</v>
      </c>
      <c r="I1257" s="173"/>
      <c r="L1257" s="169"/>
      <c r="M1257" s="174"/>
      <c r="N1257" s="175"/>
      <c r="O1257" s="175"/>
      <c r="P1257" s="175"/>
      <c r="Q1257" s="175"/>
      <c r="R1257" s="175"/>
      <c r="S1257" s="175"/>
      <c r="T1257" s="176"/>
      <c r="AT1257" s="171" t="s">
        <v>270</v>
      </c>
      <c r="AU1257" s="171" t="s">
        <v>87</v>
      </c>
      <c r="AV1257" s="13" t="s">
        <v>81</v>
      </c>
      <c r="AW1257" s="13" t="s">
        <v>30</v>
      </c>
      <c r="AX1257" s="13" t="s">
        <v>74</v>
      </c>
      <c r="AY1257" s="171" t="s">
        <v>262</v>
      </c>
    </row>
    <row r="1258" spans="2:51" s="14" customFormat="1" ht="11.25">
      <c r="B1258" s="177"/>
      <c r="D1258" s="170" t="s">
        <v>270</v>
      </c>
      <c r="E1258" s="178" t="s">
        <v>1</v>
      </c>
      <c r="F1258" s="179" t="s">
        <v>1420</v>
      </c>
      <c r="H1258" s="180">
        <v>0.999</v>
      </c>
      <c r="I1258" s="181"/>
      <c r="L1258" s="177"/>
      <c r="M1258" s="182"/>
      <c r="N1258" s="183"/>
      <c r="O1258" s="183"/>
      <c r="P1258" s="183"/>
      <c r="Q1258" s="183"/>
      <c r="R1258" s="183"/>
      <c r="S1258" s="183"/>
      <c r="T1258" s="184"/>
      <c r="AT1258" s="178" t="s">
        <v>270</v>
      </c>
      <c r="AU1258" s="178" t="s">
        <v>87</v>
      </c>
      <c r="AV1258" s="14" t="s">
        <v>87</v>
      </c>
      <c r="AW1258" s="14" t="s">
        <v>30</v>
      </c>
      <c r="AX1258" s="14" t="s">
        <v>74</v>
      </c>
      <c r="AY1258" s="178" t="s">
        <v>262</v>
      </c>
    </row>
    <row r="1259" spans="2:51" s="13" customFormat="1" ht="11.25">
      <c r="B1259" s="169"/>
      <c r="D1259" s="170" t="s">
        <v>270</v>
      </c>
      <c r="E1259" s="171" t="s">
        <v>1</v>
      </c>
      <c r="F1259" s="172" t="s">
        <v>1421</v>
      </c>
      <c r="H1259" s="171" t="s">
        <v>1</v>
      </c>
      <c r="I1259" s="173"/>
      <c r="L1259" s="169"/>
      <c r="M1259" s="174"/>
      <c r="N1259" s="175"/>
      <c r="O1259" s="175"/>
      <c r="P1259" s="175"/>
      <c r="Q1259" s="175"/>
      <c r="R1259" s="175"/>
      <c r="S1259" s="175"/>
      <c r="T1259" s="176"/>
      <c r="AT1259" s="171" t="s">
        <v>270</v>
      </c>
      <c r="AU1259" s="171" t="s">
        <v>87</v>
      </c>
      <c r="AV1259" s="13" t="s">
        <v>81</v>
      </c>
      <c r="AW1259" s="13" t="s">
        <v>30</v>
      </c>
      <c r="AX1259" s="13" t="s">
        <v>74</v>
      </c>
      <c r="AY1259" s="171" t="s">
        <v>262</v>
      </c>
    </row>
    <row r="1260" spans="2:51" s="13" customFormat="1" ht="11.25">
      <c r="B1260" s="169"/>
      <c r="D1260" s="170" t="s">
        <v>270</v>
      </c>
      <c r="E1260" s="171" t="s">
        <v>1</v>
      </c>
      <c r="F1260" s="172" t="s">
        <v>1422</v>
      </c>
      <c r="H1260" s="171" t="s">
        <v>1</v>
      </c>
      <c r="I1260" s="173"/>
      <c r="L1260" s="169"/>
      <c r="M1260" s="174"/>
      <c r="N1260" s="175"/>
      <c r="O1260" s="175"/>
      <c r="P1260" s="175"/>
      <c r="Q1260" s="175"/>
      <c r="R1260" s="175"/>
      <c r="S1260" s="175"/>
      <c r="T1260" s="176"/>
      <c r="AT1260" s="171" t="s">
        <v>270</v>
      </c>
      <c r="AU1260" s="171" t="s">
        <v>87</v>
      </c>
      <c r="AV1260" s="13" t="s">
        <v>81</v>
      </c>
      <c r="AW1260" s="13" t="s">
        <v>30</v>
      </c>
      <c r="AX1260" s="13" t="s">
        <v>74</v>
      </c>
      <c r="AY1260" s="171" t="s">
        <v>262</v>
      </c>
    </row>
    <row r="1261" spans="2:51" s="14" customFormat="1" ht="11.25">
      <c r="B1261" s="177"/>
      <c r="D1261" s="170" t="s">
        <v>270</v>
      </c>
      <c r="E1261" s="178" t="s">
        <v>1</v>
      </c>
      <c r="F1261" s="179" t="s">
        <v>1423</v>
      </c>
      <c r="H1261" s="180">
        <v>0.76300000000000001</v>
      </c>
      <c r="I1261" s="181"/>
      <c r="L1261" s="177"/>
      <c r="M1261" s="182"/>
      <c r="N1261" s="183"/>
      <c r="O1261" s="183"/>
      <c r="P1261" s="183"/>
      <c r="Q1261" s="183"/>
      <c r="R1261" s="183"/>
      <c r="S1261" s="183"/>
      <c r="T1261" s="184"/>
      <c r="AT1261" s="178" t="s">
        <v>270</v>
      </c>
      <c r="AU1261" s="178" t="s">
        <v>87</v>
      </c>
      <c r="AV1261" s="14" t="s">
        <v>87</v>
      </c>
      <c r="AW1261" s="14" t="s">
        <v>30</v>
      </c>
      <c r="AX1261" s="14" t="s">
        <v>74</v>
      </c>
      <c r="AY1261" s="178" t="s">
        <v>262</v>
      </c>
    </row>
    <row r="1262" spans="2:51" s="13" customFormat="1" ht="11.25">
      <c r="B1262" s="169"/>
      <c r="D1262" s="170" t="s">
        <v>270</v>
      </c>
      <c r="E1262" s="171" t="s">
        <v>1</v>
      </c>
      <c r="F1262" s="172" t="s">
        <v>1421</v>
      </c>
      <c r="H1262" s="171" t="s">
        <v>1</v>
      </c>
      <c r="I1262" s="173"/>
      <c r="L1262" s="169"/>
      <c r="M1262" s="174"/>
      <c r="N1262" s="175"/>
      <c r="O1262" s="175"/>
      <c r="P1262" s="175"/>
      <c r="Q1262" s="175"/>
      <c r="R1262" s="175"/>
      <c r="S1262" s="175"/>
      <c r="T1262" s="176"/>
      <c r="AT1262" s="171" t="s">
        <v>270</v>
      </c>
      <c r="AU1262" s="171" t="s">
        <v>87</v>
      </c>
      <c r="AV1262" s="13" t="s">
        <v>81</v>
      </c>
      <c r="AW1262" s="13" t="s">
        <v>30</v>
      </c>
      <c r="AX1262" s="13" t="s">
        <v>74</v>
      </c>
      <c r="AY1262" s="171" t="s">
        <v>262</v>
      </c>
    </row>
    <row r="1263" spans="2:51" s="13" customFormat="1" ht="11.25">
      <c r="B1263" s="169"/>
      <c r="D1263" s="170" t="s">
        <v>270</v>
      </c>
      <c r="E1263" s="171" t="s">
        <v>1</v>
      </c>
      <c r="F1263" s="172" t="s">
        <v>1424</v>
      </c>
      <c r="H1263" s="171" t="s">
        <v>1</v>
      </c>
      <c r="I1263" s="173"/>
      <c r="L1263" s="169"/>
      <c r="M1263" s="174"/>
      <c r="N1263" s="175"/>
      <c r="O1263" s="175"/>
      <c r="P1263" s="175"/>
      <c r="Q1263" s="175"/>
      <c r="R1263" s="175"/>
      <c r="S1263" s="175"/>
      <c r="T1263" s="176"/>
      <c r="AT1263" s="171" t="s">
        <v>270</v>
      </c>
      <c r="AU1263" s="171" t="s">
        <v>87</v>
      </c>
      <c r="AV1263" s="13" t="s">
        <v>81</v>
      </c>
      <c r="AW1263" s="13" t="s">
        <v>30</v>
      </c>
      <c r="AX1263" s="13" t="s">
        <v>74</v>
      </c>
      <c r="AY1263" s="171" t="s">
        <v>262</v>
      </c>
    </row>
    <row r="1264" spans="2:51" s="14" customFormat="1" ht="11.25">
      <c r="B1264" s="177"/>
      <c r="D1264" s="170" t="s">
        <v>270</v>
      </c>
      <c r="E1264" s="178" t="s">
        <v>1</v>
      </c>
      <c r="F1264" s="179" t="s">
        <v>1425</v>
      </c>
      <c r="H1264" s="180">
        <v>2.1619999999999999</v>
      </c>
      <c r="I1264" s="181"/>
      <c r="L1264" s="177"/>
      <c r="M1264" s="182"/>
      <c r="N1264" s="183"/>
      <c r="O1264" s="183"/>
      <c r="P1264" s="183"/>
      <c r="Q1264" s="183"/>
      <c r="R1264" s="183"/>
      <c r="S1264" s="183"/>
      <c r="T1264" s="184"/>
      <c r="AT1264" s="178" t="s">
        <v>270</v>
      </c>
      <c r="AU1264" s="178" t="s">
        <v>87</v>
      </c>
      <c r="AV1264" s="14" t="s">
        <v>87</v>
      </c>
      <c r="AW1264" s="14" t="s">
        <v>30</v>
      </c>
      <c r="AX1264" s="14" t="s">
        <v>74</v>
      </c>
      <c r="AY1264" s="178" t="s">
        <v>262</v>
      </c>
    </row>
    <row r="1265" spans="2:51" s="13" customFormat="1" ht="11.25">
      <c r="B1265" s="169"/>
      <c r="D1265" s="170" t="s">
        <v>270</v>
      </c>
      <c r="E1265" s="171" t="s">
        <v>1</v>
      </c>
      <c r="F1265" s="172" t="s">
        <v>1426</v>
      </c>
      <c r="H1265" s="171" t="s">
        <v>1</v>
      </c>
      <c r="I1265" s="173"/>
      <c r="L1265" s="169"/>
      <c r="M1265" s="174"/>
      <c r="N1265" s="175"/>
      <c r="O1265" s="175"/>
      <c r="P1265" s="175"/>
      <c r="Q1265" s="175"/>
      <c r="R1265" s="175"/>
      <c r="S1265" s="175"/>
      <c r="T1265" s="176"/>
      <c r="AT1265" s="171" t="s">
        <v>270</v>
      </c>
      <c r="AU1265" s="171" t="s">
        <v>87</v>
      </c>
      <c r="AV1265" s="13" t="s">
        <v>81</v>
      </c>
      <c r="AW1265" s="13" t="s">
        <v>30</v>
      </c>
      <c r="AX1265" s="13" t="s">
        <v>74</v>
      </c>
      <c r="AY1265" s="171" t="s">
        <v>262</v>
      </c>
    </row>
    <row r="1266" spans="2:51" s="14" customFormat="1" ht="11.25">
      <c r="B1266" s="177"/>
      <c r="D1266" s="170" t="s">
        <v>270</v>
      </c>
      <c r="E1266" s="178" t="s">
        <v>1</v>
      </c>
      <c r="F1266" s="179" t="s">
        <v>1427</v>
      </c>
      <c r="H1266" s="180">
        <v>2.544</v>
      </c>
      <c r="I1266" s="181"/>
      <c r="L1266" s="177"/>
      <c r="M1266" s="182"/>
      <c r="N1266" s="183"/>
      <c r="O1266" s="183"/>
      <c r="P1266" s="183"/>
      <c r="Q1266" s="183"/>
      <c r="R1266" s="183"/>
      <c r="S1266" s="183"/>
      <c r="T1266" s="184"/>
      <c r="AT1266" s="178" t="s">
        <v>270</v>
      </c>
      <c r="AU1266" s="178" t="s">
        <v>87</v>
      </c>
      <c r="AV1266" s="14" t="s">
        <v>87</v>
      </c>
      <c r="AW1266" s="14" t="s">
        <v>30</v>
      </c>
      <c r="AX1266" s="14" t="s">
        <v>74</v>
      </c>
      <c r="AY1266" s="178" t="s">
        <v>262</v>
      </c>
    </row>
    <row r="1267" spans="2:51" s="13" customFormat="1" ht="11.25">
      <c r="B1267" s="169"/>
      <c r="D1267" s="170" t="s">
        <v>270</v>
      </c>
      <c r="E1267" s="171" t="s">
        <v>1</v>
      </c>
      <c r="F1267" s="172" t="s">
        <v>1428</v>
      </c>
      <c r="H1267" s="171" t="s">
        <v>1</v>
      </c>
      <c r="I1267" s="173"/>
      <c r="L1267" s="169"/>
      <c r="M1267" s="174"/>
      <c r="N1267" s="175"/>
      <c r="O1267" s="175"/>
      <c r="P1267" s="175"/>
      <c r="Q1267" s="175"/>
      <c r="R1267" s="175"/>
      <c r="S1267" s="175"/>
      <c r="T1267" s="176"/>
      <c r="AT1267" s="171" t="s">
        <v>270</v>
      </c>
      <c r="AU1267" s="171" t="s">
        <v>87</v>
      </c>
      <c r="AV1267" s="13" t="s">
        <v>81</v>
      </c>
      <c r="AW1267" s="13" t="s">
        <v>30</v>
      </c>
      <c r="AX1267" s="13" t="s">
        <v>74</v>
      </c>
      <c r="AY1267" s="171" t="s">
        <v>262</v>
      </c>
    </row>
    <row r="1268" spans="2:51" s="14" customFormat="1" ht="11.25">
      <c r="B1268" s="177"/>
      <c r="D1268" s="170" t="s">
        <v>270</v>
      </c>
      <c r="E1268" s="178" t="s">
        <v>1</v>
      </c>
      <c r="F1268" s="179" t="s">
        <v>1429</v>
      </c>
      <c r="H1268" s="180">
        <v>1.6839999999999999</v>
      </c>
      <c r="I1268" s="181"/>
      <c r="L1268" s="177"/>
      <c r="M1268" s="182"/>
      <c r="N1268" s="183"/>
      <c r="O1268" s="183"/>
      <c r="P1268" s="183"/>
      <c r="Q1268" s="183"/>
      <c r="R1268" s="183"/>
      <c r="S1268" s="183"/>
      <c r="T1268" s="184"/>
      <c r="AT1268" s="178" t="s">
        <v>270</v>
      </c>
      <c r="AU1268" s="178" t="s">
        <v>87</v>
      </c>
      <c r="AV1268" s="14" t="s">
        <v>87</v>
      </c>
      <c r="AW1268" s="14" t="s">
        <v>30</v>
      </c>
      <c r="AX1268" s="14" t="s">
        <v>74</v>
      </c>
      <c r="AY1268" s="178" t="s">
        <v>262</v>
      </c>
    </row>
    <row r="1269" spans="2:51" s="13" customFormat="1" ht="11.25">
      <c r="B1269" s="169"/>
      <c r="D1269" s="170" t="s">
        <v>270</v>
      </c>
      <c r="E1269" s="171" t="s">
        <v>1</v>
      </c>
      <c r="F1269" s="172" t="s">
        <v>1430</v>
      </c>
      <c r="H1269" s="171" t="s">
        <v>1</v>
      </c>
      <c r="I1269" s="173"/>
      <c r="L1269" s="169"/>
      <c r="M1269" s="174"/>
      <c r="N1269" s="175"/>
      <c r="O1269" s="175"/>
      <c r="P1269" s="175"/>
      <c r="Q1269" s="175"/>
      <c r="R1269" s="175"/>
      <c r="S1269" s="175"/>
      <c r="T1269" s="176"/>
      <c r="AT1269" s="171" t="s">
        <v>270</v>
      </c>
      <c r="AU1269" s="171" t="s">
        <v>87</v>
      </c>
      <c r="AV1269" s="13" t="s">
        <v>81</v>
      </c>
      <c r="AW1269" s="13" t="s">
        <v>30</v>
      </c>
      <c r="AX1269" s="13" t="s">
        <v>74</v>
      </c>
      <c r="AY1269" s="171" t="s">
        <v>262</v>
      </c>
    </row>
    <row r="1270" spans="2:51" s="14" customFormat="1" ht="11.25">
      <c r="B1270" s="177"/>
      <c r="D1270" s="170" t="s">
        <v>270</v>
      </c>
      <c r="E1270" s="178" t="s">
        <v>1</v>
      </c>
      <c r="F1270" s="179" t="s">
        <v>1431</v>
      </c>
      <c r="H1270" s="180">
        <v>1.6659999999999999</v>
      </c>
      <c r="I1270" s="181"/>
      <c r="L1270" s="177"/>
      <c r="M1270" s="182"/>
      <c r="N1270" s="183"/>
      <c r="O1270" s="183"/>
      <c r="P1270" s="183"/>
      <c r="Q1270" s="183"/>
      <c r="R1270" s="183"/>
      <c r="S1270" s="183"/>
      <c r="T1270" s="184"/>
      <c r="AT1270" s="178" t="s">
        <v>270</v>
      </c>
      <c r="AU1270" s="178" t="s">
        <v>87</v>
      </c>
      <c r="AV1270" s="14" t="s">
        <v>87</v>
      </c>
      <c r="AW1270" s="14" t="s">
        <v>30</v>
      </c>
      <c r="AX1270" s="14" t="s">
        <v>74</v>
      </c>
      <c r="AY1270" s="178" t="s">
        <v>262</v>
      </c>
    </row>
    <row r="1271" spans="2:51" s="13" customFormat="1" ht="11.25">
      <c r="B1271" s="169"/>
      <c r="D1271" s="170" t="s">
        <v>270</v>
      </c>
      <c r="E1271" s="171" t="s">
        <v>1</v>
      </c>
      <c r="F1271" s="172" t="s">
        <v>1432</v>
      </c>
      <c r="H1271" s="171" t="s">
        <v>1</v>
      </c>
      <c r="I1271" s="173"/>
      <c r="L1271" s="169"/>
      <c r="M1271" s="174"/>
      <c r="N1271" s="175"/>
      <c r="O1271" s="175"/>
      <c r="P1271" s="175"/>
      <c r="Q1271" s="175"/>
      <c r="R1271" s="175"/>
      <c r="S1271" s="175"/>
      <c r="T1271" s="176"/>
      <c r="AT1271" s="171" t="s">
        <v>270</v>
      </c>
      <c r="AU1271" s="171" t="s">
        <v>87</v>
      </c>
      <c r="AV1271" s="13" t="s">
        <v>81</v>
      </c>
      <c r="AW1271" s="13" t="s">
        <v>30</v>
      </c>
      <c r="AX1271" s="13" t="s">
        <v>74</v>
      </c>
      <c r="AY1271" s="171" t="s">
        <v>262</v>
      </c>
    </row>
    <row r="1272" spans="2:51" s="14" customFormat="1" ht="11.25">
      <c r="B1272" s="177"/>
      <c r="D1272" s="170" t="s">
        <v>270</v>
      </c>
      <c r="E1272" s="178" t="s">
        <v>1</v>
      </c>
      <c r="F1272" s="179" t="s">
        <v>1433</v>
      </c>
      <c r="H1272" s="180">
        <v>0.83099999999999996</v>
      </c>
      <c r="I1272" s="181"/>
      <c r="L1272" s="177"/>
      <c r="M1272" s="182"/>
      <c r="N1272" s="183"/>
      <c r="O1272" s="183"/>
      <c r="P1272" s="183"/>
      <c r="Q1272" s="183"/>
      <c r="R1272" s="183"/>
      <c r="S1272" s="183"/>
      <c r="T1272" s="184"/>
      <c r="AT1272" s="178" t="s">
        <v>270</v>
      </c>
      <c r="AU1272" s="178" t="s">
        <v>87</v>
      </c>
      <c r="AV1272" s="14" t="s">
        <v>87</v>
      </c>
      <c r="AW1272" s="14" t="s">
        <v>30</v>
      </c>
      <c r="AX1272" s="14" t="s">
        <v>74</v>
      </c>
      <c r="AY1272" s="178" t="s">
        <v>262</v>
      </c>
    </row>
    <row r="1273" spans="2:51" s="13" customFormat="1" ht="11.25">
      <c r="B1273" s="169"/>
      <c r="D1273" s="170" t="s">
        <v>270</v>
      </c>
      <c r="E1273" s="171" t="s">
        <v>1</v>
      </c>
      <c r="F1273" s="172" t="s">
        <v>1434</v>
      </c>
      <c r="H1273" s="171" t="s">
        <v>1</v>
      </c>
      <c r="I1273" s="173"/>
      <c r="L1273" s="169"/>
      <c r="M1273" s="174"/>
      <c r="N1273" s="175"/>
      <c r="O1273" s="175"/>
      <c r="P1273" s="175"/>
      <c r="Q1273" s="175"/>
      <c r="R1273" s="175"/>
      <c r="S1273" s="175"/>
      <c r="T1273" s="176"/>
      <c r="AT1273" s="171" t="s">
        <v>270</v>
      </c>
      <c r="AU1273" s="171" t="s">
        <v>87</v>
      </c>
      <c r="AV1273" s="13" t="s">
        <v>81</v>
      </c>
      <c r="AW1273" s="13" t="s">
        <v>30</v>
      </c>
      <c r="AX1273" s="13" t="s">
        <v>74</v>
      </c>
      <c r="AY1273" s="171" t="s">
        <v>262</v>
      </c>
    </row>
    <row r="1274" spans="2:51" s="14" customFormat="1" ht="11.25">
      <c r="B1274" s="177"/>
      <c r="D1274" s="170" t="s">
        <v>270</v>
      </c>
      <c r="E1274" s="178" t="s">
        <v>1</v>
      </c>
      <c r="F1274" s="179" t="s">
        <v>1435</v>
      </c>
      <c r="H1274" s="180">
        <v>0.88900000000000001</v>
      </c>
      <c r="I1274" s="181"/>
      <c r="L1274" s="177"/>
      <c r="M1274" s="182"/>
      <c r="N1274" s="183"/>
      <c r="O1274" s="183"/>
      <c r="P1274" s="183"/>
      <c r="Q1274" s="183"/>
      <c r="R1274" s="183"/>
      <c r="S1274" s="183"/>
      <c r="T1274" s="184"/>
      <c r="AT1274" s="178" t="s">
        <v>270</v>
      </c>
      <c r="AU1274" s="178" t="s">
        <v>87</v>
      </c>
      <c r="AV1274" s="14" t="s">
        <v>87</v>
      </c>
      <c r="AW1274" s="14" t="s">
        <v>30</v>
      </c>
      <c r="AX1274" s="14" t="s">
        <v>74</v>
      </c>
      <c r="AY1274" s="178" t="s">
        <v>262</v>
      </c>
    </row>
    <row r="1275" spans="2:51" s="16" customFormat="1" ht="11.25">
      <c r="B1275" s="193"/>
      <c r="D1275" s="170" t="s">
        <v>270</v>
      </c>
      <c r="E1275" s="194" t="s">
        <v>1</v>
      </c>
      <c r="F1275" s="195" t="s">
        <v>395</v>
      </c>
      <c r="H1275" s="196">
        <v>12.132</v>
      </c>
      <c r="I1275" s="197"/>
      <c r="L1275" s="193"/>
      <c r="M1275" s="198"/>
      <c r="N1275" s="199"/>
      <c r="O1275" s="199"/>
      <c r="P1275" s="199"/>
      <c r="Q1275" s="199"/>
      <c r="R1275" s="199"/>
      <c r="S1275" s="199"/>
      <c r="T1275" s="200"/>
      <c r="AT1275" s="194" t="s">
        <v>270</v>
      </c>
      <c r="AU1275" s="194" t="s">
        <v>87</v>
      </c>
      <c r="AV1275" s="16" t="s">
        <v>279</v>
      </c>
      <c r="AW1275" s="16" t="s">
        <v>30</v>
      </c>
      <c r="AX1275" s="16" t="s">
        <v>74</v>
      </c>
      <c r="AY1275" s="194" t="s">
        <v>262</v>
      </c>
    </row>
    <row r="1276" spans="2:51" s="13" customFormat="1" ht="11.25">
      <c r="B1276" s="169"/>
      <c r="D1276" s="170" t="s">
        <v>270</v>
      </c>
      <c r="E1276" s="171" t="s">
        <v>1</v>
      </c>
      <c r="F1276" s="172" t="s">
        <v>1436</v>
      </c>
      <c r="H1276" s="171" t="s">
        <v>1</v>
      </c>
      <c r="I1276" s="173"/>
      <c r="L1276" s="169"/>
      <c r="M1276" s="174"/>
      <c r="N1276" s="175"/>
      <c r="O1276" s="175"/>
      <c r="P1276" s="175"/>
      <c r="Q1276" s="175"/>
      <c r="R1276" s="175"/>
      <c r="S1276" s="175"/>
      <c r="T1276" s="176"/>
      <c r="AT1276" s="171" t="s">
        <v>270</v>
      </c>
      <c r="AU1276" s="171" t="s">
        <v>87</v>
      </c>
      <c r="AV1276" s="13" t="s">
        <v>81</v>
      </c>
      <c r="AW1276" s="13" t="s">
        <v>30</v>
      </c>
      <c r="AX1276" s="13" t="s">
        <v>74</v>
      </c>
      <c r="AY1276" s="171" t="s">
        <v>262</v>
      </c>
    </row>
    <row r="1277" spans="2:51" s="13" customFormat="1" ht="11.25">
      <c r="B1277" s="169"/>
      <c r="D1277" s="170" t="s">
        <v>270</v>
      </c>
      <c r="E1277" s="171" t="s">
        <v>1</v>
      </c>
      <c r="F1277" s="172" t="s">
        <v>1437</v>
      </c>
      <c r="H1277" s="171" t="s">
        <v>1</v>
      </c>
      <c r="I1277" s="173"/>
      <c r="L1277" s="169"/>
      <c r="M1277" s="174"/>
      <c r="N1277" s="175"/>
      <c r="O1277" s="175"/>
      <c r="P1277" s="175"/>
      <c r="Q1277" s="175"/>
      <c r="R1277" s="175"/>
      <c r="S1277" s="175"/>
      <c r="T1277" s="176"/>
      <c r="AT1277" s="171" t="s">
        <v>270</v>
      </c>
      <c r="AU1277" s="171" t="s">
        <v>87</v>
      </c>
      <c r="AV1277" s="13" t="s">
        <v>81</v>
      </c>
      <c r="AW1277" s="13" t="s">
        <v>30</v>
      </c>
      <c r="AX1277" s="13" t="s">
        <v>74</v>
      </c>
      <c r="AY1277" s="171" t="s">
        <v>262</v>
      </c>
    </row>
    <row r="1278" spans="2:51" s="14" customFormat="1" ht="11.25">
      <c r="B1278" s="177"/>
      <c r="D1278" s="170" t="s">
        <v>270</v>
      </c>
      <c r="E1278" s="178" t="s">
        <v>1</v>
      </c>
      <c r="F1278" s="179" t="s">
        <v>1438</v>
      </c>
      <c r="H1278" s="180">
        <v>0.98699999999999999</v>
      </c>
      <c r="I1278" s="181"/>
      <c r="L1278" s="177"/>
      <c r="M1278" s="182"/>
      <c r="N1278" s="183"/>
      <c r="O1278" s="183"/>
      <c r="P1278" s="183"/>
      <c r="Q1278" s="183"/>
      <c r="R1278" s="183"/>
      <c r="S1278" s="183"/>
      <c r="T1278" s="184"/>
      <c r="AT1278" s="178" t="s">
        <v>270</v>
      </c>
      <c r="AU1278" s="178" t="s">
        <v>87</v>
      </c>
      <c r="AV1278" s="14" t="s">
        <v>87</v>
      </c>
      <c r="AW1278" s="14" t="s">
        <v>30</v>
      </c>
      <c r="AX1278" s="14" t="s">
        <v>74</v>
      </c>
      <c r="AY1278" s="178" t="s">
        <v>262</v>
      </c>
    </row>
    <row r="1279" spans="2:51" s="16" customFormat="1" ht="11.25">
      <c r="B1279" s="193"/>
      <c r="D1279" s="170" t="s">
        <v>270</v>
      </c>
      <c r="E1279" s="194" t="s">
        <v>1</v>
      </c>
      <c r="F1279" s="195" t="s">
        <v>395</v>
      </c>
      <c r="H1279" s="196">
        <v>0.98699999999999999</v>
      </c>
      <c r="I1279" s="197"/>
      <c r="L1279" s="193"/>
      <c r="M1279" s="198"/>
      <c r="N1279" s="199"/>
      <c r="O1279" s="199"/>
      <c r="P1279" s="199"/>
      <c r="Q1279" s="199"/>
      <c r="R1279" s="199"/>
      <c r="S1279" s="199"/>
      <c r="T1279" s="200"/>
      <c r="AT1279" s="194" t="s">
        <v>270</v>
      </c>
      <c r="AU1279" s="194" t="s">
        <v>87</v>
      </c>
      <c r="AV1279" s="16" t="s">
        <v>279</v>
      </c>
      <c r="AW1279" s="16" t="s">
        <v>30</v>
      </c>
      <c r="AX1279" s="16" t="s">
        <v>74</v>
      </c>
      <c r="AY1279" s="194" t="s">
        <v>262</v>
      </c>
    </row>
    <row r="1280" spans="2:51" s="13" customFormat="1" ht="11.25">
      <c r="B1280" s="169"/>
      <c r="D1280" s="170" t="s">
        <v>270</v>
      </c>
      <c r="E1280" s="171" t="s">
        <v>1</v>
      </c>
      <c r="F1280" s="172" t="s">
        <v>1439</v>
      </c>
      <c r="H1280" s="171" t="s">
        <v>1</v>
      </c>
      <c r="I1280" s="173"/>
      <c r="L1280" s="169"/>
      <c r="M1280" s="174"/>
      <c r="N1280" s="175"/>
      <c r="O1280" s="175"/>
      <c r="P1280" s="175"/>
      <c r="Q1280" s="175"/>
      <c r="R1280" s="175"/>
      <c r="S1280" s="175"/>
      <c r="T1280" s="176"/>
      <c r="AT1280" s="171" t="s">
        <v>270</v>
      </c>
      <c r="AU1280" s="171" t="s">
        <v>87</v>
      </c>
      <c r="AV1280" s="13" t="s">
        <v>81</v>
      </c>
      <c r="AW1280" s="13" t="s">
        <v>30</v>
      </c>
      <c r="AX1280" s="13" t="s">
        <v>74</v>
      </c>
      <c r="AY1280" s="171" t="s">
        <v>262</v>
      </c>
    </row>
    <row r="1281" spans="2:51" s="13" customFormat="1" ht="11.25">
      <c r="B1281" s="169"/>
      <c r="D1281" s="170" t="s">
        <v>270</v>
      </c>
      <c r="E1281" s="171" t="s">
        <v>1</v>
      </c>
      <c r="F1281" s="172" t="s">
        <v>1440</v>
      </c>
      <c r="H1281" s="171" t="s">
        <v>1</v>
      </c>
      <c r="I1281" s="173"/>
      <c r="L1281" s="169"/>
      <c r="M1281" s="174"/>
      <c r="N1281" s="175"/>
      <c r="O1281" s="175"/>
      <c r="P1281" s="175"/>
      <c r="Q1281" s="175"/>
      <c r="R1281" s="175"/>
      <c r="S1281" s="175"/>
      <c r="T1281" s="176"/>
      <c r="AT1281" s="171" t="s">
        <v>270</v>
      </c>
      <c r="AU1281" s="171" t="s">
        <v>87</v>
      </c>
      <c r="AV1281" s="13" t="s">
        <v>81</v>
      </c>
      <c r="AW1281" s="13" t="s">
        <v>30</v>
      </c>
      <c r="AX1281" s="13" t="s">
        <v>74</v>
      </c>
      <c r="AY1281" s="171" t="s">
        <v>262</v>
      </c>
    </row>
    <row r="1282" spans="2:51" s="14" customFormat="1" ht="11.25">
      <c r="B1282" s="177"/>
      <c r="D1282" s="170" t="s">
        <v>270</v>
      </c>
      <c r="E1282" s="178" t="s">
        <v>1</v>
      </c>
      <c r="F1282" s="179" t="s">
        <v>1441</v>
      </c>
      <c r="H1282" s="180">
        <v>1.62</v>
      </c>
      <c r="I1282" s="181"/>
      <c r="L1282" s="177"/>
      <c r="M1282" s="182"/>
      <c r="N1282" s="183"/>
      <c r="O1282" s="183"/>
      <c r="P1282" s="183"/>
      <c r="Q1282" s="183"/>
      <c r="R1282" s="183"/>
      <c r="S1282" s="183"/>
      <c r="T1282" s="184"/>
      <c r="AT1282" s="178" t="s">
        <v>270</v>
      </c>
      <c r="AU1282" s="178" t="s">
        <v>87</v>
      </c>
      <c r="AV1282" s="14" t="s">
        <v>87</v>
      </c>
      <c r="AW1282" s="14" t="s">
        <v>30</v>
      </c>
      <c r="AX1282" s="14" t="s">
        <v>74</v>
      </c>
      <c r="AY1282" s="178" t="s">
        <v>262</v>
      </c>
    </row>
    <row r="1283" spans="2:51" s="13" customFormat="1" ht="11.25">
      <c r="B1283" s="169"/>
      <c r="D1283" s="170" t="s">
        <v>270</v>
      </c>
      <c r="E1283" s="171" t="s">
        <v>1</v>
      </c>
      <c r="F1283" s="172" t="s">
        <v>1442</v>
      </c>
      <c r="H1283" s="171" t="s">
        <v>1</v>
      </c>
      <c r="I1283" s="173"/>
      <c r="L1283" s="169"/>
      <c r="M1283" s="174"/>
      <c r="N1283" s="175"/>
      <c r="O1283" s="175"/>
      <c r="P1283" s="175"/>
      <c r="Q1283" s="175"/>
      <c r="R1283" s="175"/>
      <c r="S1283" s="175"/>
      <c r="T1283" s="176"/>
      <c r="AT1283" s="171" t="s">
        <v>270</v>
      </c>
      <c r="AU1283" s="171" t="s">
        <v>87</v>
      </c>
      <c r="AV1283" s="13" t="s">
        <v>81</v>
      </c>
      <c r="AW1283" s="13" t="s">
        <v>30</v>
      </c>
      <c r="AX1283" s="13" t="s">
        <v>74</v>
      </c>
      <c r="AY1283" s="171" t="s">
        <v>262</v>
      </c>
    </row>
    <row r="1284" spans="2:51" s="14" customFormat="1" ht="11.25">
      <c r="B1284" s="177"/>
      <c r="D1284" s="170" t="s">
        <v>270</v>
      </c>
      <c r="E1284" s="178" t="s">
        <v>1</v>
      </c>
      <c r="F1284" s="179" t="s">
        <v>1443</v>
      </c>
      <c r="H1284" s="180">
        <v>1.3169999999999999</v>
      </c>
      <c r="I1284" s="181"/>
      <c r="L1284" s="177"/>
      <c r="M1284" s="182"/>
      <c r="N1284" s="183"/>
      <c r="O1284" s="183"/>
      <c r="P1284" s="183"/>
      <c r="Q1284" s="183"/>
      <c r="R1284" s="183"/>
      <c r="S1284" s="183"/>
      <c r="T1284" s="184"/>
      <c r="AT1284" s="178" t="s">
        <v>270</v>
      </c>
      <c r="AU1284" s="178" t="s">
        <v>87</v>
      </c>
      <c r="AV1284" s="14" t="s">
        <v>87</v>
      </c>
      <c r="AW1284" s="14" t="s">
        <v>30</v>
      </c>
      <c r="AX1284" s="14" t="s">
        <v>74</v>
      </c>
      <c r="AY1284" s="178" t="s">
        <v>262</v>
      </c>
    </row>
    <row r="1285" spans="2:51" s="13" customFormat="1" ht="11.25">
      <c r="B1285" s="169"/>
      <c r="D1285" s="170" t="s">
        <v>270</v>
      </c>
      <c r="E1285" s="171" t="s">
        <v>1</v>
      </c>
      <c r="F1285" s="172" t="s">
        <v>1444</v>
      </c>
      <c r="H1285" s="171" t="s">
        <v>1</v>
      </c>
      <c r="I1285" s="173"/>
      <c r="L1285" s="169"/>
      <c r="M1285" s="174"/>
      <c r="N1285" s="175"/>
      <c r="O1285" s="175"/>
      <c r="P1285" s="175"/>
      <c r="Q1285" s="175"/>
      <c r="R1285" s="175"/>
      <c r="S1285" s="175"/>
      <c r="T1285" s="176"/>
      <c r="AT1285" s="171" t="s">
        <v>270</v>
      </c>
      <c r="AU1285" s="171" t="s">
        <v>87</v>
      </c>
      <c r="AV1285" s="13" t="s">
        <v>81</v>
      </c>
      <c r="AW1285" s="13" t="s">
        <v>30</v>
      </c>
      <c r="AX1285" s="13" t="s">
        <v>74</v>
      </c>
      <c r="AY1285" s="171" t="s">
        <v>262</v>
      </c>
    </row>
    <row r="1286" spans="2:51" s="14" customFormat="1" ht="11.25">
      <c r="B1286" s="177"/>
      <c r="D1286" s="170" t="s">
        <v>270</v>
      </c>
      <c r="E1286" s="178" t="s">
        <v>1</v>
      </c>
      <c r="F1286" s="179" t="s">
        <v>1445</v>
      </c>
      <c r="H1286" s="180">
        <v>1.35</v>
      </c>
      <c r="I1286" s="181"/>
      <c r="L1286" s="177"/>
      <c r="M1286" s="182"/>
      <c r="N1286" s="183"/>
      <c r="O1286" s="183"/>
      <c r="P1286" s="183"/>
      <c r="Q1286" s="183"/>
      <c r="R1286" s="183"/>
      <c r="S1286" s="183"/>
      <c r="T1286" s="184"/>
      <c r="AT1286" s="178" t="s">
        <v>270</v>
      </c>
      <c r="AU1286" s="178" t="s">
        <v>87</v>
      </c>
      <c r="AV1286" s="14" t="s">
        <v>87</v>
      </c>
      <c r="AW1286" s="14" t="s">
        <v>30</v>
      </c>
      <c r="AX1286" s="14" t="s">
        <v>74</v>
      </c>
      <c r="AY1286" s="178" t="s">
        <v>262</v>
      </c>
    </row>
    <row r="1287" spans="2:51" s="13" customFormat="1" ht="11.25">
      <c r="B1287" s="169"/>
      <c r="D1287" s="170" t="s">
        <v>270</v>
      </c>
      <c r="E1287" s="171" t="s">
        <v>1</v>
      </c>
      <c r="F1287" s="172" t="s">
        <v>1446</v>
      </c>
      <c r="H1287" s="171" t="s">
        <v>1</v>
      </c>
      <c r="I1287" s="173"/>
      <c r="L1287" s="169"/>
      <c r="M1287" s="174"/>
      <c r="N1287" s="175"/>
      <c r="O1287" s="175"/>
      <c r="P1287" s="175"/>
      <c r="Q1287" s="175"/>
      <c r="R1287" s="175"/>
      <c r="S1287" s="175"/>
      <c r="T1287" s="176"/>
      <c r="AT1287" s="171" t="s">
        <v>270</v>
      </c>
      <c r="AU1287" s="171" t="s">
        <v>87</v>
      </c>
      <c r="AV1287" s="13" t="s">
        <v>81</v>
      </c>
      <c r="AW1287" s="13" t="s">
        <v>30</v>
      </c>
      <c r="AX1287" s="13" t="s">
        <v>74</v>
      </c>
      <c r="AY1287" s="171" t="s">
        <v>262</v>
      </c>
    </row>
    <row r="1288" spans="2:51" s="14" customFormat="1" ht="11.25">
      <c r="B1288" s="177"/>
      <c r="D1288" s="170" t="s">
        <v>270</v>
      </c>
      <c r="E1288" s="178" t="s">
        <v>1</v>
      </c>
      <c r="F1288" s="179" t="s">
        <v>1447</v>
      </c>
      <c r="H1288" s="180">
        <v>0.55000000000000004</v>
      </c>
      <c r="I1288" s="181"/>
      <c r="L1288" s="177"/>
      <c r="M1288" s="182"/>
      <c r="N1288" s="183"/>
      <c r="O1288" s="183"/>
      <c r="P1288" s="183"/>
      <c r="Q1288" s="183"/>
      <c r="R1288" s="183"/>
      <c r="S1288" s="183"/>
      <c r="T1288" s="184"/>
      <c r="AT1288" s="178" t="s">
        <v>270</v>
      </c>
      <c r="AU1288" s="178" t="s">
        <v>87</v>
      </c>
      <c r="AV1288" s="14" t="s">
        <v>87</v>
      </c>
      <c r="AW1288" s="14" t="s">
        <v>30</v>
      </c>
      <c r="AX1288" s="14" t="s">
        <v>74</v>
      </c>
      <c r="AY1288" s="178" t="s">
        <v>262</v>
      </c>
    </row>
    <row r="1289" spans="2:51" s="13" customFormat="1" ht="11.25">
      <c r="B1289" s="169"/>
      <c r="D1289" s="170" t="s">
        <v>270</v>
      </c>
      <c r="E1289" s="171" t="s">
        <v>1</v>
      </c>
      <c r="F1289" s="172" t="s">
        <v>1448</v>
      </c>
      <c r="H1289" s="171" t="s">
        <v>1</v>
      </c>
      <c r="I1289" s="173"/>
      <c r="L1289" s="169"/>
      <c r="M1289" s="174"/>
      <c r="N1289" s="175"/>
      <c r="O1289" s="175"/>
      <c r="P1289" s="175"/>
      <c r="Q1289" s="175"/>
      <c r="R1289" s="175"/>
      <c r="S1289" s="175"/>
      <c r="T1289" s="176"/>
      <c r="AT1289" s="171" t="s">
        <v>270</v>
      </c>
      <c r="AU1289" s="171" t="s">
        <v>87</v>
      </c>
      <c r="AV1289" s="13" t="s">
        <v>81</v>
      </c>
      <c r="AW1289" s="13" t="s">
        <v>30</v>
      </c>
      <c r="AX1289" s="13" t="s">
        <v>74</v>
      </c>
      <c r="AY1289" s="171" t="s">
        <v>262</v>
      </c>
    </row>
    <row r="1290" spans="2:51" s="14" customFormat="1" ht="11.25">
      <c r="B1290" s="177"/>
      <c r="D1290" s="170" t="s">
        <v>270</v>
      </c>
      <c r="E1290" s="178" t="s">
        <v>1</v>
      </c>
      <c r="F1290" s="179" t="s">
        <v>1449</v>
      </c>
      <c r="H1290" s="180">
        <v>1.782</v>
      </c>
      <c r="I1290" s="181"/>
      <c r="L1290" s="177"/>
      <c r="M1290" s="182"/>
      <c r="N1290" s="183"/>
      <c r="O1290" s="183"/>
      <c r="P1290" s="183"/>
      <c r="Q1290" s="183"/>
      <c r="R1290" s="183"/>
      <c r="S1290" s="183"/>
      <c r="T1290" s="184"/>
      <c r="AT1290" s="178" t="s">
        <v>270</v>
      </c>
      <c r="AU1290" s="178" t="s">
        <v>87</v>
      </c>
      <c r="AV1290" s="14" t="s">
        <v>87</v>
      </c>
      <c r="AW1290" s="14" t="s">
        <v>30</v>
      </c>
      <c r="AX1290" s="14" t="s">
        <v>74</v>
      </c>
      <c r="AY1290" s="178" t="s">
        <v>262</v>
      </c>
    </row>
    <row r="1291" spans="2:51" s="13" customFormat="1" ht="11.25">
      <c r="B1291" s="169"/>
      <c r="D1291" s="170" t="s">
        <v>270</v>
      </c>
      <c r="E1291" s="171" t="s">
        <v>1</v>
      </c>
      <c r="F1291" s="172" t="s">
        <v>1450</v>
      </c>
      <c r="H1291" s="171" t="s">
        <v>1</v>
      </c>
      <c r="I1291" s="173"/>
      <c r="L1291" s="169"/>
      <c r="M1291" s="174"/>
      <c r="N1291" s="175"/>
      <c r="O1291" s="175"/>
      <c r="P1291" s="175"/>
      <c r="Q1291" s="175"/>
      <c r="R1291" s="175"/>
      <c r="S1291" s="175"/>
      <c r="T1291" s="176"/>
      <c r="AT1291" s="171" t="s">
        <v>270</v>
      </c>
      <c r="AU1291" s="171" t="s">
        <v>87</v>
      </c>
      <c r="AV1291" s="13" t="s">
        <v>81</v>
      </c>
      <c r="AW1291" s="13" t="s">
        <v>30</v>
      </c>
      <c r="AX1291" s="13" t="s">
        <v>74</v>
      </c>
      <c r="AY1291" s="171" t="s">
        <v>262</v>
      </c>
    </row>
    <row r="1292" spans="2:51" s="14" customFormat="1" ht="11.25">
      <c r="B1292" s="177"/>
      <c r="D1292" s="170" t="s">
        <v>270</v>
      </c>
      <c r="E1292" s="178" t="s">
        <v>1</v>
      </c>
      <c r="F1292" s="179" t="s">
        <v>1451</v>
      </c>
      <c r="H1292" s="180">
        <v>3.456</v>
      </c>
      <c r="I1292" s="181"/>
      <c r="L1292" s="177"/>
      <c r="M1292" s="182"/>
      <c r="N1292" s="183"/>
      <c r="O1292" s="183"/>
      <c r="P1292" s="183"/>
      <c r="Q1292" s="183"/>
      <c r="R1292" s="183"/>
      <c r="S1292" s="183"/>
      <c r="T1292" s="184"/>
      <c r="AT1292" s="178" t="s">
        <v>270</v>
      </c>
      <c r="AU1292" s="178" t="s">
        <v>87</v>
      </c>
      <c r="AV1292" s="14" t="s">
        <v>87</v>
      </c>
      <c r="AW1292" s="14" t="s">
        <v>30</v>
      </c>
      <c r="AX1292" s="14" t="s">
        <v>74</v>
      </c>
      <c r="AY1292" s="178" t="s">
        <v>262</v>
      </c>
    </row>
    <row r="1293" spans="2:51" s="13" customFormat="1" ht="11.25">
      <c r="B1293" s="169"/>
      <c r="D1293" s="170" t="s">
        <v>270</v>
      </c>
      <c r="E1293" s="171" t="s">
        <v>1</v>
      </c>
      <c r="F1293" s="172" t="s">
        <v>1452</v>
      </c>
      <c r="H1293" s="171" t="s">
        <v>1</v>
      </c>
      <c r="I1293" s="173"/>
      <c r="L1293" s="169"/>
      <c r="M1293" s="174"/>
      <c r="N1293" s="175"/>
      <c r="O1293" s="175"/>
      <c r="P1293" s="175"/>
      <c r="Q1293" s="175"/>
      <c r="R1293" s="175"/>
      <c r="S1293" s="175"/>
      <c r="T1293" s="176"/>
      <c r="AT1293" s="171" t="s">
        <v>270</v>
      </c>
      <c r="AU1293" s="171" t="s">
        <v>87</v>
      </c>
      <c r="AV1293" s="13" t="s">
        <v>81</v>
      </c>
      <c r="AW1293" s="13" t="s">
        <v>30</v>
      </c>
      <c r="AX1293" s="13" t="s">
        <v>74</v>
      </c>
      <c r="AY1293" s="171" t="s">
        <v>262</v>
      </c>
    </row>
    <row r="1294" spans="2:51" s="14" customFormat="1" ht="11.25">
      <c r="B1294" s="177"/>
      <c r="D1294" s="170" t="s">
        <v>270</v>
      </c>
      <c r="E1294" s="178" t="s">
        <v>1</v>
      </c>
      <c r="F1294" s="179" t="s">
        <v>1453</v>
      </c>
      <c r="H1294" s="180">
        <v>0.442</v>
      </c>
      <c r="I1294" s="181"/>
      <c r="L1294" s="177"/>
      <c r="M1294" s="182"/>
      <c r="N1294" s="183"/>
      <c r="O1294" s="183"/>
      <c r="P1294" s="183"/>
      <c r="Q1294" s="183"/>
      <c r="R1294" s="183"/>
      <c r="S1294" s="183"/>
      <c r="T1294" s="184"/>
      <c r="AT1294" s="178" t="s">
        <v>270</v>
      </c>
      <c r="AU1294" s="178" t="s">
        <v>87</v>
      </c>
      <c r="AV1294" s="14" t="s">
        <v>87</v>
      </c>
      <c r="AW1294" s="14" t="s">
        <v>30</v>
      </c>
      <c r="AX1294" s="14" t="s">
        <v>74</v>
      </c>
      <c r="AY1294" s="178" t="s">
        <v>262</v>
      </c>
    </row>
    <row r="1295" spans="2:51" s="13" customFormat="1" ht="11.25">
      <c r="B1295" s="169"/>
      <c r="D1295" s="170" t="s">
        <v>270</v>
      </c>
      <c r="E1295" s="171" t="s">
        <v>1</v>
      </c>
      <c r="F1295" s="172" t="s">
        <v>1454</v>
      </c>
      <c r="H1295" s="171" t="s">
        <v>1</v>
      </c>
      <c r="I1295" s="173"/>
      <c r="L1295" s="169"/>
      <c r="M1295" s="174"/>
      <c r="N1295" s="175"/>
      <c r="O1295" s="175"/>
      <c r="P1295" s="175"/>
      <c r="Q1295" s="175"/>
      <c r="R1295" s="175"/>
      <c r="S1295" s="175"/>
      <c r="T1295" s="176"/>
      <c r="AT1295" s="171" t="s">
        <v>270</v>
      </c>
      <c r="AU1295" s="171" t="s">
        <v>87</v>
      </c>
      <c r="AV1295" s="13" t="s">
        <v>81</v>
      </c>
      <c r="AW1295" s="13" t="s">
        <v>30</v>
      </c>
      <c r="AX1295" s="13" t="s">
        <v>74</v>
      </c>
      <c r="AY1295" s="171" t="s">
        <v>262</v>
      </c>
    </row>
    <row r="1296" spans="2:51" s="14" customFormat="1" ht="11.25">
      <c r="B1296" s="177"/>
      <c r="D1296" s="170" t="s">
        <v>270</v>
      </c>
      <c r="E1296" s="178" t="s">
        <v>1</v>
      </c>
      <c r="F1296" s="179" t="s">
        <v>1455</v>
      </c>
      <c r="H1296" s="180">
        <v>0.52700000000000002</v>
      </c>
      <c r="I1296" s="181"/>
      <c r="L1296" s="177"/>
      <c r="M1296" s="182"/>
      <c r="N1296" s="183"/>
      <c r="O1296" s="183"/>
      <c r="P1296" s="183"/>
      <c r="Q1296" s="183"/>
      <c r="R1296" s="183"/>
      <c r="S1296" s="183"/>
      <c r="T1296" s="184"/>
      <c r="AT1296" s="178" t="s">
        <v>270</v>
      </c>
      <c r="AU1296" s="178" t="s">
        <v>87</v>
      </c>
      <c r="AV1296" s="14" t="s">
        <v>87</v>
      </c>
      <c r="AW1296" s="14" t="s">
        <v>30</v>
      </c>
      <c r="AX1296" s="14" t="s">
        <v>74</v>
      </c>
      <c r="AY1296" s="178" t="s">
        <v>262</v>
      </c>
    </row>
    <row r="1297" spans="2:51" s="14" customFormat="1" ht="11.25">
      <c r="B1297" s="177"/>
      <c r="D1297" s="170" t="s">
        <v>270</v>
      </c>
      <c r="E1297" s="178" t="s">
        <v>1</v>
      </c>
      <c r="F1297" s="179" t="s">
        <v>1456</v>
      </c>
      <c r="H1297" s="180">
        <v>0.52600000000000002</v>
      </c>
      <c r="I1297" s="181"/>
      <c r="L1297" s="177"/>
      <c r="M1297" s="182"/>
      <c r="N1297" s="183"/>
      <c r="O1297" s="183"/>
      <c r="P1297" s="183"/>
      <c r="Q1297" s="183"/>
      <c r="R1297" s="183"/>
      <c r="S1297" s="183"/>
      <c r="T1297" s="184"/>
      <c r="AT1297" s="178" t="s">
        <v>270</v>
      </c>
      <c r="AU1297" s="178" t="s">
        <v>87</v>
      </c>
      <c r="AV1297" s="14" t="s">
        <v>87</v>
      </c>
      <c r="AW1297" s="14" t="s">
        <v>30</v>
      </c>
      <c r="AX1297" s="14" t="s">
        <v>74</v>
      </c>
      <c r="AY1297" s="178" t="s">
        <v>262</v>
      </c>
    </row>
    <row r="1298" spans="2:51" s="16" customFormat="1" ht="11.25">
      <c r="B1298" s="193"/>
      <c r="D1298" s="170" t="s">
        <v>270</v>
      </c>
      <c r="E1298" s="194" t="s">
        <v>1</v>
      </c>
      <c r="F1298" s="195" t="s">
        <v>395</v>
      </c>
      <c r="H1298" s="196">
        <v>11.57</v>
      </c>
      <c r="I1298" s="197"/>
      <c r="L1298" s="193"/>
      <c r="M1298" s="198"/>
      <c r="N1298" s="199"/>
      <c r="O1298" s="199"/>
      <c r="P1298" s="199"/>
      <c r="Q1298" s="199"/>
      <c r="R1298" s="199"/>
      <c r="S1298" s="199"/>
      <c r="T1298" s="200"/>
      <c r="AT1298" s="194" t="s">
        <v>270</v>
      </c>
      <c r="AU1298" s="194" t="s">
        <v>87</v>
      </c>
      <c r="AV1298" s="16" t="s">
        <v>279</v>
      </c>
      <c r="AW1298" s="16" t="s">
        <v>30</v>
      </c>
      <c r="AX1298" s="16" t="s">
        <v>74</v>
      </c>
      <c r="AY1298" s="194" t="s">
        <v>262</v>
      </c>
    </row>
    <row r="1299" spans="2:51" s="13" customFormat="1" ht="11.25">
      <c r="B1299" s="169"/>
      <c r="D1299" s="170" t="s">
        <v>270</v>
      </c>
      <c r="E1299" s="171" t="s">
        <v>1</v>
      </c>
      <c r="F1299" s="172" t="s">
        <v>1457</v>
      </c>
      <c r="H1299" s="171" t="s">
        <v>1</v>
      </c>
      <c r="I1299" s="173"/>
      <c r="L1299" s="169"/>
      <c r="M1299" s="174"/>
      <c r="N1299" s="175"/>
      <c r="O1299" s="175"/>
      <c r="P1299" s="175"/>
      <c r="Q1299" s="175"/>
      <c r="R1299" s="175"/>
      <c r="S1299" s="175"/>
      <c r="T1299" s="176"/>
      <c r="AT1299" s="171" t="s">
        <v>270</v>
      </c>
      <c r="AU1299" s="171" t="s">
        <v>87</v>
      </c>
      <c r="AV1299" s="13" t="s">
        <v>81</v>
      </c>
      <c r="AW1299" s="13" t="s">
        <v>30</v>
      </c>
      <c r="AX1299" s="13" t="s">
        <v>74</v>
      </c>
      <c r="AY1299" s="171" t="s">
        <v>262</v>
      </c>
    </row>
    <row r="1300" spans="2:51" s="13" customFormat="1" ht="11.25">
      <c r="B1300" s="169"/>
      <c r="D1300" s="170" t="s">
        <v>270</v>
      </c>
      <c r="E1300" s="171" t="s">
        <v>1</v>
      </c>
      <c r="F1300" s="172" t="s">
        <v>1458</v>
      </c>
      <c r="H1300" s="171" t="s">
        <v>1</v>
      </c>
      <c r="I1300" s="173"/>
      <c r="L1300" s="169"/>
      <c r="M1300" s="174"/>
      <c r="N1300" s="175"/>
      <c r="O1300" s="175"/>
      <c r="P1300" s="175"/>
      <c r="Q1300" s="175"/>
      <c r="R1300" s="175"/>
      <c r="S1300" s="175"/>
      <c r="T1300" s="176"/>
      <c r="AT1300" s="171" t="s">
        <v>270</v>
      </c>
      <c r="AU1300" s="171" t="s">
        <v>87</v>
      </c>
      <c r="AV1300" s="13" t="s">
        <v>81</v>
      </c>
      <c r="AW1300" s="13" t="s">
        <v>30</v>
      </c>
      <c r="AX1300" s="13" t="s">
        <v>74</v>
      </c>
      <c r="AY1300" s="171" t="s">
        <v>262</v>
      </c>
    </row>
    <row r="1301" spans="2:51" s="14" customFormat="1" ht="11.25">
      <c r="B1301" s="177"/>
      <c r="D1301" s="170" t="s">
        <v>270</v>
      </c>
      <c r="E1301" s="178" t="s">
        <v>1</v>
      </c>
      <c r="F1301" s="179" t="s">
        <v>1459</v>
      </c>
      <c r="H1301" s="180">
        <v>1.02</v>
      </c>
      <c r="I1301" s="181"/>
      <c r="L1301" s="177"/>
      <c r="M1301" s="182"/>
      <c r="N1301" s="183"/>
      <c r="O1301" s="183"/>
      <c r="P1301" s="183"/>
      <c r="Q1301" s="183"/>
      <c r="R1301" s="183"/>
      <c r="S1301" s="183"/>
      <c r="T1301" s="184"/>
      <c r="AT1301" s="178" t="s">
        <v>270</v>
      </c>
      <c r="AU1301" s="178" t="s">
        <v>87</v>
      </c>
      <c r="AV1301" s="14" t="s">
        <v>87</v>
      </c>
      <c r="AW1301" s="14" t="s">
        <v>30</v>
      </c>
      <c r="AX1301" s="14" t="s">
        <v>74</v>
      </c>
      <c r="AY1301" s="178" t="s">
        <v>262</v>
      </c>
    </row>
    <row r="1302" spans="2:51" s="13" customFormat="1" ht="11.25">
      <c r="B1302" s="169"/>
      <c r="D1302" s="170" t="s">
        <v>270</v>
      </c>
      <c r="E1302" s="171" t="s">
        <v>1</v>
      </c>
      <c r="F1302" s="172" t="s">
        <v>1460</v>
      </c>
      <c r="H1302" s="171" t="s">
        <v>1</v>
      </c>
      <c r="I1302" s="173"/>
      <c r="L1302" s="169"/>
      <c r="M1302" s="174"/>
      <c r="N1302" s="175"/>
      <c r="O1302" s="175"/>
      <c r="P1302" s="175"/>
      <c r="Q1302" s="175"/>
      <c r="R1302" s="175"/>
      <c r="S1302" s="175"/>
      <c r="T1302" s="176"/>
      <c r="AT1302" s="171" t="s">
        <v>270</v>
      </c>
      <c r="AU1302" s="171" t="s">
        <v>87</v>
      </c>
      <c r="AV1302" s="13" t="s">
        <v>81</v>
      </c>
      <c r="AW1302" s="13" t="s">
        <v>30</v>
      </c>
      <c r="AX1302" s="13" t="s">
        <v>74</v>
      </c>
      <c r="AY1302" s="171" t="s">
        <v>262</v>
      </c>
    </row>
    <row r="1303" spans="2:51" s="14" customFormat="1" ht="11.25">
      <c r="B1303" s="177"/>
      <c r="D1303" s="170" t="s">
        <v>270</v>
      </c>
      <c r="E1303" s="178" t="s">
        <v>1</v>
      </c>
      <c r="F1303" s="179" t="s">
        <v>1461</v>
      </c>
      <c r="H1303" s="180">
        <v>0.59399999999999997</v>
      </c>
      <c r="I1303" s="181"/>
      <c r="L1303" s="177"/>
      <c r="M1303" s="182"/>
      <c r="N1303" s="183"/>
      <c r="O1303" s="183"/>
      <c r="P1303" s="183"/>
      <c r="Q1303" s="183"/>
      <c r="R1303" s="183"/>
      <c r="S1303" s="183"/>
      <c r="T1303" s="184"/>
      <c r="AT1303" s="178" t="s">
        <v>270</v>
      </c>
      <c r="AU1303" s="178" t="s">
        <v>87</v>
      </c>
      <c r="AV1303" s="14" t="s">
        <v>87</v>
      </c>
      <c r="AW1303" s="14" t="s">
        <v>30</v>
      </c>
      <c r="AX1303" s="14" t="s">
        <v>74</v>
      </c>
      <c r="AY1303" s="178" t="s">
        <v>262</v>
      </c>
    </row>
    <row r="1304" spans="2:51" s="16" customFormat="1" ht="11.25">
      <c r="B1304" s="193"/>
      <c r="D1304" s="170" t="s">
        <v>270</v>
      </c>
      <c r="E1304" s="194" t="s">
        <v>1</v>
      </c>
      <c r="F1304" s="195" t="s">
        <v>395</v>
      </c>
      <c r="H1304" s="196">
        <v>1.6140000000000001</v>
      </c>
      <c r="I1304" s="197"/>
      <c r="L1304" s="193"/>
      <c r="M1304" s="198"/>
      <c r="N1304" s="199"/>
      <c r="O1304" s="199"/>
      <c r="P1304" s="199"/>
      <c r="Q1304" s="199"/>
      <c r="R1304" s="199"/>
      <c r="S1304" s="199"/>
      <c r="T1304" s="200"/>
      <c r="AT1304" s="194" t="s">
        <v>270</v>
      </c>
      <c r="AU1304" s="194" t="s">
        <v>87</v>
      </c>
      <c r="AV1304" s="16" t="s">
        <v>279</v>
      </c>
      <c r="AW1304" s="16" t="s">
        <v>30</v>
      </c>
      <c r="AX1304" s="16" t="s">
        <v>74</v>
      </c>
      <c r="AY1304" s="194" t="s">
        <v>262</v>
      </c>
    </row>
    <row r="1305" spans="2:51" s="13" customFormat="1" ht="11.25">
      <c r="B1305" s="169"/>
      <c r="D1305" s="170" t="s">
        <v>270</v>
      </c>
      <c r="E1305" s="171" t="s">
        <v>1</v>
      </c>
      <c r="F1305" s="172" t="s">
        <v>1462</v>
      </c>
      <c r="H1305" s="171" t="s">
        <v>1</v>
      </c>
      <c r="I1305" s="173"/>
      <c r="L1305" s="169"/>
      <c r="M1305" s="174"/>
      <c r="N1305" s="175"/>
      <c r="O1305" s="175"/>
      <c r="P1305" s="175"/>
      <c r="Q1305" s="175"/>
      <c r="R1305" s="175"/>
      <c r="S1305" s="175"/>
      <c r="T1305" s="176"/>
      <c r="AT1305" s="171" t="s">
        <v>270</v>
      </c>
      <c r="AU1305" s="171" t="s">
        <v>87</v>
      </c>
      <c r="AV1305" s="13" t="s">
        <v>81</v>
      </c>
      <c r="AW1305" s="13" t="s">
        <v>30</v>
      </c>
      <c r="AX1305" s="13" t="s">
        <v>74</v>
      </c>
      <c r="AY1305" s="171" t="s">
        <v>262</v>
      </c>
    </row>
    <row r="1306" spans="2:51" s="13" customFormat="1" ht="11.25">
      <c r="B1306" s="169"/>
      <c r="D1306" s="170" t="s">
        <v>270</v>
      </c>
      <c r="E1306" s="171" t="s">
        <v>1</v>
      </c>
      <c r="F1306" s="172" t="s">
        <v>1463</v>
      </c>
      <c r="H1306" s="171" t="s">
        <v>1</v>
      </c>
      <c r="I1306" s="173"/>
      <c r="L1306" s="169"/>
      <c r="M1306" s="174"/>
      <c r="N1306" s="175"/>
      <c r="O1306" s="175"/>
      <c r="P1306" s="175"/>
      <c r="Q1306" s="175"/>
      <c r="R1306" s="175"/>
      <c r="S1306" s="175"/>
      <c r="T1306" s="176"/>
      <c r="AT1306" s="171" t="s">
        <v>270</v>
      </c>
      <c r="AU1306" s="171" t="s">
        <v>87</v>
      </c>
      <c r="AV1306" s="13" t="s">
        <v>81</v>
      </c>
      <c r="AW1306" s="13" t="s">
        <v>30</v>
      </c>
      <c r="AX1306" s="13" t="s">
        <v>74</v>
      </c>
      <c r="AY1306" s="171" t="s">
        <v>262</v>
      </c>
    </row>
    <row r="1307" spans="2:51" s="14" customFormat="1" ht="11.25">
      <c r="B1307" s="177"/>
      <c r="D1307" s="170" t="s">
        <v>270</v>
      </c>
      <c r="E1307" s="178" t="s">
        <v>1</v>
      </c>
      <c r="F1307" s="179" t="s">
        <v>1464</v>
      </c>
      <c r="H1307" s="180">
        <v>1.93</v>
      </c>
      <c r="I1307" s="181"/>
      <c r="L1307" s="177"/>
      <c r="M1307" s="182"/>
      <c r="N1307" s="183"/>
      <c r="O1307" s="183"/>
      <c r="P1307" s="183"/>
      <c r="Q1307" s="183"/>
      <c r="R1307" s="183"/>
      <c r="S1307" s="183"/>
      <c r="T1307" s="184"/>
      <c r="AT1307" s="178" t="s">
        <v>270</v>
      </c>
      <c r="AU1307" s="178" t="s">
        <v>87</v>
      </c>
      <c r="AV1307" s="14" t="s">
        <v>87</v>
      </c>
      <c r="AW1307" s="14" t="s">
        <v>30</v>
      </c>
      <c r="AX1307" s="14" t="s">
        <v>74</v>
      </c>
      <c r="AY1307" s="178" t="s">
        <v>262</v>
      </c>
    </row>
    <row r="1308" spans="2:51" s="13" customFormat="1" ht="11.25">
      <c r="B1308" s="169"/>
      <c r="D1308" s="170" t="s">
        <v>270</v>
      </c>
      <c r="E1308" s="171" t="s">
        <v>1</v>
      </c>
      <c r="F1308" s="172" t="s">
        <v>1465</v>
      </c>
      <c r="H1308" s="171" t="s">
        <v>1</v>
      </c>
      <c r="I1308" s="173"/>
      <c r="L1308" s="169"/>
      <c r="M1308" s="174"/>
      <c r="N1308" s="175"/>
      <c r="O1308" s="175"/>
      <c r="P1308" s="175"/>
      <c r="Q1308" s="175"/>
      <c r="R1308" s="175"/>
      <c r="S1308" s="175"/>
      <c r="T1308" s="176"/>
      <c r="AT1308" s="171" t="s">
        <v>270</v>
      </c>
      <c r="AU1308" s="171" t="s">
        <v>87</v>
      </c>
      <c r="AV1308" s="13" t="s">
        <v>81</v>
      </c>
      <c r="AW1308" s="13" t="s">
        <v>30</v>
      </c>
      <c r="AX1308" s="13" t="s">
        <v>74</v>
      </c>
      <c r="AY1308" s="171" t="s">
        <v>262</v>
      </c>
    </row>
    <row r="1309" spans="2:51" s="14" customFormat="1" ht="11.25">
      <c r="B1309" s="177"/>
      <c r="D1309" s="170" t="s">
        <v>270</v>
      </c>
      <c r="E1309" s="178" t="s">
        <v>1</v>
      </c>
      <c r="F1309" s="179" t="s">
        <v>1466</v>
      </c>
      <c r="H1309" s="180">
        <v>2.0310000000000001</v>
      </c>
      <c r="I1309" s="181"/>
      <c r="L1309" s="177"/>
      <c r="M1309" s="182"/>
      <c r="N1309" s="183"/>
      <c r="O1309" s="183"/>
      <c r="P1309" s="183"/>
      <c r="Q1309" s="183"/>
      <c r="R1309" s="183"/>
      <c r="S1309" s="183"/>
      <c r="T1309" s="184"/>
      <c r="AT1309" s="178" t="s">
        <v>270</v>
      </c>
      <c r="AU1309" s="178" t="s">
        <v>87</v>
      </c>
      <c r="AV1309" s="14" t="s">
        <v>87</v>
      </c>
      <c r="AW1309" s="14" t="s">
        <v>30</v>
      </c>
      <c r="AX1309" s="14" t="s">
        <v>74</v>
      </c>
      <c r="AY1309" s="178" t="s">
        <v>262</v>
      </c>
    </row>
    <row r="1310" spans="2:51" s="16" customFormat="1" ht="11.25">
      <c r="B1310" s="193"/>
      <c r="D1310" s="170" t="s">
        <v>270</v>
      </c>
      <c r="E1310" s="194" t="s">
        <v>1</v>
      </c>
      <c r="F1310" s="195" t="s">
        <v>395</v>
      </c>
      <c r="H1310" s="196">
        <v>3.9609999999999999</v>
      </c>
      <c r="I1310" s="197"/>
      <c r="L1310" s="193"/>
      <c r="M1310" s="198"/>
      <c r="N1310" s="199"/>
      <c r="O1310" s="199"/>
      <c r="P1310" s="199"/>
      <c r="Q1310" s="199"/>
      <c r="R1310" s="199"/>
      <c r="S1310" s="199"/>
      <c r="T1310" s="200"/>
      <c r="AT1310" s="194" t="s">
        <v>270</v>
      </c>
      <c r="AU1310" s="194" t="s">
        <v>87</v>
      </c>
      <c r="AV1310" s="16" t="s">
        <v>279</v>
      </c>
      <c r="AW1310" s="16" t="s">
        <v>30</v>
      </c>
      <c r="AX1310" s="16" t="s">
        <v>74</v>
      </c>
      <c r="AY1310" s="194" t="s">
        <v>262</v>
      </c>
    </row>
    <row r="1311" spans="2:51" s="13" customFormat="1" ht="11.25">
      <c r="B1311" s="169"/>
      <c r="D1311" s="170" t="s">
        <v>270</v>
      </c>
      <c r="E1311" s="171" t="s">
        <v>1</v>
      </c>
      <c r="F1311" s="172" t="s">
        <v>1467</v>
      </c>
      <c r="H1311" s="171" t="s">
        <v>1</v>
      </c>
      <c r="I1311" s="173"/>
      <c r="L1311" s="169"/>
      <c r="M1311" s="174"/>
      <c r="N1311" s="175"/>
      <c r="O1311" s="175"/>
      <c r="P1311" s="175"/>
      <c r="Q1311" s="175"/>
      <c r="R1311" s="175"/>
      <c r="S1311" s="175"/>
      <c r="T1311" s="176"/>
      <c r="AT1311" s="171" t="s">
        <v>270</v>
      </c>
      <c r="AU1311" s="171" t="s">
        <v>87</v>
      </c>
      <c r="AV1311" s="13" t="s">
        <v>81</v>
      </c>
      <c r="AW1311" s="13" t="s">
        <v>30</v>
      </c>
      <c r="AX1311" s="13" t="s">
        <v>74</v>
      </c>
      <c r="AY1311" s="171" t="s">
        <v>262</v>
      </c>
    </row>
    <row r="1312" spans="2:51" s="13" customFormat="1" ht="11.25">
      <c r="B1312" s="169"/>
      <c r="D1312" s="170" t="s">
        <v>270</v>
      </c>
      <c r="E1312" s="171" t="s">
        <v>1</v>
      </c>
      <c r="F1312" s="172" t="s">
        <v>1468</v>
      </c>
      <c r="H1312" s="171" t="s">
        <v>1</v>
      </c>
      <c r="I1312" s="173"/>
      <c r="L1312" s="169"/>
      <c r="M1312" s="174"/>
      <c r="N1312" s="175"/>
      <c r="O1312" s="175"/>
      <c r="P1312" s="175"/>
      <c r="Q1312" s="175"/>
      <c r="R1312" s="175"/>
      <c r="S1312" s="175"/>
      <c r="T1312" s="176"/>
      <c r="AT1312" s="171" t="s">
        <v>270</v>
      </c>
      <c r="AU1312" s="171" t="s">
        <v>87</v>
      </c>
      <c r="AV1312" s="13" t="s">
        <v>81</v>
      </c>
      <c r="AW1312" s="13" t="s">
        <v>30</v>
      </c>
      <c r="AX1312" s="13" t="s">
        <v>74</v>
      </c>
      <c r="AY1312" s="171" t="s">
        <v>262</v>
      </c>
    </row>
    <row r="1313" spans="2:51" s="13" customFormat="1" ht="11.25">
      <c r="B1313" s="169"/>
      <c r="D1313" s="170" t="s">
        <v>270</v>
      </c>
      <c r="E1313" s="171" t="s">
        <v>1</v>
      </c>
      <c r="F1313" s="172" t="s">
        <v>1469</v>
      </c>
      <c r="H1313" s="171" t="s">
        <v>1</v>
      </c>
      <c r="I1313" s="173"/>
      <c r="L1313" s="169"/>
      <c r="M1313" s="174"/>
      <c r="N1313" s="175"/>
      <c r="O1313" s="175"/>
      <c r="P1313" s="175"/>
      <c r="Q1313" s="175"/>
      <c r="R1313" s="175"/>
      <c r="S1313" s="175"/>
      <c r="T1313" s="176"/>
      <c r="AT1313" s="171" t="s">
        <v>270</v>
      </c>
      <c r="AU1313" s="171" t="s">
        <v>87</v>
      </c>
      <c r="AV1313" s="13" t="s">
        <v>81</v>
      </c>
      <c r="AW1313" s="13" t="s">
        <v>30</v>
      </c>
      <c r="AX1313" s="13" t="s">
        <v>74</v>
      </c>
      <c r="AY1313" s="171" t="s">
        <v>262</v>
      </c>
    </row>
    <row r="1314" spans="2:51" s="14" customFormat="1" ht="11.25">
      <c r="B1314" s="177"/>
      <c r="D1314" s="170" t="s">
        <v>270</v>
      </c>
      <c r="E1314" s="178" t="s">
        <v>1</v>
      </c>
      <c r="F1314" s="179" t="s">
        <v>1470</v>
      </c>
      <c r="H1314" s="180">
        <v>1.2</v>
      </c>
      <c r="I1314" s="181"/>
      <c r="L1314" s="177"/>
      <c r="M1314" s="182"/>
      <c r="N1314" s="183"/>
      <c r="O1314" s="183"/>
      <c r="P1314" s="183"/>
      <c r="Q1314" s="183"/>
      <c r="R1314" s="183"/>
      <c r="S1314" s="183"/>
      <c r="T1314" s="184"/>
      <c r="AT1314" s="178" t="s">
        <v>270</v>
      </c>
      <c r="AU1314" s="178" t="s">
        <v>87</v>
      </c>
      <c r="AV1314" s="14" t="s">
        <v>87</v>
      </c>
      <c r="AW1314" s="14" t="s">
        <v>30</v>
      </c>
      <c r="AX1314" s="14" t="s">
        <v>74</v>
      </c>
      <c r="AY1314" s="178" t="s">
        <v>262</v>
      </c>
    </row>
    <row r="1315" spans="2:51" s="13" customFormat="1" ht="11.25">
      <c r="B1315" s="169"/>
      <c r="D1315" s="170" t="s">
        <v>270</v>
      </c>
      <c r="E1315" s="171" t="s">
        <v>1</v>
      </c>
      <c r="F1315" s="172" t="s">
        <v>1471</v>
      </c>
      <c r="H1315" s="171" t="s">
        <v>1</v>
      </c>
      <c r="I1315" s="173"/>
      <c r="L1315" s="169"/>
      <c r="M1315" s="174"/>
      <c r="N1315" s="175"/>
      <c r="O1315" s="175"/>
      <c r="P1315" s="175"/>
      <c r="Q1315" s="175"/>
      <c r="R1315" s="175"/>
      <c r="S1315" s="175"/>
      <c r="T1315" s="176"/>
      <c r="AT1315" s="171" t="s">
        <v>270</v>
      </c>
      <c r="AU1315" s="171" t="s">
        <v>87</v>
      </c>
      <c r="AV1315" s="13" t="s">
        <v>81</v>
      </c>
      <c r="AW1315" s="13" t="s">
        <v>30</v>
      </c>
      <c r="AX1315" s="13" t="s">
        <v>74</v>
      </c>
      <c r="AY1315" s="171" t="s">
        <v>262</v>
      </c>
    </row>
    <row r="1316" spans="2:51" s="14" customFormat="1" ht="11.25">
      <c r="B1316" s="177"/>
      <c r="D1316" s="170" t="s">
        <v>270</v>
      </c>
      <c r="E1316" s="178" t="s">
        <v>1</v>
      </c>
      <c r="F1316" s="179" t="s">
        <v>1472</v>
      </c>
      <c r="H1316" s="180">
        <v>0.51800000000000002</v>
      </c>
      <c r="I1316" s="181"/>
      <c r="L1316" s="177"/>
      <c r="M1316" s="182"/>
      <c r="N1316" s="183"/>
      <c r="O1316" s="183"/>
      <c r="P1316" s="183"/>
      <c r="Q1316" s="183"/>
      <c r="R1316" s="183"/>
      <c r="S1316" s="183"/>
      <c r="T1316" s="184"/>
      <c r="AT1316" s="178" t="s">
        <v>270</v>
      </c>
      <c r="AU1316" s="178" t="s">
        <v>87</v>
      </c>
      <c r="AV1316" s="14" t="s">
        <v>87</v>
      </c>
      <c r="AW1316" s="14" t="s">
        <v>30</v>
      </c>
      <c r="AX1316" s="14" t="s">
        <v>74</v>
      </c>
      <c r="AY1316" s="178" t="s">
        <v>262</v>
      </c>
    </row>
    <row r="1317" spans="2:51" s="13" customFormat="1" ht="11.25">
      <c r="B1317" s="169"/>
      <c r="D1317" s="170" t="s">
        <v>270</v>
      </c>
      <c r="E1317" s="171" t="s">
        <v>1</v>
      </c>
      <c r="F1317" s="172" t="s">
        <v>1473</v>
      </c>
      <c r="H1317" s="171" t="s">
        <v>1</v>
      </c>
      <c r="I1317" s="173"/>
      <c r="L1317" s="169"/>
      <c r="M1317" s="174"/>
      <c r="N1317" s="175"/>
      <c r="O1317" s="175"/>
      <c r="P1317" s="175"/>
      <c r="Q1317" s="175"/>
      <c r="R1317" s="175"/>
      <c r="S1317" s="175"/>
      <c r="T1317" s="176"/>
      <c r="AT1317" s="171" t="s">
        <v>270</v>
      </c>
      <c r="AU1317" s="171" t="s">
        <v>87</v>
      </c>
      <c r="AV1317" s="13" t="s">
        <v>81</v>
      </c>
      <c r="AW1317" s="13" t="s">
        <v>30</v>
      </c>
      <c r="AX1317" s="13" t="s">
        <v>74</v>
      </c>
      <c r="AY1317" s="171" t="s">
        <v>262</v>
      </c>
    </row>
    <row r="1318" spans="2:51" s="14" customFormat="1" ht="11.25">
      <c r="B1318" s="177"/>
      <c r="D1318" s="170" t="s">
        <v>270</v>
      </c>
      <c r="E1318" s="178" t="s">
        <v>1</v>
      </c>
      <c r="F1318" s="179" t="s">
        <v>1474</v>
      </c>
      <c r="H1318" s="180">
        <v>1.4039999999999999</v>
      </c>
      <c r="I1318" s="181"/>
      <c r="L1318" s="177"/>
      <c r="M1318" s="182"/>
      <c r="N1318" s="183"/>
      <c r="O1318" s="183"/>
      <c r="P1318" s="183"/>
      <c r="Q1318" s="183"/>
      <c r="R1318" s="183"/>
      <c r="S1318" s="183"/>
      <c r="T1318" s="184"/>
      <c r="AT1318" s="178" t="s">
        <v>270</v>
      </c>
      <c r="AU1318" s="178" t="s">
        <v>87</v>
      </c>
      <c r="AV1318" s="14" t="s">
        <v>87</v>
      </c>
      <c r="AW1318" s="14" t="s">
        <v>30</v>
      </c>
      <c r="AX1318" s="14" t="s">
        <v>74</v>
      </c>
      <c r="AY1318" s="178" t="s">
        <v>262</v>
      </c>
    </row>
    <row r="1319" spans="2:51" s="13" customFormat="1" ht="11.25">
      <c r="B1319" s="169"/>
      <c r="D1319" s="170" t="s">
        <v>270</v>
      </c>
      <c r="E1319" s="171" t="s">
        <v>1</v>
      </c>
      <c r="F1319" s="172" t="s">
        <v>1475</v>
      </c>
      <c r="H1319" s="171" t="s">
        <v>1</v>
      </c>
      <c r="I1319" s="173"/>
      <c r="L1319" s="169"/>
      <c r="M1319" s="174"/>
      <c r="N1319" s="175"/>
      <c r="O1319" s="175"/>
      <c r="P1319" s="175"/>
      <c r="Q1319" s="175"/>
      <c r="R1319" s="175"/>
      <c r="S1319" s="175"/>
      <c r="T1319" s="176"/>
      <c r="AT1319" s="171" t="s">
        <v>270</v>
      </c>
      <c r="AU1319" s="171" t="s">
        <v>87</v>
      </c>
      <c r="AV1319" s="13" t="s">
        <v>81</v>
      </c>
      <c r="AW1319" s="13" t="s">
        <v>30</v>
      </c>
      <c r="AX1319" s="13" t="s">
        <v>74</v>
      </c>
      <c r="AY1319" s="171" t="s">
        <v>262</v>
      </c>
    </row>
    <row r="1320" spans="2:51" s="14" customFormat="1" ht="11.25">
      <c r="B1320" s="177"/>
      <c r="D1320" s="170" t="s">
        <v>270</v>
      </c>
      <c r="E1320" s="178" t="s">
        <v>1</v>
      </c>
      <c r="F1320" s="179" t="s">
        <v>1476</v>
      </c>
      <c r="H1320" s="180">
        <v>0.77700000000000002</v>
      </c>
      <c r="I1320" s="181"/>
      <c r="L1320" s="177"/>
      <c r="M1320" s="182"/>
      <c r="N1320" s="183"/>
      <c r="O1320" s="183"/>
      <c r="P1320" s="183"/>
      <c r="Q1320" s="183"/>
      <c r="R1320" s="183"/>
      <c r="S1320" s="183"/>
      <c r="T1320" s="184"/>
      <c r="AT1320" s="178" t="s">
        <v>270</v>
      </c>
      <c r="AU1320" s="178" t="s">
        <v>87</v>
      </c>
      <c r="AV1320" s="14" t="s">
        <v>87</v>
      </c>
      <c r="AW1320" s="14" t="s">
        <v>30</v>
      </c>
      <c r="AX1320" s="14" t="s">
        <v>74</v>
      </c>
      <c r="AY1320" s="178" t="s">
        <v>262</v>
      </c>
    </row>
    <row r="1321" spans="2:51" s="13" customFormat="1" ht="11.25">
      <c r="B1321" s="169"/>
      <c r="D1321" s="170" t="s">
        <v>270</v>
      </c>
      <c r="E1321" s="171" t="s">
        <v>1</v>
      </c>
      <c r="F1321" s="172" t="s">
        <v>1477</v>
      </c>
      <c r="H1321" s="171" t="s">
        <v>1</v>
      </c>
      <c r="I1321" s="173"/>
      <c r="L1321" s="169"/>
      <c r="M1321" s="174"/>
      <c r="N1321" s="175"/>
      <c r="O1321" s="175"/>
      <c r="P1321" s="175"/>
      <c r="Q1321" s="175"/>
      <c r="R1321" s="175"/>
      <c r="S1321" s="175"/>
      <c r="T1321" s="176"/>
      <c r="AT1321" s="171" t="s">
        <v>270</v>
      </c>
      <c r="AU1321" s="171" t="s">
        <v>87</v>
      </c>
      <c r="AV1321" s="13" t="s">
        <v>81</v>
      </c>
      <c r="AW1321" s="13" t="s">
        <v>30</v>
      </c>
      <c r="AX1321" s="13" t="s">
        <v>74</v>
      </c>
      <c r="AY1321" s="171" t="s">
        <v>262</v>
      </c>
    </row>
    <row r="1322" spans="2:51" s="14" customFormat="1" ht="11.25">
      <c r="B1322" s="177"/>
      <c r="D1322" s="170" t="s">
        <v>270</v>
      </c>
      <c r="E1322" s="178" t="s">
        <v>1</v>
      </c>
      <c r="F1322" s="179" t="s">
        <v>1478</v>
      </c>
      <c r="H1322" s="180">
        <v>0.77900000000000003</v>
      </c>
      <c r="I1322" s="181"/>
      <c r="L1322" s="177"/>
      <c r="M1322" s="182"/>
      <c r="N1322" s="183"/>
      <c r="O1322" s="183"/>
      <c r="P1322" s="183"/>
      <c r="Q1322" s="183"/>
      <c r="R1322" s="183"/>
      <c r="S1322" s="183"/>
      <c r="T1322" s="184"/>
      <c r="AT1322" s="178" t="s">
        <v>270</v>
      </c>
      <c r="AU1322" s="178" t="s">
        <v>87</v>
      </c>
      <c r="AV1322" s="14" t="s">
        <v>87</v>
      </c>
      <c r="AW1322" s="14" t="s">
        <v>30</v>
      </c>
      <c r="AX1322" s="14" t="s">
        <v>74</v>
      </c>
      <c r="AY1322" s="178" t="s">
        <v>262</v>
      </c>
    </row>
    <row r="1323" spans="2:51" s="13" customFormat="1" ht="11.25">
      <c r="B1323" s="169"/>
      <c r="D1323" s="170" t="s">
        <v>270</v>
      </c>
      <c r="E1323" s="171" t="s">
        <v>1</v>
      </c>
      <c r="F1323" s="172" t="s">
        <v>1479</v>
      </c>
      <c r="H1323" s="171" t="s">
        <v>1</v>
      </c>
      <c r="I1323" s="173"/>
      <c r="L1323" s="169"/>
      <c r="M1323" s="174"/>
      <c r="N1323" s="175"/>
      <c r="O1323" s="175"/>
      <c r="P1323" s="175"/>
      <c r="Q1323" s="175"/>
      <c r="R1323" s="175"/>
      <c r="S1323" s="175"/>
      <c r="T1323" s="176"/>
      <c r="AT1323" s="171" t="s">
        <v>270</v>
      </c>
      <c r="AU1323" s="171" t="s">
        <v>87</v>
      </c>
      <c r="AV1323" s="13" t="s">
        <v>81</v>
      </c>
      <c r="AW1323" s="13" t="s">
        <v>30</v>
      </c>
      <c r="AX1323" s="13" t="s">
        <v>74</v>
      </c>
      <c r="AY1323" s="171" t="s">
        <v>262</v>
      </c>
    </row>
    <row r="1324" spans="2:51" s="14" customFormat="1" ht="11.25">
      <c r="B1324" s="177"/>
      <c r="D1324" s="170" t="s">
        <v>270</v>
      </c>
      <c r="E1324" s="178" t="s">
        <v>1</v>
      </c>
      <c r="F1324" s="179" t="s">
        <v>1480</v>
      </c>
      <c r="H1324" s="180">
        <v>0.81799999999999995</v>
      </c>
      <c r="I1324" s="181"/>
      <c r="L1324" s="177"/>
      <c r="M1324" s="182"/>
      <c r="N1324" s="183"/>
      <c r="O1324" s="183"/>
      <c r="P1324" s="183"/>
      <c r="Q1324" s="183"/>
      <c r="R1324" s="183"/>
      <c r="S1324" s="183"/>
      <c r="T1324" s="184"/>
      <c r="AT1324" s="178" t="s">
        <v>270</v>
      </c>
      <c r="AU1324" s="178" t="s">
        <v>87</v>
      </c>
      <c r="AV1324" s="14" t="s">
        <v>87</v>
      </c>
      <c r="AW1324" s="14" t="s">
        <v>30</v>
      </c>
      <c r="AX1324" s="14" t="s">
        <v>74</v>
      </c>
      <c r="AY1324" s="178" t="s">
        <v>262</v>
      </c>
    </row>
    <row r="1325" spans="2:51" s="13" customFormat="1" ht="11.25">
      <c r="B1325" s="169"/>
      <c r="D1325" s="170" t="s">
        <v>270</v>
      </c>
      <c r="E1325" s="171" t="s">
        <v>1</v>
      </c>
      <c r="F1325" s="172" t="s">
        <v>1481</v>
      </c>
      <c r="H1325" s="171" t="s">
        <v>1</v>
      </c>
      <c r="I1325" s="173"/>
      <c r="L1325" s="169"/>
      <c r="M1325" s="174"/>
      <c r="N1325" s="175"/>
      <c r="O1325" s="175"/>
      <c r="P1325" s="175"/>
      <c r="Q1325" s="175"/>
      <c r="R1325" s="175"/>
      <c r="S1325" s="175"/>
      <c r="T1325" s="176"/>
      <c r="AT1325" s="171" t="s">
        <v>270</v>
      </c>
      <c r="AU1325" s="171" t="s">
        <v>87</v>
      </c>
      <c r="AV1325" s="13" t="s">
        <v>81</v>
      </c>
      <c r="AW1325" s="13" t="s">
        <v>30</v>
      </c>
      <c r="AX1325" s="13" t="s">
        <v>74</v>
      </c>
      <c r="AY1325" s="171" t="s">
        <v>262</v>
      </c>
    </row>
    <row r="1326" spans="2:51" s="13" customFormat="1" ht="11.25">
      <c r="B1326" s="169"/>
      <c r="D1326" s="170" t="s">
        <v>270</v>
      </c>
      <c r="E1326" s="171" t="s">
        <v>1</v>
      </c>
      <c r="F1326" s="172" t="s">
        <v>1418</v>
      </c>
      <c r="H1326" s="171" t="s">
        <v>1</v>
      </c>
      <c r="I1326" s="173"/>
      <c r="L1326" s="169"/>
      <c r="M1326" s="174"/>
      <c r="N1326" s="175"/>
      <c r="O1326" s="175"/>
      <c r="P1326" s="175"/>
      <c r="Q1326" s="175"/>
      <c r="R1326" s="175"/>
      <c r="S1326" s="175"/>
      <c r="T1326" s="176"/>
      <c r="AT1326" s="171" t="s">
        <v>270</v>
      </c>
      <c r="AU1326" s="171" t="s">
        <v>87</v>
      </c>
      <c r="AV1326" s="13" t="s">
        <v>81</v>
      </c>
      <c r="AW1326" s="13" t="s">
        <v>30</v>
      </c>
      <c r="AX1326" s="13" t="s">
        <v>74</v>
      </c>
      <c r="AY1326" s="171" t="s">
        <v>262</v>
      </c>
    </row>
    <row r="1327" spans="2:51" s="14" customFormat="1" ht="11.25">
      <c r="B1327" s="177"/>
      <c r="D1327" s="170" t="s">
        <v>270</v>
      </c>
      <c r="E1327" s="178" t="s">
        <v>1</v>
      </c>
      <c r="F1327" s="179" t="s">
        <v>1482</v>
      </c>
      <c r="H1327" s="180">
        <v>0.42</v>
      </c>
      <c r="I1327" s="181"/>
      <c r="L1327" s="177"/>
      <c r="M1327" s="182"/>
      <c r="N1327" s="183"/>
      <c r="O1327" s="183"/>
      <c r="P1327" s="183"/>
      <c r="Q1327" s="183"/>
      <c r="R1327" s="183"/>
      <c r="S1327" s="183"/>
      <c r="T1327" s="184"/>
      <c r="AT1327" s="178" t="s">
        <v>270</v>
      </c>
      <c r="AU1327" s="178" t="s">
        <v>87</v>
      </c>
      <c r="AV1327" s="14" t="s">
        <v>87</v>
      </c>
      <c r="AW1327" s="14" t="s">
        <v>30</v>
      </c>
      <c r="AX1327" s="14" t="s">
        <v>74</v>
      </c>
      <c r="AY1327" s="178" t="s">
        <v>262</v>
      </c>
    </row>
    <row r="1328" spans="2:51" s="13" customFormat="1" ht="11.25">
      <c r="B1328" s="169"/>
      <c r="D1328" s="170" t="s">
        <v>270</v>
      </c>
      <c r="E1328" s="171" t="s">
        <v>1</v>
      </c>
      <c r="F1328" s="172" t="s">
        <v>1483</v>
      </c>
      <c r="H1328" s="171" t="s">
        <v>1</v>
      </c>
      <c r="I1328" s="173"/>
      <c r="L1328" s="169"/>
      <c r="M1328" s="174"/>
      <c r="N1328" s="175"/>
      <c r="O1328" s="175"/>
      <c r="P1328" s="175"/>
      <c r="Q1328" s="175"/>
      <c r="R1328" s="175"/>
      <c r="S1328" s="175"/>
      <c r="T1328" s="176"/>
      <c r="AT1328" s="171" t="s">
        <v>270</v>
      </c>
      <c r="AU1328" s="171" t="s">
        <v>87</v>
      </c>
      <c r="AV1328" s="13" t="s">
        <v>81</v>
      </c>
      <c r="AW1328" s="13" t="s">
        <v>30</v>
      </c>
      <c r="AX1328" s="13" t="s">
        <v>74</v>
      </c>
      <c r="AY1328" s="171" t="s">
        <v>262</v>
      </c>
    </row>
    <row r="1329" spans="2:51" s="13" customFormat="1" ht="11.25">
      <c r="B1329" s="169"/>
      <c r="D1329" s="170" t="s">
        <v>270</v>
      </c>
      <c r="E1329" s="171" t="s">
        <v>1</v>
      </c>
      <c r="F1329" s="172" t="s">
        <v>1484</v>
      </c>
      <c r="H1329" s="171" t="s">
        <v>1</v>
      </c>
      <c r="I1329" s="173"/>
      <c r="L1329" s="169"/>
      <c r="M1329" s="174"/>
      <c r="N1329" s="175"/>
      <c r="O1329" s="175"/>
      <c r="P1329" s="175"/>
      <c r="Q1329" s="175"/>
      <c r="R1329" s="175"/>
      <c r="S1329" s="175"/>
      <c r="T1329" s="176"/>
      <c r="AT1329" s="171" t="s">
        <v>270</v>
      </c>
      <c r="AU1329" s="171" t="s">
        <v>87</v>
      </c>
      <c r="AV1329" s="13" t="s">
        <v>81</v>
      </c>
      <c r="AW1329" s="13" t="s">
        <v>30</v>
      </c>
      <c r="AX1329" s="13" t="s">
        <v>74</v>
      </c>
      <c r="AY1329" s="171" t="s">
        <v>262</v>
      </c>
    </row>
    <row r="1330" spans="2:51" s="14" customFormat="1" ht="11.25">
      <c r="B1330" s="177"/>
      <c r="D1330" s="170" t="s">
        <v>270</v>
      </c>
      <c r="E1330" s="178" t="s">
        <v>1</v>
      </c>
      <c r="F1330" s="179" t="s">
        <v>1485</v>
      </c>
      <c r="H1330" s="180">
        <v>1.9930000000000001</v>
      </c>
      <c r="I1330" s="181"/>
      <c r="L1330" s="177"/>
      <c r="M1330" s="182"/>
      <c r="N1330" s="183"/>
      <c r="O1330" s="183"/>
      <c r="P1330" s="183"/>
      <c r="Q1330" s="183"/>
      <c r="R1330" s="183"/>
      <c r="S1330" s="183"/>
      <c r="T1330" s="184"/>
      <c r="AT1330" s="178" t="s">
        <v>270</v>
      </c>
      <c r="AU1330" s="178" t="s">
        <v>87</v>
      </c>
      <c r="AV1330" s="14" t="s">
        <v>87</v>
      </c>
      <c r="AW1330" s="14" t="s">
        <v>30</v>
      </c>
      <c r="AX1330" s="14" t="s">
        <v>74</v>
      </c>
      <c r="AY1330" s="178" t="s">
        <v>262</v>
      </c>
    </row>
    <row r="1331" spans="2:51" s="13" customFormat="1" ht="11.25">
      <c r="B1331" s="169"/>
      <c r="D1331" s="170" t="s">
        <v>270</v>
      </c>
      <c r="E1331" s="171" t="s">
        <v>1</v>
      </c>
      <c r="F1331" s="172" t="s">
        <v>1486</v>
      </c>
      <c r="H1331" s="171" t="s">
        <v>1</v>
      </c>
      <c r="I1331" s="173"/>
      <c r="L1331" s="169"/>
      <c r="M1331" s="174"/>
      <c r="N1331" s="175"/>
      <c r="O1331" s="175"/>
      <c r="P1331" s="175"/>
      <c r="Q1331" s="175"/>
      <c r="R1331" s="175"/>
      <c r="S1331" s="175"/>
      <c r="T1331" s="176"/>
      <c r="AT1331" s="171" t="s">
        <v>270</v>
      </c>
      <c r="AU1331" s="171" t="s">
        <v>87</v>
      </c>
      <c r="AV1331" s="13" t="s">
        <v>81</v>
      </c>
      <c r="AW1331" s="13" t="s">
        <v>30</v>
      </c>
      <c r="AX1331" s="13" t="s">
        <v>74</v>
      </c>
      <c r="AY1331" s="171" t="s">
        <v>262</v>
      </c>
    </row>
    <row r="1332" spans="2:51" s="14" customFormat="1" ht="11.25">
      <c r="B1332" s="177"/>
      <c r="D1332" s="170" t="s">
        <v>270</v>
      </c>
      <c r="E1332" s="178" t="s">
        <v>1</v>
      </c>
      <c r="F1332" s="179" t="s">
        <v>1487</v>
      </c>
      <c r="H1332" s="180">
        <v>3.0990000000000002</v>
      </c>
      <c r="I1332" s="181"/>
      <c r="L1332" s="177"/>
      <c r="M1332" s="182"/>
      <c r="N1332" s="183"/>
      <c r="O1332" s="183"/>
      <c r="P1332" s="183"/>
      <c r="Q1332" s="183"/>
      <c r="R1332" s="183"/>
      <c r="S1332" s="183"/>
      <c r="T1332" s="184"/>
      <c r="AT1332" s="178" t="s">
        <v>270</v>
      </c>
      <c r="AU1332" s="178" t="s">
        <v>87</v>
      </c>
      <c r="AV1332" s="14" t="s">
        <v>87</v>
      </c>
      <c r="AW1332" s="14" t="s">
        <v>30</v>
      </c>
      <c r="AX1332" s="14" t="s">
        <v>74</v>
      </c>
      <c r="AY1332" s="178" t="s">
        <v>262</v>
      </c>
    </row>
    <row r="1333" spans="2:51" s="13" customFormat="1" ht="11.25">
      <c r="B1333" s="169"/>
      <c r="D1333" s="170" t="s">
        <v>270</v>
      </c>
      <c r="E1333" s="171" t="s">
        <v>1</v>
      </c>
      <c r="F1333" s="172" t="s">
        <v>1488</v>
      </c>
      <c r="H1333" s="171" t="s">
        <v>1</v>
      </c>
      <c r="I1333" s="173"/>
      <c r="L1333" s="169"/>
      <c r="M1333" s="174"/>
      <c r="N1333" s="175"/>
      <c r="O1333" s="175"/>
      <c r="P1333" s="175"/>
      <c r="Q1333" s="175"/>
      <c r="R1333" s="175"/>
      <c r="S1333" s="175"/>
      <c r="T1333" s="176"/>
      <c r="AT1333" s="171" t="s">
        <v>270</v>
      </c>
      <c r="AU1333" s="171" t="s">
        <v>87</v>
      </c>
      <c r="AV1333" s="13" t="s">
        <v>81</v>
      </c>
      <c r="AW1333" s="13" t="s">
        <v>30</v>
      </c>
      <c r="AX1333" s="13" t="s">
        <v>74</v>
      </c>
      <c r="AY1333" s="171" t="s">
        <v>262</v>
      </c>
    </row>
    <row r="1334" spans="2:51" s="14" customFormat="1" ht="11.25">
      <c r="B1334" s="177"/>
      <c r="D1334" s="170" t="s">
        <v>270</v>
      </c>
      <c r="E1334" s="178" t="s">
        <v>1</v>
      </c>
      <c r="F1334" s="179" t="s">
        <v>1489</v>
      </c>
      <c r="H1334" s="180">
        <v>2.52</v>
      </c>
      <c r="I1334" s="181"/>
      <c r="L1334" s="177"/>
      <c r="M1334" s="182"/>
      <c r="N1334" s="183"/>
      <c r="O1334" s="183"/>
      <c r="P1334" s="183"/>
      <c r="Q1334" s="183"/>
      <c r="R1334" s="183"/>
      <c r="S1334" s="183"/>
      <c r="T1334" s="184"/>
      <c r="AT1334" s="178" t="s">
        <v>270</v>
      </c>
      <c r="AU1334" s="178" t="s">
        <v>87</v>
      </c>
      <c r="AV1334" s="14" t="s">
        <v>87</v>
      </c>
      <c r="AW1334" s="14" t="s">
        <v>30</v>
      </c>
      <c r="AX1334" s="14" t="s">
        <v>74</v>
      </c>
      <c r="AY1334" s="178" t="s">
        <v>262</v>
      </c>
    </row>
    <row r="1335" spans="2:51" s="16" customFormat="1" ht="11.25">
      <c r="B1335" s="193"/>
      <c r="D1335" s="170" t="s">
        <v>270</v>
      </c>
      <c r="E1335" s="194" t="s">
        <v>1</v>
      </c>
      <c r="F1335" s="195" t="s">
        <v>395</v>
      </c>
      <c r="H1335" s="196">
        <v>13.528</v>
      </c>
      <c r="I1335" s="197"/>
      <c r="L1335" s="193"/>
      <c r="M1335" s="198"/>
      <c r="N1335" s="199"/>
      <c r="O1335" s="199"/>
      <c r="P1335" s="199"/>
      <c r="Q1335" s="199"/>
      <c r="R1335" s="199"/>
      <c r="S1335" s="199"/>
      <c r="T1335" s="200"/>
      <c r="AT1335" s="194" t="s">
        <v>270</v>
      </c>
      <c r="AU1335" s="194" t="s">
        <v>87</v>
      </c>
      <c r="AV1335" s="16" t="s">
        <v>279</v>
      </c>
      <c r="AW1335" s="16" t="s">
        <v>30</v>
      </c>
      <c r="AX1335" s="16" t="s">
        <v>74</v>
      </c>
      <c r="AY1335" s="194" t="s">
        <v>262</v>
      </c>
    </row>
    <row r="1336" spans="2:51" s="13" customFormat="1" ht="11.25">
      <c r="B1336" s="169"/>
      <c r="D1336" s="170" t="s">
        <v>270</v>
      </c>
      <c r="E1336" s="171" t="s">
        <v>1</v>
      </c>
      <c r="F1336" s="172" t="s">
        <v>1490</v>
      </c>
      <c r="H1336" s="171" t="s">
        <v>1</v>
      </c>
      <c r="I1336" s="173"/>
      <c r="L1336" s="169"/>
      <c r="M1336" s="174"/>
      <c r="N1336" s="175"/>
      <c r="O1336" s="175"/>
      <c r="P1336" s="175"/>
      <c r="Q1336" s="175"/>
      <c r="R1336" s="175"/>
      <c r="S1336" s="175"/>
      <c r="T1336" s="176"/>
      <c r="AT1336" s="171" t="s">
        <v>270</v>
      </c>
      <c r="AU1336" s="171" t="s">
        <v>87</v>
      </c>
      <c r="AV1336" s="13" t="s">
        <v>81</v>
      </c>
      <c r="AW1336" s="13" t="s">
        <v>30</v>
      </c>
      <c r="AX1336" s="13" t="s">
        <v>74</v>
      </c>
      <c r="AY1336" s="171" t="s">
        <v>262</v>
      </c>
    </row>
    <row r="1337" spans="2:51" s="13" customFormat="1" ht="11.25">
      <c r="B1337" s="169"/>
      <c r="D1337" s="170" t="s">
        <v>270</v>
      </c>
      <c r="E1337" s="171" t="s">
        <v>1</v>
      </c>
      <c r="F1337" s="172" t="s">
        <v>1491</v>
      </c>
      <c r="H1337" s="171" t="s">
        <v>1</v>
      </c>
      <c r="I1337" s="173"/>
      <c r="L1337" s="169"/>
      <c r="M1337" s="174"/>
      <c r="N1337" s="175"/>
      <c r="O1337" s="175"/>
      <c r="P1337" s="175"/>
      <c r="Q1337" s="175"/>
      <c r="R1337" s="175"/>
      <c r="S1337" s="175"/>
      <c r="T1337" s="176"/>
      <c r="AT1337" s="171" t="s">
        <v>270</v>
      </c>
      <c r="AU1337" s="171" t="s">
        <v>87</v>
      </c>
      <c r="AV1337" s="13" t="s">
        <v>81</v>
      </c>
      <c r="AW1337" s="13" t="s">
        <v>30</v>
      </c>
      <c r="AX1337" s="13" t="s">
        <v>74</v>
      </c>
      <c r="AY1337" s="171" t="s">
        <v>262</v>
      </c>
    </row>
    <row r="1338" spans="2:51" s="14" customFormat="1" ht="11.25">
      <c r="B1338" s="177"/>
      <c r="D1338" s="170" t="s">
        <v>270</v>
      </c>
      <c r="E1338" s="178" t="s">
        <v>1</v>
      </c>
      <c r="F1338" s="179" t="s">
        <v>1492</v>
      </c>
      <c r="H1338" s="180">
        <v>1.984</v>
      </c>
      <c r="I1338" s="181"/>
      <c r="L1338" s="177"/>
      <c r="M1338" s="182"/>
      <c r="N1338" s="183"/>
      <c r="O1338" s="183"/>
      <c r="P1338" s="183"/>
      <c r="Q1338" s="183"/>
      <c r="R1338" s="183"/>
      <c r="S1338" s="183"/>
      <c r="T1338" s="184"/>
      <c r="AT1338" s="178" t="s">
        <v>270</v>
      </c>
      <c r="AU1338" s="178" t="s">
        <v>87</v>
      </c>
      <c r="AV1338" s="14" t="s">
        <v>87</v>
      </c>
      <c r="AW1338" s="14" t="s">
        <v>30</v>
      </c>
      <c r="AX1338" s="14" t="s">
        <v>74</v>
      </c>
      <c r="AY1338" s="178" t="s">
        <v>262</v>
      </c>
    </row>
    <row r="1339" spans="2:51" s="13" customFormat="1" ht="11.25">
      <c r="B1339" s="169"/>
      <c r="D1339" s="170" t="s">
        <v>270</v>
      </c>
      <c r="E1339" s="171" t="s">
        <v>1</v>
      </c>
      <c r="F1339" s="172" t="s">
        <v>1493</v>
      </c>
      <c r="H1339" s="171" t="s">
        <v>1</v>
      </c>
      <c r="I1339" s="173"/>
      <c r="L1339" s="169"/>
      <c r="M1339" s="174"/>
      <c r="N1339" s="175"/>
      <c r="O1339" s="175"/>
      <c r="P1339" s="175"/>
      <c r="Q1339" s="175"/>
      <c r="R1339" s="175"/>
      <c r="S1339" s="175"/>
      <c r="T1339" s="176"/>
      <c r="AT1339" s="171" t="s">
        <v>270</v>
      </c>
      <c r="AU1339" s="171" t="s">
        <v>87</v>
      </c>
      <c r="AV1339" s="13" t="s">
        <v>81</v>
      </c>
      <c r="AW1339" s="13" t="s">
        <v>30</v>
      </c>
      <c r="AX1339" s="13" t="s">
        <v>74</v>
      </c>
      <c r="AY1339" s="171" t="s">
        <v>262</v>
      </c>
    </row>
    <row r="1340" spans="2:51" s="14" customFormat="1" ht="11.25">
      <c r="B1340" s="177"/>
      <c r="D1340" s="170" t="s">
        <v>270</v>
      </c>
      <c r="E1340" s="178" t="s">
        <v>1</v>
      </c>
      <c r="F1340" s="179" t="s">
        <v>1494</v>
      </c>
      <c r="H1340" s="180">
        <v>2.0059999999999998</v>
      </c>
      <c r="I1340" s="181"/>
      <c r="L1340" s="177"/>
      <c r="M1340" s="182"/>
      <c r="N1340" s="183"/>
      <c r="O1340" s="183"/>
      <c r="P1340" s="183"/>
      <c r="Q1340" s="183"/>
      <c r="R1340" s="183"/>
      <c r="S1340" s="183"/>
      <c r="T1340" s="184"/>
      <c r="AT1340" s="178" t="s">
        <v>270</v>
      </c>
      <c r="AU1340" s="178" t="s">
        <v>87</v>
      </c>
      <c r="AV1340" s="14" t="s">
        <v>87</v>
      </c>
      <c r="AW1340" s="14" t="s">
        <v>30</v>
      </c>
      <c r="AX1340" s="14" t="s">
        <v>74</v>
      </c>
      <c r="AY1340" s="178" t="s">
        <v>262</v>
      </c>
    </row>
    <row r="1341" spans="2:51" s="13" customFormat="1" ht="11.25">
      <c r="B1341" s="169"/>
      <c r="D1341" s="170" t="s">
        <v>270</v>
      </c>
      <c r="E1341" s="171" t="s">
        <v>1</v>
      </c>
      <c r="F1341" s="172" t="s">
        <v>1495</v>
      </c>
      <c r="H1341" s="171" t="s">
        <v>1</v>
      </c>
      <c r="I1341" s="173"/>
      <c r="L1341" s="169"/>
      <c r="M1341" s="174"/>
      <c r="N1341" s="175"/>
      <c r="O1341" s="175"/>
      <c r="P1341" s="175"/>
      <c r="Q1341" s="175"/>
      <c r="R1341" s="175"/>
      <c r="S1341" s="175"/>
      <c r="T1341" s="176"/>
      <c r="AT1341" s="171" t="s">
        <v>270</v>
      </c>
      <c r="AU1341" s="171" t="s">
        <v>87</v>
      </c>
      <c r="AV1341" s="13" t="s">
        <v>81</v>
      </c>
      <c r="AW1341" s="13" t="s">
        <v>30</v>
      </c>
      <c r="AX1341" s="13" t="s">
        <v>74</v>
      </c>
      <c r="AY1341" s="171" t="s">
        <v>262</v>
      </c>
    </row>
    <row r="1342" spans="2:51" s="14" customFormat="1" ht="11.25">
      <c r="B1342" s="177"/>
      <c r="D1342" s="170" t="s">
        <v>270</v>
      </c>
      <c r="E1342" s="178" t="s">
        <v>1</v>
      </c>
      <c r="F1342" s="179" t="s">
        <v>1496</v>
      </c>
      <c r="H1342" s="180">
        <v>1.9179999999999999</v>
      </c>
      <c r="I1342" s="181"/>
      <c r="L1342" s="177"/>
      <c r="M1342" s="182"/>
      <c r="N1342" s="183"/>
      <c r="O1342" s="183"/>
      <c r="P1342" s="183"/>
      <c r="Q1342" s="183"/>
      <c r="R1342" s="183"/>
      <c r="S1342" s="183"/>
      <c r="T1342" s="184"/>
      <c r="AT1342" s="178" t="s">
        <v>270</v>
      </c>
      <c r="AU1342" s="178" t="s">
        <v>87</v>
      </c>
      <c r="AV1342" s="14" t="s">
        <v>87</v>
      </c>
      <c r="AW1342" s="14" t="s">
        <v>30</v>
      </c>
      <c r="AX1342" s="14" t="s">
        <v>74</v>
      </c>
      <c r="AY1342" s="178" t="s">
        <v>262</v>
      </c>
    </row>
    <row r="1343" spans="2:51" s="16" customFormat="1" ht="11.25">
      <c r="B1343" s="193"/>
      <c r="D1343" s="170" t="s">
        <v>270</v>
      </c>
      <c r="E1343" s="194" t="s">
        <v>1</v>
      </c>
      <c r="F1343" s="195" t="s">
        <v>395</v>
      </c>
      <c r="H1343" s="196">
        <v>5.9080000000000004</v>
      </c>
      <c r="I1343" s="197"/>
      <c r="L1343" s="193"/>
      <c r="M1343" s="198"/>
      <c r="N1343" s="199"/>
      <c r="O1343" s="199"/>
      <c r="P1343" s="199"/>
      <c r="Q1343" s="199"/>
      <c r="R1343" s="199"/>
      <c r="S1343" s="199"/>
      <c r="T1343" s="200"/>
      <c r="AT1343" s="194" t="s">
        <v>270</v>
      </c>
      <c r="AU1343" s="194" t="s">
        <v>87</v>
      </c>
      <c r="AV1343" s="16" t="s">
        <v>279</v>
      </c>
      <c r="AW1343" s="16" t="s">
        <v>30</v>
      </c>
      <c r="AX1343" s="16" t="s">
        <v>74</v>
      </c>
      <c r="AY1343" s="194" t="s">
        <v>262</v>
      </c>
    </row>
    <row r="1344" spans="2:51" s="15" customFormat="1" ht="11.25">
      <c r="B1344" s="185"/>
      <c r="D1344" s="170" t="s">
        <v>270</v>
      </c>
      <c r="E1344" s="186" t="s">
        <v>1</v>
      </c>
      <c r="F1344" s="187" t="s">
        <v>273</v>
      </c>
      <c r="H1344" s="188">
        <v>126.398</v>
      </c>
      <c r="I1344" s="189"/>
      <c r="L1344" s="185"/>
      <c r="M1344" s="190"/>
      <c r="N1344" s="191"/>
      <c r="O1344" s="191"/>
      <c r="P1344" s="191"/>
      <c r="Q1344" s="191"/>
      <c r="R1344" s="191"/>
      <c r="S1344" s="191"/>
      <c r="T1344" s="192"/>
      <c r="AT1344" s="186" t="s">
        <v>270</v>
      </c>
      <c r="AU1344" s="186" t="s">
        <v>87</v>
      </c>
      <c r="AV1344" s="15" t="s">
        <v>268</v>
      </c>
      <c r="AW1344" s="15" t="s">
        <v>30</v>
      </c>
      <c r="AX1344" s="15" t="s">
        <v>81</v>
      </c>
      <c r="AY1344" s="186" t="s">
        <v>262</v>
      </c>
    </row>
    <row r="1345" spans="1:65" s="2" customFormat="1" ht="37.9" customHeight="1">
      <c r="A1345" s="33"/>
      <c r="B1345" s="154"/>
      <c r="C1345" s="155" t="s">
        <v>1497</v>
      </c>
      <c r="D1345" s="155" t="s">
        <v>264</v>
      </c>
      <c r="E1345" s="156" t="s">
        <v>1498</v>
      </c>
      <c r="F1345" s="157" t="s">
        <v>1499</v>
      </c>
      <c r="G1345" s="158" t="s">
        <v>276</v>
      </c>
      <c r="H1345" s="159">
        <v>11.516999999999999</v>
      </c>
      <c r="I1345" s="160"/>
      <c r="J1345" s="161">
        <f>ROUND(I1345*H1345,2)</f>
        <v>0</v>
      </c>
      <c r="K1345" s="162"/>
      <c r="L1345" s="34"/>
      <c r="M1345" s="163" t="s">
        <v>1</v>
      </c>
      <c r="N1345" s="164" t="s">
        <v>40</v>
      </c>
      <c r="O1345" s="62"/>
      <c r="P1345" s="165">
        <f>O1345*H1345</f>
        <v>0</v>
      </c>
      <c r="Q1345" s="165">
        <v>0</v>
      </c>
      <c r="R1345" s="165">
        <f>Q1345*H1345</f>
        <v>0</v>
      </c>
      <c r="S1345" s="165">
        <v>0.183</v>
      </c>
      <c r="T1345" s="166">
        <f>S1345*H1345</f>
        <v>2.1076109999999999</v>
      </c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  <c r="AR1345" s="167" t="s">
        <v>268</v>
      </c>
      <c r="AT1345" s="167" t="s">
        <v>264</v>
      </c>
      <c r="AU1345" s="167" t="s">
        <v>87</v>
      </c>
      <c r="AY1345" s="18" t="s">
        <v>262</v>
      </c>
      <c r="BE1345" s="168">
        <f>IF(N1345="základná",J1345,0)</f>
        <v>0</v>
      </c>
      <c r="BF1345" s="168">
        <f>IF(N1345="znížená",J1345,0)</f>
        <v>0</v>
      </c>
      <c r="BG1345" s="168">
        <f>IF(N1345="zákl. prenesená",J1345,0)</f>
        <v>0</v>
      </c>
      <c r="BH1345" s="168">
        <f>IF(N1345="zníž. prenesená",J1345,0)</f>
        <v>0</v>
      </c>
      <c r="BI1345" s="168">
        <f>IF(N1345="nulová",J1345,0)</f>
        <v>0</v>
      </c>
      <c r="BJ1345" s="18" t="s">
        <v>87</v>
      </c>
      <c r="BK1345" s="168">
        <f>ROUND(I1345*H1345,2)</f>
        <v>0</v>
      </c>
      <c r="BL1345" s="18" t="s">
        <v>268</v>
      </c>
      <c r="BM1345" s="167" t="s">
        <v>1500</v>
      </c>
    </row>
    <row r="1346" spans="1:65" s="13" customFormat="1" ht="11.25">
      <c r="B1346" s="169"/>
      <c r="D1346" s="170" t="s">
        <v>270</v>
      </c>
      <c r="E1346" s="171" t="s">
        <v>1</v>
      </c>
      <c r="F1346" s="172" t="s">
        <v>1501</v>
      </c>
      <c r="H1346" s="171" t="s">
        <v>1</v>
      </c>
      <c r="I1346" s="173"/>
      <c r="L1346" s="169"/>
      <c r="M1346" s="174"/>
      <c r="N1346" s="175"/>
      <c r="O1346" s="175"/>
      <c r="P1346" s="175"/>
      <c r="Q1346" s="175"/>
      <c r="R1346" s="175"/>
      <c r="S1346" s="175"/>
      <c r="T1346" s="176"/>
      <c r="AT1346" s="171" t="s">
        <v>270</v>
      </c>
      <c r="AU1346" s="171" t="s">
        <v>87</v>
      </c>
      <c r="AV1346" s="13" t="s">
        <v>81</v>
      </c>
      <c r="AW1346" s="13" t="s">
        <v>30</v>
      </c>
      <c r="AX1346" s="13" t="s">
        <v>74</v>
      </c>
      <c r="AY1346" s="171" t="s">
        <v>262</v>
      </c>
    </row>
    <row r="1347" spans="1:65" s="13" customFormat="1" ht="11.25">
      <c r="B1347" s="169"/>
      <c r="D1347" s="170" t="s">
        <v>270</v>
      </c>
      <c r="E1347" s="171" t="s">
        <v>1</v>
      </c>
      <c r="F1347" s="172" t="s">
        <v>1025</v>
      </c>
      <c r="H1347" s="171" t="s">
        <v>1</v>
      </c>
      <c r="I1347" s="173"/>
      <c r="L1347" s="169"/>
      <c r="M1347" s="174"/>
      <c r="N1347" s="175"/>
      <c r="O1347" s="175"/>
      <c r="P1347" s="175"/>
      <c r="Q1347" s="175"/>
      <c r="R1347" s="175"/>
      <c r="S1347" s="175"/>
      <c r="T1347" s="176"/>
      <c r="AT1347" s="171" t="s">
        <v>270</v>
      </c>
      <c r="AU1347" s="171" t="s">
        <v>87</v>
      </c>
      <c r="AV1347" s="13" t="s">
        <v>81</v>
      </c>
      <c r="AW1347" s="13" t="s">
        <v>30</v>
      </c>
      <c r="AX1347" s="13" t="s">
        <v>74</v>
      </c>
      <c r="AY1347" s="171" t="s">
        <v>262</v>
      </c>
    </row>
    <row r="1348" spans="1:65" s="13" customFormat="1" ht="11.25">
      <c r="B1348" s="169"/>
      <c r="D1348" s="170" t="s">
        <v>270</v>
      </c>
      <c r="E1348" s="171" t="s">
        <v>1</v>
      </c>
      <c r="F1348" s="172" t="s">
        <v>1029</v>
      </c>
      <c r="H1348" s="171" t="s">
        <v>1</v>
      </c>
      <c r="I1348" s="173"/>
      <c r="L1348" s="169"/>
      <c r="M1348" s="174"/>
      <c r="N1348" s="175"/>
      <c r="O1348" s="175"/>
      <c r="P1348" s="175"/>
      <c r="Q1348" s="175"/>
      <c r="R1348" s="175"/>
      <c r="S1348" s="175"/>
      <c r="T1348" s="176"/>
      <c r="AT1348" s="171" t="s">
        <v>270</v>
      </c>
      <c r="AU1348" s="171" t="s">
        <v>87</v>
      </c>
      <c r="AV1348" s="13" t="s">
        <v>81</v>
      </c>
      <c r="AW1348" s="13" t="s">
        <v>30</v>
      </c>
      <c r="AX1348" s="13" t="s">
        <v>74</v>
      </c>
      <c r="AY1348" s="171" t="s">
        <v>262</v>
      </c>
    </row>
    <row r="1349" spans="1:65" s="14" customFormat="1" ht="11.25">
      <c r="B1349" s="177"/>
      <c r="D1349" s="170" t="s">
        <v>270</v>
      </c>
      <c r="E1349" s="178" t="s">
        <v>1</v>
      </c>
      <c r="F1349" s="179" t="s">
        <v>1502</v>
      </c>
      <c r="H1349" s="180">
        <v>0.10100000000000001</v>
      </c>
      <c r="I1349" s="181"/>
      <c r="L1349" s="177"/>
      <c r="M1349" s="182"/>
      <c r="N1349" s="183"/>
      <c r="O1349" s="183"/>
      <c r="P1349" s="183"/>
      <c r="Q1349" s="183"/>
      <c r="R1349" s="183"/>
      <c r="S1349" s="183"/>
      <c r="T1349" s="184"/>
      <c r="AT1349" s="178" t="s">
        <v>270</v>
      </c>
      <c r="AU1349" s="178" t="s">
        <v>87</v>
      </c>
      <c r="AV1349" s="14" t="s">
        <v>87</v>
      </c>
      <c r="AW1349" s="14" t="s">
        <v>30</v>
      </c>
      <c r="AX1349" s="14" t="s">
        <v>74</v>
      </c>
      <c r="AY1349" s="178" t="s">
        <v>262</v>
      </c>
    </row>
    <row r="1350" spans="1:65" s="13" customFormat="1" ht="11.25">
      <c r="B1350" s="169"/>
      <c r="D1350" s="170" t="s">
        <v>270</v>
      </c>
      <c r="E1350" s="171" t="s">
        <v>1</v>
      </c>
      <c r="F1350" s="172" t="s">
        <v>1031</v>
      </c>
      <c r="H1350" s="171" t="s">
        <v>1</v>
      </c>
      <c r="I1350" s="173"/>
      <c r="L1350" s="169"/>
      <c r="M1350" s="174"/>
      <c r="N1350" s="175"/>
      <c r="O1350" s="175"/>
      <c r="P1350" s="175"/>
      <c r="Q1350" s="175"/>
      <c r="R1350" s="175"/>
      <c r="S1350" s="175"/>
      <c r="T1350" s="176"/>
      <c r="AT1350" s="171" t="s">
        <v>270</v>
      </c>
      <c r="AU1350" s="171" t="s">
        <v>87</v>
      </c>
      <c r="AV1350" s="13" t="s">
        <v>81</v>
      </c>
      <c r="AW1350" s="13" t="s">
        <v>30</v>
      </c>
      <c r="AX1350" s="13" t="s">
        <v>74</v>
      </c>
      <c r="AY1350" s="171" t="s">
        <v>262</v>
      </c>
    </row>
    <row r="1351" spans="1:65" s="14" customFormat="1" ht="11.25">
      <c r="B1351" s="177"/>
      <c r="D1351" s="170" t="s">
        <v>270</v>
      </c>
      <c r="E1351" s="178" t="s">
        <v>1</v>
      </c>
      <c r="F1351" s="179" t="s">
        <v>1503</v>
      </c>
      <c r="H1351" s="180">
        <v>0.313</v>
      </c>
      <c r="I1351" s="181"/>
      <c r="L1351" s="177"/>
      <c r="M1351" s="182"/>
      <c r="N1351" s="183"/>
      <c r="O1351" s="183"/>
      <c r="P1351" s="183"/>
      <c r="Q1351" s="183"/>
      <c r="R1351" s="183"/>
      <c r="S1351" s="183"/>
      <c r="T1351" s="184"/>
      <c r="AT1351" s="178" t="s">
        <v>270</v>
      </c>
      <c r="AU1351" s="178" t="s">
        <v>87</v>
      </c>
      <c r="AV1351" s="14" t="s">
        <v>87</v>
      </c>
      <c r="AW1351" s="14" t="s">
        <v>30</v>
      </c>
      <c r="AX1351" s="14" t="s">
        <v>74</v>
      </c>
      <c r="AY1351" s="178" t="s">
        <v>262</v>
      </c>
    </row>
    <row r="1352" spans="1:65" s="16" customFormat="1" ht="11.25">
      <c r="B1352" s="193"/>
      <c r="D1352" s="170" t="s">
        <v>270</v>
      </c>
      <c r="E1352" s="194" t="s">
        <v>1</v>
      </c>
      <c r="F1352" s="195" t="s">
        <v>395</v>
      </c>
      <c r="H1352" s="196">
        <v>0.41399999999999998</v>
      </c>
      <c r="I1352" s="197"/>
      <c r="L1352" s="193"/>
      <c r="M1352" s="198"/>
      <c r="N1352" s="199"/>
      <c r="O1352" s="199"/>
      <c r="P1352" s="199"/>
      <c r="Q1352" s="199"/>
      <c r="R1352" s="199"/>
      <c r="S1352" s="199"/>
      <c r="T1352" s="200"/>
      <c r="AT1352" s="194" t="s">
        <v>270</v>
      </c>
      <c r="AU1352" s="194" t="s">
        <v>87</v>
      </c>
      <c r="AV1352" s="16" t="s">
        <v>279</v>
      </c>
      <c r="AW1352" s="16" t="s">
        <v>30</v>
      </c>
      <c r="AX1352" s="16" t="s">
        <v>74</v>
      </c>
      <c r="AY1352" s="194" t="s">
        <v>262</v>
      </c>
    </row>
    <row r="1353" spans="1:65" s="13" customFormat="1" ht="11.25">
      <c r="B1353" s="169"/>
      <c r="D1353" s="170" t="s">
        <v>270</v>
      </c>
      <c r="E1353" s="171" t="s">
        <v>1</v>
      </c>
      <c r="F1353" s="172" t="s">
        <v>317</v>
      </c>
      <c r="H1353" s="171" t="s">
        <v>1</v>
      </c>
      <c r="I1353" s="173"/>
      <c r="L1353" s="169"/>
      <c r="M1353" s="174"/>
      <c r="N1353" s="175"/>
      <c r="O1353" s="175"/>
      <c r="P1353" s="175"/>
      <c r="Q1353" s="175"/>
      <c r="R1353" s="175"/>
      <c r="S1353" s="175"/>
      <c r="T1353" s="176"/>
      <c r="AT1353" s="171" t="s">
        <v>270</v>
      </c>
      <c r="AU1353" s="171" t="s">
        <v>87</v>
      </c>
      <c r="AV1353" s="13" t="s">
        <v>81</v>
      </c>
      <c r="AW1353" s="13" t="s">
        <v>30</v>
      </c>
      <c r="AX1353" s="13" t="s">
        <v>74</v>
      </c>
      <c r="AY1353" s="171" t="s">
        <v>262</v>
      </c>
    </row>
    <row r="1354" spans="1:65" s="13" customFormat="1" ht="11.25">
      <c r="B1354" s="169"/>
      <c r="D1354" s="170" t="s">
        <v>270</v>
      </c>
      <c r="E1354" s="171" t="s">
        <v>1</v>
      </c>
      <c r="F1354" s="172" t="s">
        <v>1035</v>
      </c>
      <c r="H1354" s="171" t="s">
        <v>1</v>
      </c>
      <c r="I1354" s="173"/>
      <c r="L1354" s="169"/>
      <c r="M1354" s="174"/>
      <c r="N1354" s="175"/>
      <c r="O1354" s="175"/>
      <c r="P1354" s="175"/>
      <c r="Q1354" s="175"/>
      <c r="R1354" s="175"/>
      <c r="S1354" s="175"/>
      <c r="T1354" s="176"/>
      <c r="AT1354" s="171" t="s">
        <v>270</v>
      </c>
      <c r="AU1354" s="171" t="s">
        <v>87</v>
      </c>
      <c r="AV1354" s="13" t="s">
        <v>81</v>
      </c>
      <c r="AW1354" s="13" t="s">
        <v>30</v>
      </c>
      <c r="AX1354" s="13" t="s">
        <v>74</v>
      </c>
      <c r="AY1354" s="171" t="s">
        <v>262</v>
      </c>
    </row>
    <row r="1355" spans="1:65" s="14" customFormat="1" ht="11.25">
      <c r="B1355" s="177"/>
      <c r="D1355" s="170" t="s">
        <v>270</v>
      </c>
      <c r="E1355" s="178" t="s">
        <v>1</v>
      </c>
      <c r="F1355" s="179" t="s">
        <v>1504</v>
      </c>
      <c r="H1355" s="180">
        <v>0.65100000000000002</v>
      </c>
      <c r="I1355" s="181"/>
      <c r="L1355" s="177"/>
      <c r="M1355" s="182"/>
      <c r="N1355" s="183"/>
      <c r="O1355" s="183"/>
      <c r="P1355" s="183"/>
      <c r="Q1355" s="183"/>
      <c r="R1355" s="183"/>
      <c r="S1355" s="183"/>
      <c r="T1355" s="184"/>
      <c r="AT1355" s="178" t="s">
        <v>270</v>
      </c>
      <c r="AU1355" s="178" t="s">
        <v>87</v>
      </c>
      <c r="AV1355" s="14" t="s">
        <v>87</v>
      </c>
      <c r="AW1355" s="14" t="s">
        <v>30</v>
      </c>
      <c r="AX1355" s="14" t="s">
        <v>74</v>
      </c>
      <c r="AY1355" s="178" t="s">
        <v>262</v>
      </c>
    </row>
    <row r="1356" spans="1:65" s="13" customFormat="1" ht="11.25">
      <c r="B1356" s="169"/>
      <c r="D1356" s="170" t="s">
        <v>270</v>
      </c>
      <c r="E1356" s="171" t="s">
        <v>1</v>
      </c>
      <c r="F1356" s="172" t="s">
        <v>1038</v>
      </c>
      <c r="H1356" s="171" t="s">
        <v>1</v>
      </c>
      <c r="I1356" s="173"/>
      <c r="L1356" s="169"/>
      <c r="M1356" s="174"/>
      <c r="N1356" s="175"/>
      <c r="O1356" s="175"/>
      <c r="P1356" s="175"/>
      <c r="Q1356" s="175"/>
      <c r="R1356" s="175"/>
      <c r="S1356" s="175"/>
      <c r="T1356" s="176"/>
      <c r="AT1356" s="171" t="s">
        <v>270</v>
      </c>
      <c r="AU1356" s="171" t="s">
        <v>87</v>
      </c>
      <c r="AV1356" s="13" t="s">
        <v>81</v>
      </c>
      <c r="AW1356" s="13" t="s">
        <v>30</v>
      </c>
      <c r="AX1356" s="13" t="s">
        <v>74</v>
      </c>
      <c r="AY1356" s="171" t="s">
        <v>262</v>
      </c>
    </row>
    <row r="1357" spans="1:65" s="14" customFormat="1" ht="11.25">
      <c r="B1357" s="177"/>
      <c r="D1357" s="170" t="s">
        <v>270</v>
      </c>
      <c r="E1357" s="178" t="s">
        <v>1</v>
      </c>
      <c r="F1357" s="179" t="s">
        <v>1505</v>
      </c>
      <c r="H1357" s="180">
        <v>1.3320000000000001</v>
      </c>
      <c r="I1357" s="181"/>
      <c r="L1357" s="177"/>
      <c r="M1357" s="182"/>
      <c r="N1357" s="183"/>
      <c r="O1357" s="183"/>
      <c r="P1357" s="183"/>
      <c r="Q1357" s="183"/>
      <c r="R1357" s="183"/>
      <c r="S1357" s="183"/>
      <c r="T1357" s="184"/>
      <c r="AT1357" s="178" t="s">
        <v>270</v>
      </c>
      <c r="AU1357" s="178" t="s">
        <v>87</v>
      </c>
      <c r="AV1357" s="14" t="s">
        <v>87</v>
      </c>
      <c r="AW1357" s="14" t="s">
        <v>30</v>
      </c>
      <c r="AX1357" s="14" t="s">
        <v>74</v>
      </c>
      <c r="AY1357" s="178" t="s">
        <v>262</v>
      </c>
    </row>
    <row r="1358" spans="1:65" s="13" customFormat="1" ht="11.25">
      <c r="B1358" s="169"/>
      <c r="D1358" s="170" t="s">
        <v>270</v>
      </c>
      <c r="E1358" s="171" t="s">
        <v>1</v>
      </c>
      <c r="F1358" s="172" t="s">
        <v>1041</v>
      </c>
      <c r="H1358" s="171" t="s">
        <v>1</v>
      </c>
      <c r="I1358" s="173"/>
      <c r="L1358" s="169"/>
      <c r="M1358" s="174"/>
      <c r="N1358" s="175"/>
      <c r="O1358" s="175"/>
      <c r="P1358" s="175"/>
      <c r="Q1358" s="175"/>
      <c r="R1358" s="175"/>
      <c r="S1358" s="175"/>
      <c r="T1358" s="176"/>
      <c r="AT1358" s="171" t="s">
        <v>270</v>
      </c>
      <c r="AU1358" s="171" t="s">
        <v>87</v>
      </c>
      <c r="AV1358" s="13" t="s">
        <v>81</v>
      </c>
      <c r="AW1358" s="13" t="s">
        <v>30</v>
      </c>
      <c r="AX1358" s="13" t="s">
        <v>74</v>
      </c>
      <c r="AY1358" s="171" t="s">
        <v>262</v>
      </c>
    </row>
    <row r="1359" spans="1:65" s="14" customFormat="1" ht="11.25">
      <c r="B1359" s="177"/>
      <c r="D1359" s="170" t="s">
        <v>270</v>
      </c>
      <c r="E1359" s="178" t="s">
        <v>1</v>
      </c>
      <c r="F1359" s="179" t="s">
        <v>1506</v>
      </c>
      <c r="H1359" s="180">
        <v>0.84299999999999997</v>
      </c>
      <c r="I1359" s="181"/>
      <c r="L1359" s="177"/>
      <c r="M1359" s="182"/>
      <c r="N1359" s="183"/>
      <c r="O1359" s="183"/>
      <c r="P1359" s="183"/>
      <c r="Q1359" s="183"/>
      <c r="R1359" s="183"/>
      <c r="S1359" s="183"/>
      <c r="T1359" s="184"/>
      <c r="AT1359" s="178" t="s">
        <v>270</v>
      </c>
      <c r="AU1359" s="178" t="s">
        <v>87</v>
      </c>
      <c r="AV1359" s="14" t="s">
        <v>87</v>
      </c>
      <c r="AW1359" s="14" t="s">
        <v>30</v>
      </c>
      <c r="AX1359" s="14" t="s">
        <v>74</v>
      </c>
      <c r="AY1359" s="178" t="s">
        <v>262</v>
      </c>
    </row>
    <row r="1360" spans="1:65" s="13" customFormat="1" ht="11.25">
      <c r="B1360" s="169"/>
      <c r="D1360" s="170" t="s">
        <v>270</v>
      </c>
      <c r="E1360" s="171" t="s">
        <v>1</v>
      </c>
      <c r="F1360" s="172" t="s">
        <v>1051</v>
      </c>
      <c r="H1360" s="171" t="s">
        <v>1</v>
      </c>
      <c r="I1360" s="173"/>
      <c r="L1360" s="169"/>
      <c r="M1360" s="174"/>
      <c r="N1360" s="175"/>
      <c r="O1360" s="175"/>
      <c r="P1360" s="175"/>
      <c r="Q1360" s="175"/>
      <c r="R1360" s="175"/>
      <c r="S1360" s="175"/>
      <c r="T1360" s="176"/>
      <c r="AT1360" s="171" t="s">
        <v>270</v>
      </c>
      <c r="AU1360" s="171" t="s">
        <v>87</v>
      </c>
      <c r="AV1360" s="13" t="s">
        <v>81</v>
      </c>
      <c r="AW1360" s="13" t="s">
        <v>30</v>
      </c>
      <c r="AX1360" s="13" t="s">
        <v>74</v>
      </c>
      <c r="AY1360" s="171" t="s">
        <v>262</v>
      </c>
    </row>
    <row r="1361" spans="2:51" s="14" customFormat="1" ht="11.25">
      <c r="B1361" s="177"/>
      <c r="D1361" s="170" t="s">
        <v>270</v>
      </c>
      <c r="E1361" s="178" t="s">
        <v>1</v>
      </c>
      <c r="F1361" s="179" t="s">
        <v>1507</v>
      </c>
      <c r="H1361" s="180">
        <v>0.56799999999999995</v>
      </c>
      <c r="I1361" s="181"/>
      <c r="L1361" s="177"/>
      <c r="M1361" s="182"/>
      <c r="N1361" s="183"/>
      <c r="O1361" s="183"/>
      <c r="P1361" s="183"/>
      <c r="Q1361" s="183"/>
      <c r="R1361" s="183"/>
      <c r="S1361" s="183"/>
      <c r="T1361" s="184"/>
      <c r="AT1361" s="178" t="s">
        <v>270</v>
      </c>
      <c r="AU1361" s="178" t="s">
        <v>87</v>
      </c>
      <c r="AV1361" s="14" t="s">
        <v>87</v>
      </c>
      <c r="AW1361" s="14" t="s">
        <v>30</v>
      </c>
      <c r="AX1361" s="14" t="s">
        <v>74</v>
      </c>
      <c r="AY1361" s="178" t="s">
        <v>262</v>
      </c>
    </row>
    <row r="1362" spans="2:51" s="13" customFormat="1" ht="11.25">
      <c r="B1362" s="169"/>
      <c r="D1362" s="170" t="s">
        <v>270</v>
      </c>
      <c r="E1362" s="171" t="s">
        <v>1</v>
      </c>
      <c r="F1362" s="172" t="s">
        <v>1054</v>
      </c>
      <c r="H1362" s="171" t="s">
        <v>1</v>
      </c>
      <c r="I1362" s="173"/>
      <c r="L1362" s="169"/>
      <c r="M1362" s="174"/>
      <c r="N1362" s="175"/>
      <c r="O1362" s="175"/>
      <c r="P1362" s="175"/>
      <c r="Q1362" s="175"/>
      <c r="R1362" s="175"/>
      <c r="S1362" s="175"/>
      <c r="T1362" s="176"/>
      <c r="AT1362" s="171" t="s">
        <v>270</v>
      </c>
      <c r="AU1362" s="171" t="s">
        <v>87</v>
      </c>
      <c r="AV1362" s="13" t="s">
        <v>81</v>
      </c>
      <c r="AW1362" s="13" t="s">
        <v>30</v>
      </c>
      <c r="AX1362" s="13" t="s">
        <v>74</v>
      </c>
      <c r="AY1362" s="171" t="s">
        <v>262</v>
      </c>
    </row>
    <row r="1363" spans="2:51" s="14" customFormat="1" ht="11.25">
      <c r="B1363" s="177"/>
      <c r="D1363" s="170" t="s">
        <v>270</v>
      </c>
      <c r="E1363" s="178" t="s">
        <v>1</v>
      </c>
      <c r="F1363" s="179" t="s">
        <v>1508</v>
      </c>
      <c r="H1363" s="180">
        <v>0.40400000000000003</v>
      </c>
      <c r="I1363" s="181"/>
      <c r="L1363" s="177"/>
      <c r="M1363" s="182"/>
      <c r="N1363" s="183"/>
      <c r="O1363" s="183"/>
      <c r="P1363" s="183"/>
      <c r="Q1363" s="183"/>
      <c r="R1363" s="183"/>
      <c r="S1363" s="183"/>
      <c r="T1363" s="184"/>
      <c r="AT1363" s="178" t="s">
        <v>270</v>
      </c>
      <c r="AU1363" s="178" t="s">
        <v>87</v>
      </c>
      <c r="AV1363" s="14" t="s">
        <v>87</v>
      </c>
      <c r="AW1363" s="14" t="s">
        <v>30</v>
      </c>
      <c r="AX1363" s="14" t="s">
        <v>74</v>
      </c>
      <c r="AY1363" s="178" t="s">
        <v>262</v>
      </c>
    </row>
    <row r="1364" spans="2:51" s="13" customFormat="1" ht="11.25">
      <c r="B1364" s="169"/>
      <c r="D1364" s="170" t="s">
        <v>270</v>
      </c>
      <c r="E1364" s="171" t="s">
        <v>1</v>
      </c>
      <c r="F1364" s="172" t="s">
        <v>1060</v>
      </c>
      <c r="H1364" s="171" t="s">
        <v>1</v>
      </c>
      <c r="I1364" s="173"/>
      <c r="L1364" s="169"/>
      <c r="M1364" s="174"/>
      <c r="N1364" s="175"/>
      <c r="O1364" s="175"/>
      <c r="P1364" s="175"/>
      <c r="Q1364" s="175"/>
      <c r="R1364" s="175"/>
      <c r="S1364" s="175"/>
      <c r="T1364" s="176"/>
      <c r="AT1364" s="171" t="s">
        <v>270</v>
      </c>
      <c r="AU1364" s="171" t="s">
        <v>87</v>
      </c>
      <c r="AV1364" s="13" t="s">
        <v>81</v>
      </c>
      <c r="AW1364" s="13" t="s">
        <v>30</v>
      </c>
      <c r="AX1364" s="13" t="s">
        <v>74</v>
      </c>
      <c r="AY1364" s="171" t="s">
        <v>262</v>
      </c>
    </row>
    <row r="1365" spans="2:51" s="14" customFormat="1" ht="11.25">
      <c r="B1365" s="177"/>
      <c r="D1365" s="170" t="s">
        <v>270</v>
      </c>
      <c r="E1365" s="178" t="s">
        <v>1</v>
      </c>
      <c r="F1365" s="179" t="s">
        <v>1509</v>
      </c>
      <c r="H1365" s="180">
        <v>0.33300000000000002</v>
      </c>
      <c r="I1365" s="181"/>
      <c r="L1365" s="177"/>
      <c r="M1365" s="182"/>
      <c r="N1365" s="183"/>
      <c r="O1365" s="183"/>
      <c r="P1365" s="183"/>
      <c r="Q1365" s="183"/>
      <c r="R1365" s="183"/>
      <c r="S1365" s="183"/>
      <c r="T1365" s="184"/>
      <c r="AT1365" s="178" t="s">
        <v>270</v>
      </c>
      <c r="AU1365" s="178" t="s">
        <v>87</v>
      </c>
      <c r="AV1365" s="14" t="s">
        <v>87</v>
      </c>
      <c r="AW1365" s="14" t="s">
        <v>30</v>
      </c>
      <c r="AX1365" s="14" t="s">
        <v>74</v>
      </c>
      <c r="AY1365" s="178" t="s">
        <v>262</v>
      </c>
    </row>
    <row r="1366" spans="2:51" s="13" customFormat="1" ht="11.25">
      <c r="B1366" s="169"/>
      <c r="D1366" s="170" t="s">
        <v>270</v>
      </c>
      <c r="E1366" s="171" t="s">
        <v>1</v>
      </c>
      <c r="F1366" s="172" t="s">
        <v>1067</v>
      </c>
      <c r="H1366" s="171" t="s">
        <v>1</v>
      </c>
      <c r="I1366" s="173"/>
      <c r="L1366" s="169"/>
      <c r="M1366" s="174"/>
      <c r="N1366" s="175"/>
      <c r="O1366" s="175"/>
      <c r="P1366" s="175"/>
      <c r="Q1366" s="175"/>
      <c r="R1366" s="175"/>
      <c r="S1366" s="175"/>
      <c r="T1366" s="176"/>
      <c r="AT1366" s="171" t="s">
        <v>270</v>
      </c>
      <c r="AU1366" s="171" t="s">
        <v>87</v>
      </c>
      <c r="AV1366" s="13" t="s">
        <v>81</v>
      </c>
      <c r="AW1366" s="13" t="s">
        <v>30</v>
      </c>
      <c r="AX1366" s="13" t="s">
        <v>74</v>
      </c>
      <c r="AY1366" s="171" t="s">
        <v>262</v>
      </c>
    </row>
    <row r="1367" spans="2:51" s="14" customFormat="1" ht="11.25">
      <c r="B1367" s="177"/>
      <c r="D1367" s="170" t="s">
        <v>270</v>
      </c>
      <c r="E1367" s="178" t="s">
        <v>1</v>
      </c>
      <c r="F1367" s="179" t="s">
        <v>1510</v>
      </c>
      <c r="H1367" s="180">
        <v>0.105</v>
      </c>
      <c r="I1367" s="181"/>
      <c r="L1367" s="177"/>
      <c r="M1367" s="182"/>
      <c r="N1367" s="183"/>
      <c r="O1367" s="183"/>
      <c r="P1367" s="183"/>
      <c r="Q1367" s="183"/>
      <c r="R1367" s="183"/>
      <c r="S1367" s="183"/>
      <c r="T1367" s="184"/>
      <c r="AT1367" s="178" t="s">
        <v>270</v>
      </c>
      <c r="AU1367" s="178" t="s">
        <v>87</v>
      </c>
      <c r="AV1367" s="14" t="s">
        <v>87</v>
      </c>
      <c r="AW1367" s="14" t="s">
        <v>30</v>
      </c>
      <c r="AX1367" s="14" t="s">
        <v>74</v>
      </c>
      <c r="AY1367" s="178" t="s">
        <v>262</v>
      </c>
    </row>
    <row r="1368" spans="2:51" s="16" customFormat="1" ht="11.25">
      <c r="B1368" s="193"/>
      <c r="D1368" s="170" t="s">
        <v>270</v>
      </c>
      <c r="E1368" s="194" t="s">
        <v>1</v>
      </c>
      <c r="F1368" s="195" t="s">
        <v>395</v>
      </c>
      <c r="H1368" s="196">
        <v>4.2359999999999998</v>
      </c>
      <c r="I1368" s="197"/>
      <c r="L1368" s="193"/>
      <c r="M1368" s="198"/>
      <c r="N1368" s="199"/>
      <c r="O1368" s="199"/>
      <c r="P1368" s="199"/>
      <c r="Q1368" s="199"/>
      <c r="R1368" s="199"/>
      <c r="S1368" s="199"/>
      <c r="T1368" s="200"/>
      <c r="AT1368" s="194" t="s">
        <v>270</v>
      </c>
      <c r="AU1368" s="194" t="s">
        <v>87</v>
      </c>
      <c r="AV1368" s="16" t="s">
        <v>279</v>
      </c>
      <c r="AW1368" s="16" t="s">
        <v>30</v>
      </c>
      <c r="AX1368" s="16" t="s">
        <v>74</v>
      </c>
      <c r="AY1368" s="194" t="s">
        <v>262</v>
      </c>
    </row>
    <row r="1369" spans="2:51" s="13" customFormat="1" ht="11.25">
      <c r="B1369" s="169"/>
      <c r="D1369" s="170" t="s">
        <v>270</v>
      </c>
      <c r="E1369" s="171" t="s">
        <v>1</v>
      </c>
      <c r="F1369" s="172" t="s">
        <v>585</v>
      </c>
      <c r="H1369" s="171" t="s">
        <v>1</v>
      </c>
      <c r="I1369" s="173"/>
      <c r="L1369" s="169"/>
      <c r="M1369" s="174"/>
      <c r="N1369" s="175"/>
      <c r="O1369" s="175"/>
      <c r="P1369" s="175"/>
      <c r="Q1369" s="175"/>
      <c r="R1369" s="175"/>
      <c r="S1369" s="175"/>
      <c r="T1369" s="176"/>
      <c r="AT1369" s="171" t="s">
        <v>270</v>
      </c>
      <c r="AU1369" s="171" t="s">
        <v>87</v>
      </c>
      <c r="AV1369" s="13" t="s">
        <v>81</v>
      </c>
      <c r="AW1369" s="13" t="s">
        <v>30</v>
      </c>
      <c r="AX1369" s="13" t="s">
        <v>74</v>
      </c>
      <c r="AY1369" s="171" t="s">
        <v>262</v>
      </c>
    </row>
    <row r="1370" spans="2:51" s="13" customFormat="1" ht="11.25">
      <c r="B1370" s="169"/>
      <c r="D1370" s="170" t="s">
        <v>270</v>
      </c>
      <c r="E1370" s="171" t="s">
        <v>1</v>
      </c>
      <c r="F1370" s="172" t="s">
        <v>1071</v>
      </c>
      <c r="H1370" s="171" t="s">
        <v>1</v>
      </c>
      <c r="I1370" s="173"/>
      <c r="L1370" s="169"/>
      <c r="M1370" s="174"/>
      <c r="N1370" s="175"/>
      <c r="O1370" s="175"/>
      <c r="P1370" s="175"/>
      <c r="Q1370" s="175"/>
      <c r="R1370" s="175"/>
      <c r="S1370" s="175"/>
      <c r="T1370" s="176"/>
      <c r="AT1370" s="171" t="s">
        <v>270</v>
      </c>
      <c r="AU1370" s="171" t="s">
        <v>87</v>
      </c>
      <c r="AV1370" s="13" t="s">
        <v>81</v>
      </c>
      <c r="AW1370" s="13" t="s">
        <v>30</v>
      </c>
      <c r="AX1370" s="13" t="s">
        <v>74</v>
      </c>
      <c r="AY1370" s="171" t="s">
        <v>262</v>
      </c>
    </row>
    <row r="1371" spans="2:51" s="14" customFormat="1" ht="11.25">
      <c r="B1371" s="177"/>
      <c r="D1371" s="170" t="s">
        <v>270</v>
      </c>
      <c r="E1371" s="178" t="s">
        <v>1</v>
      </c>
      <c r="F1371" s="179" t="s">
        <v>1511</v>
      </c>
      <c r="H1371" s="180">
        <v>1.1020000000000001</v>
      </c>
      <c r="I1371" s="181"/>
      <c r="L1371" s="177"/>
      <c r="M1371" s="182"/>
      <c r="N1371" s="183"/>
      <c r="O1371" s="183"/>
      <c r="P1371" s="183"/>
      <c r="Q1371" s="183"/>
      <c r="R1371" s="183"/>
      <c r="S1371" s="183"/>
      <c r="T1371" s="184"/>
      <c r="AT1371" s="178" t="s">
        <v>270</v>
      </c>
      <c r="AU1371" s="178" t="s">
        <v>87</v>
      </c>
      <c r="AV1371" s="14" t="s">
        <v>87</v>
      </c>
      <c r="AW1371" s="14" t="s">
        <v>30</v>
      </c>
      <c r="AX1371" s="14" t="s">
        <v>74</v>
      </c>
      <c r="AY1371" s="178" t="s">
        <v>262</v>
      </c>
    </row>
    <row r="1372" spans="2:51" s="13" customFormat="1" ht="11.25">
      <c r="B1372" s="169"/>
      <c r="D1372" s="170" t="s">
        <v>270</v>
      </c>
      <c r="E1372" s="171" t="s">
        <v>1</v>
      </c>
      <c r="F1372" s="172" t="s">
        <v>1073</v>
      </c>
      <c r="H1372" s="171" t="s">
        <v>1</v>
      </c>
      <c r="I1372" s="173"/>
      <c r="L1372" s="169"/>
      <c r="M1372" s="174"/>
      <c r="N1372" s="175"/>
      <c r="O1372" s="175"/>
      <c r="P1372" s="175"/>
      <c r="Q1372" s="175"/>
      <c r="R1372" s="175"/>
      <c r="S1372" s="175"/>
      <c r="T1372" s="176"/>
      <c r="AT1372" s="171" t="s">
        <v>270</v>
      </c>
      <c r="AU1372" s="171" t="s">
        <v>87</v>
      </c>
      <c r="AV1372" s="13" t="s">
        <v>81</v>
      </c>
      <c r="AW1372" s="13" t="s">
        <v>30</v>
      </c>
      <c r="AX1372" s="13" t="s">
        <v>74</v>
      </c>
      <c r="AY1372" s="171" t="s">
        <v>262</v>
      </c>
    </row>
    <row r="1373" spans="2:51" s="14" customFormat="1" ht="11.25">
      <c r="B1373" s="177"/>
      <c r="D1373" s="170" t="s">
        <v>270</v>
      </c>
      <c r="E1373" s="178" t="s">
        <v>1</v>
      </c>
      <c r="F1373" s="179" t="s">
        <v>1512</v>
      </c>
      <c r="H1373" s="180">
        <v>1.7230000000000001</v>
      </c>
      <c r="I1373" s="181"/>
      <c r="L1373" s="177"/>
      <c r="M1373" s="182"/>
      <c r="N1373" s="183"/>
      <c r="O1373" s="183"/>
      <c r="P1373" s="183"/>
      <c r="Q1373" s="183"/>
      <c r="R1373" s="183"/>
      <c r="S1373" s="183"/>
      <c r="T1373" s="184"/>
      <c r="AT1373" s="178" t="s">
        <v>270</v>
      </c>
      <c r="AU1373" s="178" t="s">
        <v>87</v>
      </c>
      <c r="AV1373" s="14" t="s">
        <v>87</v>
      </c>
      <c r="AW1373" s="14" t="s">
        <v>30</v>
      </c>
      <c r="AX1373" s="14" t="s">
        <v>74</v>
      </c>
      <c r="AY1373" s="178" t="s">
        <v>262</v>
      </c>
    </row>
    <row r="1374" spans="2:51" s="13" customFormat="1" ht="11.25">
      <c r="B1374" s="169"/>
      <c r="D1374" s="170" t="s">
        <v>270</v>
      </c>
      <c r="E1374" s="171" t="s">
        <v>1</v>
      </c>
      <c r="F1374" s="172" t="s">
        <v>1076</v>
      </c>
      <c r="H1374" s="171" t="s">
        <v>1</v>
      </c>
      <c r="I1374" s="173"/>
      <c r="L1374" s="169"/>
      <c r="M1374" s="174"/>
      <c r="N1374" s="175"/>
      <c r="O1374" s="175"/>
      <c r="P1374" s="175"/>
      <c r="Q1374" s="175"/>
      <c r="R1374" s="175"/>
      <c r="S1374" s="175"/>
      <c r="T1374" s="176"/>
      <c r="AT1374" s="171" t="s">
        <v>270</v>
      </c>
      <c r="AU1374" s="171" t="s">
        <v>87</v>
      </c>
      <c r="AV1374" s="13" t="s">
        <v>81</v>
      </c>
      <c r="AW1374" s="13" t="s">
        <v>30</v>
      </c>
      <c r="AX1374" s="13" t="s">
        <v>74</v>
      </c>
      <c r="AY1374" s="171" t="s">
        <v>262</v>
      </c>
    </row>
    <row r="1375" spans="2:51" s="14" customFormat="1" ht="11.25">
      <c r="B1375" s="177"/>
      <c r="D1375" s="170" t="s">
        <v>270</v>
      </c>
      <c r="E1375" s="178" t="s">
        <v>1</v>
      </c>
      <c r="F1375" s="179" t="s">
        <v>1513</v>
      </c>
      <c r="H1375" s="180">
        <v>1.073</v>
      </c>
      <c r="I1375" s="181"/>
      <c r="L1375" s="177"/>
      <c r="M1375" s="182"/>
      <c r="N1375" s="183"/>
      <c r="O1375" s="183"/>
      <c r="P1375" s="183"/>
      <c r="Q1375" s="183"/>
      <c r="R1375" s="183"/>
      <c r="S1375" s="183"/>
      <c r="T1375" s="184"/>
      <c r="AT1375" s="178" t="s">
        <v>270</v>
      </c>
      <c r="AU1375" s="178" t="s">
        <v>87</v>
      </c>
      <c r="AV1375" s="14" t="s">
        <v>87</v>
      </c>
      <c r="AW1375" s="14" t="s">
        <v>30</v>
      </c>
      <c r="AX1375" s="14" t="s">
        <v>74</v>
      </c>
      <c r="AY1375" s="178" t="s">
        <v>262</v>
      </c>
    </row>
    <row r="1376" spans="2:51" s="13" customFormat="1" ht="11.25">
      <c r="B1376" s="169"/>
      <c r="D1376" s="170" t="s">
        <v>270</v>
      </c>
      <c r="E1376" s="171" t="s">
        <v>1</v>
      </c>
      <c r="F1376" s="172" t="s">
        <v>1085</v>
      </c>
      <c r="H1376" s="171" t="s">
        <v>1</v>
      </c>
      <c r="I1376" s="173"/>
      <c r="L1376" s="169"/>
      <c r="M1376" s="174"/>
      <c r="N1376" s="175"/>
      <c r="O1376" s="175"/>
      <c r="P1376" s="175"/>
      <c r="Q1376" s="175"/>
      <c r="R1376" s="175"/>
      <c r="S1376" s="175"/>
      <c r="T1376" s="176"/>
      <c r="AT1376" s="171" t="s">
        <v>270</v>
      </c>
      <c r="AU1376" s="171" t="s">
        <v>87</v>
      </c>
      <c r="AV1376" s="13" t="s">
        <v>81</v>
      </c>
      <c r="AW1376" s="13" t="s">
        <v>30</v>
      </c>
      <c r="AX1376" s="13" t="s">
        <v>74</v>
      </c>
      <c r="AY1376" s="171" t="s">
        <v>262</v>
      </c>
    </row>
    <row r="1377" spans="1:65" s="14" customFormat="1" ht="11.25">
      <c r="B1377" s="177"/>
      <c r="D1377" s="170" t="s">
        <v>270</v>
      </c>
      <c r="E1377" s="178" t="s">
        <v>1</v>
      </c>
      <c r="F1377" s="179" t="s">
        <v>1514</v>
      </c>
      <c r="H1377" s="180">
        <v>7.8E-2</v>
      </c>
      <c r="I1377" s="181"/>
      <c r="L1377" s="177"/>
      <c r="M1377" s="182"/>
      <c r="N1377" s="183"/>
      <c r="O1377" s="183"/>
      <c r="P1377" s="183"/>
      <c r="Q1377" s="183"/>
      <c r="R1377" s="183"/>
      <c r="S1377" s="183"/>
      <c r="T1377" s="184"/>
      <c r="AT1377" s="178" t="s">
        <v>270</v>
      </c>
      <c r="AU1377" s="178" t="s">
        <v>87</v>
      </c>
      <c r="AV1377" s="14" t="s">
        <v>87</v>
      </c>
      <c r="AW1377" s="14" t="s">
        <v>30</v>
      </c>
      <c r="AX1377" s="14" t="s">
        <v>74</v>
      </c>
      <c r="AY1377" s="178" t="s">
        <v>262</v>
      </c>
    </row>
    <row r="1378" spans="1:65" s="13" customFormat="1" ht="11.25">
      <c r="B1378" s="169"/>
      <c r="D1378" s="170" t="s">
        <v>270</v>
      </c>
      <c r="E1378" s="171" t="s">
        <v>1</v>
      </c>
      <c r="F1378" s="172" t="s">
        <v>1087</v>
      </c>
      <c r="H1378" s="171" t="s">
        <v>1</v>
      </c>
      <c r="I1378" s="173"/>
      <c r="L1378" s="169"/>
      <c r="M1378" s="174"/>
      <c r="N1378" s="175"/>
      <c r="O1378" s="175"/>
      <c r="P1378" s="175"/>
      <c r="Q1378" s="175"/>
      <c r="R1378" s="175"/>
      <c r="S1378" s="175"/>
      <c r="T1378" s="176"/>
      <c r="AT1378" s="171" t="s">
        <v>270</v>
      </c>
      <c r="AU1378" s="171" t="s">
        <v>87</v>
      </c>
      <c r="AV1378" s="13" t="s">
        <v>81</v>
      </c>
      <c r="AW1378" s="13" t="s">
        <v>30</v>
      </c>
      <c r="AX1378" s="13" t="s">
        <v>74</v>
      </c>
      <c r="AY1378" s="171" t="s">
        <v>262</v>
      </c>
    </row>
    <row r="1379" spans="1:65" s="14" customFormat="1" ht="11.25">
      <c r="B1379" s="177"/>
      <c r="D1379" s="170" t="s">
        <v>270</v>
      </c>
      <c r="E1379" s="178" t="s">
        <v>1</v>
      </c>
      <c r="F1379" s="179" t="s">
        <v>1515</v>
      </c>
      <c r="H1379" s="180">
        <v>0.35099999999999998</v>
      </c>
      <c r="I1379" s="181"/>
      <c r="L1379" s="177"/>
      <c r="M1379" s="182"/>
      <c r="N1379" s="183"/>
      <c r="O1379" s="183"/>
      <c r="P1379" s="183"/>
      <c r="Q1379" s="183"/>
      <c r="R1379" s="183"/>
      <c r="S1379" s="183"/>
      <c r="T1379" s="184"/>
      <c r="AT1379" s="178" t="s">
        <v>270</v>
      </c>
      <c r="AU1379" s="178" t="s">
        <v>87</v>
      </c>
      <c r="AV1379" s="14" t="s">
        <v>87</v>
      </c>
      <c r="AW1379" s="14" t="s">
        <v>30</v>
      </c>
      <c r="AX1379" s="14" t="s">
        <v>74</v>
      </c>
      <c r="AY1379" s="178" t="s">
        <v>262</v>
      </c>
    </row>
    <row r="1380" spans="1:65" s="13" customFormat="1" ht="11.25">
      <c r="B1380" s="169"/>
      <c r="D1380" s="170" t="s">
        <v>270</v>
      </c>
      <c r="E1380" s="171" t="s">
        <v>1</v>
      </c>
      <c r="F1380" s="172" t="s">
        <v>1099</v>
      </c>
      <c r="H1380" s="171" t="s">
        <v>1</v>
      </c>
      <c r="I1380" s="173"/>
      <c r="L1380" s="169"/>
      <c r="M1380" s="174"/>
      <c r="N1380" s="175"/>
      <c r="O1380" s="175"/>
      <c r="P1380" s="175"/>
      <c r="Q1380" s="175"/>
      <c r="R1380" s="175"/>
      <c r="S1380" s="175"/>
      <c r="T1380" s="176"/>
      <c r="AT1380" s="171" t="s">
        <v>270</v>
      </c>
      <c r="AU1380" s="171" t="s">
        <v>87</v>
      </c>
      <c r="AV1380" s="13" t="s">
        <v>81</v>
      </c>
      <c r="AW1380" s="13" t="s">
        <v>30</v>
      </c>
      <c r="AX1380" s="13" t="s">
        <v>74</v>
      </c>
      <c r="AY1380" s="171" t="s">
        <v>262</v>
      </c>
    </row>
    <row r="1381" spans="1:65" s="14" customFormat="1" ht="11.25">
      <c r="B1381" s="177"/>
      <c r="D1381" s="170" t="s">
        <v>270</v>
      </c>
      <c r="E1381" s="178" t="s">
        <v>1</v>
      </c>
      <c r="F1381" s="179" t="s">
        <v>1516</v>
      </c>
      <c r="H1381" s="180">
        <v>4.7E-2</v>
      </c>
      <c r="I1381" s="181"/>
      <c r="L1381" s="177"/>
      <c r="M1381" s="182"/>
      <c r="N1381" s="183"/>
      <c r="O1381" s="183"/>
      <c r="P1381" s="183"/>
      <c r="Q1381" s="183"/>
      <c r="R1381" s="183"/>
      <c r="S1381" s="183"/>
      <c r="T1381" s="184"/>
      <c r="AT1381" s="178" t="s">
        <v>270</v>
      </c>
      <c r="AU1381" s="178" t="s">
        <v>87</v>
      </c>
      <c r="AV1381" s="14" t="s">
        <v>87</v>
      </c>
      <c r="AW1381" s="14" t="s">
        <v>30</v>
      </c>
      <c r="AX1381" s="14" t="s">
        <v>74</v>
      </c>
      <c r="AY1381" s="178" t="s">
        <v>262</v>
      </c>
    </row>
    <row r="1382" spans="1:65" s="16" customFormat="1" ht="11.25">
      <c r="B1382" s="193"/>
      <c r="D1382" s="170" t="s">
        <v>270</v>
      </c>
      <c r="E1382" s="194" t="s">
        <v>1</v>
      </c>
      <c r="F1382" s="195" t="s">
        <v>395</v>
      </c>
      <c r="H1382" s="196">
        <v>4.3739999999999997</v>
      </c>
      <c r="I1382" s="197"/>
      <c r="L1382" s="193"/>
      <c r="M1382" s="198"/>
      <c r="N1382" s="199"/>
      <c r="O1382" s="199"/>
      <c r="P1382" s="199"/>
      <c r="Q1382" s="199"/>
      <c r="R1382" s="199"/>
      <c r="S1382" s="199"/>
      <c r="T1382" s="200"/>
      <c r="AT1382" s="194" t="s">
        <v>270</v>
      </c>
      <c r="AU1382" s="194" t="s">
        <v>87</v>
      </c>
      <c r="AV1382" s="16" t="s">
        <v>279</v>
      </c>
      <c r="AW1382" s="16" t="s">
        <v>30</v>
      </c>
      <c r="AX1382" s="16" t="s">
        <v>74</v>
      </c>
      <c r="AY1382" s="194" t="s">
        <v>262</v>
      </c>
    </row>
    <row r="1383" spans="1:65" s="13" customFormat="1" ht="11.25">
      <c r="B1383" s="169"/>
      <c r="D1383" s="170" t="s">
        <v>270</v>
      </c>
      <c r="E1383" s="171" t="s">
        <v>1</v>
      </c>
      <c r="F1383" s="172" t="s">
        <v>588</v>
      </c>
      <c r="H1383" s="171" t="s">
        <v>1</v>
      </c>
      <c r="I1383" s="173"/>
      <c r="L1383" s="169"/>
      <c r="M1383" s="174"/>
      <c r="N1383" s="175"/>
      <c r="O1383" s="175"/>
      <c r="P1383" s="175"/>
      <c r="Q1383" s="175"/>
      <c r="R1383" s="175"/>
      <c r="S1383" s="175"/>
      <c r="T1383" s="176"/>
      <c r="AT1383" s="171" t="s">
        <v>270</v>
      </c>
      <c r="AU1383" s="171" t="s">
        <v>87</v>
      </c>
      <c r="AV1383" s="13" t="s">
        <v>81</v>
      </c>
      <c r="AW1383" s="13" t="s">
        <v>30</v>
      </c>
      <c r="AX1383" s="13" t="s">
        <v>74</v>
      </c>
      <c r="AY1383" s="171" t="s">
        <v>262</v>
      </c>
    </row>
    <row r="1384" spans="1:65" s="13" customFormat="1" ht="11.25">
      <c r="B1384" s="169"/>
      <c r="D1384" s="170" t="s">
        <v>270</v>
      </c>
      <c r="E1384" s="171" t="s">
        <v>1</v>
      </c>
      <c r="F1384" s="172" t="s">
        <v>1103</v>
      </c>
      <c r="H1384" s="171" t="s">
        <v>1</v>
      </c>
      <c r="I1384" s="173"/>
      <c r="L1384" s="169"/>
      <c r="M1384" s="174"/>
      <c r="N1384" s="175"/>
      <c r="O1384" s="175"/>
      <c r="P1384" s="175"/>
      <c r="Q1384" s="175"/>
      <c r="R1384" s="175"/>
      <c r="S1384" s="175"/>
      <c r="T1384" s="176"/>
      <c r="AT1384" s="171" t="s">
        <v>270</v>
      </c>
      <c r="AU1384" s="171" t="s">
        <v>87</v>
      </c>
      <c r="AV1384" s="13" t="s">
        <v>81</v>
      </c>
      <c r="AW1384" s="13" t="s">
        <v>30</v>
      </c>
      <c r="AX1384" s="13" t="s">
        <v>74</v>
      </c>
      <c r="AY1384" s="171" t="s">
        <v>262</v>
      </c>
    </row>
    <row r="1385" spans="1:65" s="14" customFormat="1" ht="11.25">
      <c r="B1385" s="177"/>
      <c r="D1385" s="170" t="s">
        <v>270</v>
      </c>
      <c r="E1385" s="178" t="s">
        <v>1</v>
      </c>
      <c r="F1385" s="179" t="s">
        <v>1517</v>
      </c>
      <c r="H1385" s="180">
        <v>0.34699999999999998</v>
      </c>
      <c r="I1385" s="181"/>
      <c r="L1385" s="177"/>
      <c r="M1385" s="182"/>
      <c r="N1385" s="183"/>
      <c r="O1385" s="183"/>
      <c r="P1385" s="183"/>
      <c r="Q1385" s="183"/>
      <c r="R1385" s="183"/>
      <c r="S1385" s="183"/>
      <c r="T1385" s="184"/>
      <c r="AT1385" s="178" t="s">
        <v>270</v>
      </c>
      <c r="AU1385" s="178" t="s">
        <v>87</v>
      </c>
      <c r="AV1385" s="14" t="s">
        <v>87</v>
      </c>
      <c r="AW1385" s="14" t="s">
        <v>30</v>
      </c>
      <c r="AX1385" s="14" t="s">
        <v>74</v>
      </c>
      <c r="AY1385" s="178" t="s">
        <v>262</v>
      </c>
    </row>
    <row r="1386" spans="1:65" s="13" customFormat="1" ht="11.25">
      <c r="B1386" s="169"/>
      <c r="D1386" s="170" t="s">
        <v>270</v>
      </c>
      <c r="E1386" s="171" t="s">
        <v>1</v>
      </c>
      <c r="F1386" s="172" t="s">
        <v>1107</v>
      </c>
      <c r="H1386" s="171" t="s">
        <v>1</v>
      </c>
      <c r="I1386" s="173"/>
      <c r="L1386" s="169"/>
      <c r="M1386" s="174"/>
      <c r="N1386" s="175"/>
      <c r="O1386" s="175"/>
      <c r="P1386" s="175"/>
      <c r="Q1386" s="175"/>
      <c r="R1386" s="175"/>
      <c r="S1386" s="175"/>
      <c r="T1386" s="176"/>
      <c r="AT1386" s="171" t="s">
        <v>270</v>
      </c>
      <c r="AU1386" s="171" t="s">
        <v>87</v>
      </c>
      <c r="AV1386" s="13" t="s">
        <v>81</v>
      </c>
      <c r="AW1386" s="13" t="s">
        <v>30</v>
      </c>
      <c r="AX1386" s="13" t="s">
        <v>74</v>
      </c>
      <c r="AY1386" s="171" t="s">
        <v>262</v>
      </c>
    </row>
    <row r="1387" spans="1:65" s="14" customFormat="1" ht="11.25">
      <c r="B1387" s="177"/>
      <c r="D1387" s="170" t="s">
        <v>270</v>
      </c>
      <c r="E1387" s="178" t="s">
        <v>1</v>
      </c>
      <c r="F1387" s="179" t="s">
        <v>1518</v>
      </c>
      <c r="H1387" s="180">
        <v>1.4219999999999999</v>
      </c>
      <c r="I1387" s="181"/>
      <c r="L1387" s="177"/>
      <c r="M1387" s="182"/>
      <c r="N1387" s="183"/>
      <c r="O1387" s="183"/>
      <c r="P1387" s="183"/>
      <c r="Q1387" s="183"/>
      <c r="R1387" s="183"/>
      <c r="S1387" s="183"/>
      <c r="T1387" s="184"/>
      <c r="AT1387" s="178" t="s">
        <v>270</v>
      </c>
      <c r="AU1387" s="178" t="s">
        <v>87</v>
      </c>
      <c r="AV1387" s="14" t="s">
        <v>87</v>
      </c>
      <c r="AW1387" s="14" t="s">
        <v>30</v>
      </c>
      <c r="AX1387" s="14" t="s">
        <v>74</v>
      </c>
      <c r="AY1387" s="178" t="s">
        <v>262</v>
      </c>
    </row>
    <row r="1388" spans="1:65" s="13" customFormat="1" ht="11.25">
      <c r="B1388" s="169"/>
      <c r="D1388" s="170" t="s">
        <v>270</v>
      </c>
      <c r="E1388" s="171" t="s">
        <v>1</v>
      </c>
      <c r="F1388" s="172" t="s">
        <v>1113</v>
      </c>
      <c r="H1388" s="171" t="s">
        <v>1</v>
      </c>
      <c r="I1388" s="173"/>
      <c r="L1388" s="169"/>
      <c r="M1388" s="174"/>
      <c r="N1388" s="175"/>
      <c r="O1388" s="175"/>
      <c r="P1388" s="175"/>
      <c r="Q1388" s="175"/>
      <c r="R1388" s="175"/>
      <c r="S1388" s="175"/>
      <c r="T1388" s="176"/>
      <c r="AT1388" s="171" t="s">
        <v>270</v>
      </c>
      <c r="AU1388" s="171" t="s">
        <v>87</v>
      </c>
      <c r="AV1388" s="13" t="s">
        <v>81</v>
      </c>
      <c r="AW1388" s="13" t="s">
        <v>30</v>
      </c>
      <c r="AX1388" s="13" t="s">
        <v>74</v>
      </c>
      <c r="AY1388" s="171" t="s">
        <v>262</v>
      </c>
    </row>
    <row r="1389" spans="1:65" s="14" customFormat="1" ht="11.25">
      <c r="B1389" s="177"/>
      <c r="D1389" s="170" t="s">
        <v>270</v>
      </c>
      <c r="E1389" s="178" t="s">
        <v>1</v>
      </c>
      <c r="F1389" s="179" t="s">
        <v>1519</v>
      </c>
      <c r="H1389" s="180">
        <v>0.72399999999999998</v>
      </c>
      <c r="I1389" s="181"/>
      <c r="L1389" s="177"/>
      <c r="M1389" s="182"/>
      <c r="N1389" s="183"/>
      <c r="O1389" s="183"/>
      <c r="P1389" s="183"/>
      <c r="Q1389" s="183"/>
      <c r="R1389" s="183"/>
      <c r="S1389" s="183"/>
      <c r="T1389" s="184"/>
      <c r="AT1389" s="178" t="s">
        <v>270</v>
      </c>
      <c r="AU1389" s="178" t="s">
        <v>87</v>
      </c>
      <c r="AV1389" s="14" t="s">
        <v>87</v>
      </c>
      <c r="AW1389" s="14" t="s">
        <v>30</v>
      </c>
      <c r="AX1389" s="14" t="s">
        <v>74</v>
      </c>
      <c r="AY1389" s="178" t="s">
        <v>262</v>
      </c>
    </row>
    <row r="1390" spans="1:65" s="16" customFormat="1" ht="11.25">
      <c r="B1390" s="193"/>
      <c r="D1390" s="170" t="s">
        <v>270</v>
      </c>
      <c r="E1390" s="194" t="s">
        <v>1</v>
      </c>
      <c r="F1390" s="195" t="s">
        <v>395</v>
      </c>
      <c r="H1390" s="196">
        <v>2.4929999999999999</v>
      </c>
      <c r="I1390" s="197"/>
      <c r="L1390" s="193"/>
      <c r="M1390" s="198"/>
      <c r="N1390" s="199"/>
      <c r="O1390" s="199"/>
      <c r="P1390" s="199"/>
      <c r="Q1390" s="199"/>
      <c r="R1390" s="199"/>
      <c r="S1390" s="199"/>
      <c r="T1390" s="200"/>
      <c r="AT1390" s="194" t="s">
        <v>270</v>
      </c>
      <c r="AU1390" s="194" t="s">
        <v>87</v>
      </c>
      <c r="AV1390" s="16" t="s">
        <v>279</v>
      </c>
      <c r="AW1390" s="16" t="s">
        <v>30</v>
      </c>
      <c r="AX1390" s="16" t="s">
        <v>74</v>
      </c>
      <c r="AY1390" s="194" t="s">
        <v>262</v>
      </c>
    </row>
    <row r="1391" spans="1:65" s="15" customFormat="1" ht="11.25">
      <c r="B1391" s="185"/>
      <c r="D1391" s="170" t="s">
        <v>270</v>
      </c>
      <c r="E1391" s="186" t="s">
        <v>1</v>
      </c>
      <c r="F1391" s="187" t="s">
        <v>273</v>
      </c>
      <c r="H1391" s="188">
        <v>11.516999999999999</v>
      </c>
      <c r="I1391" s="189"/>
      <c r="L1391" s="185"/>
      <c r="M1391" s="190"/>
      <c r="N1391" s="191"/>
      <c r="O1391" s="191"/>
      <c r="P1391" s="191"/>
      <c r="Q1391" s="191"/>
      <c r="R1391" s="191"/>
      <c r="S1391" s="191"/>
      <c r="T1391" s="192"/>
      <c r="AT1391" s="186" t="s">
        <v>270</v>
      </c>
      <c r="AU1391" s="186" t="s">
        <v>87</v>
      </c>
      <c r="AV1391" s="15" t="s">
        <v>268</v>
      </c>
      <c r="AW1391" s="15" t="s">
        <v>30</v>
      </c>
      <c r="AX1391" s="15" t="s">
        <v>81</v>
      </c>
      <c r="AY1391" s="186" t="s">
        <v>262</v>
      </c>
    </row>
    <row r="1392" spans="1:65" s="2" customFormat="1" ht="37.9" customHeight="1">
      <c r="A1392" s="33"/>
      <c r="B1392" s="154"/>
      <c r="C1392" s="155" t="s">
        <v>1520</v>
      </c>
      <c r="D1392" s="155" t="s">
        <v>264</v>
      </c>
      <c r="E1392" s="156" t="s">
        <v>1521</v>
      </c>
      <c r="F1392" s="157" t="s">
        <v>1522</v>
      </c>
      <c r="G1392" s="158" t="s">
        <v>276</v>
      </c>
      <c r="H1392" s="159">
        <v>11.218999999999999</v>
      </c>
      <c r="I1392" s="160"/>
      <c r="J1392" s="161">
        <f>ROUND(I1392*H1392,2)</f>
        <v>0</v>
      </c>
      <c r="K1392" s="162"/>
      <c r="L1392" s="34"/>
      <c r="M1392" s="163" t="s">
        <v>1</v>
      </c>
      <c r="N1392" s="164" t="s">
        <v>40</v>
      </c>
      <c r="O1392" s="62"/>
      <c r="P1392" s="165">
        <f>O1392*H1392</f>
        <v>0</v>
      </c>
      <c r="Q1392" s="165">
        <v>0</v>
      </c>
      <c r="R1392" s="165">
        <f>Q1392*H1392</f>
        <v>0</v>
      </c>
      <c r="S1392" s="165">
        <v>0.27500000000000002</v>
      </c>
      <c r="T1392" s="166">
        <f>S1392*H1392</f>
        <v>3.0852249999999999</v>
      </c>
      <c r="U1392" s="33"/>
      <c r="V1392" s="33"/>
      <c r="W1392" s="33"/>
      <c r="X1392" s="33"/>
      <c r="Y1392" s="33"/>
      <c r="Z1392" s="33"/>
      <c r="AA1392" s="33"/>
      <c r="AB1392" s="33"/>
      <c r="AC1392" s="33"/>
      <c r="AD1392" s="33"/>
      <c r="AE1392" s="33"/>
      <c r="AR1392" s="167" t="s">
        <v>268</v>
      </c>
      <c r="AT1392" s="167" t="s">
        <v>264</v>
      </c>
      <c r="AU1392" s="167" t="s">
        <v>87</v>
      </c>
      <c r="AY1392" s="18" t="s">
        <v>262</v>
      </c>
      <c r="BE1392" s="168">
        <f>IF(N1392="základná",J1392,0)</f>
        <v>0</v>
      </c>
      <c r="BF1392" s="168">
        <f>IF(N1392="znížená",J1392,0)</f>
        <v>0</v>
      </c>
      <c r="BG1392" s="168">
        <f>IF(N1392="zákl. prenesená",J1392,0)</f>
        <v>0</v>
      </c>
      <c r="BH1392" s="168">
        <f>IF(N1392="zníž. prenesená",J1392,0)</f>
        <v>0</v>
      </c>
      <c r="BI1392" s="168">
        <f>IF(N1392="nulová",J1392,0)</f>
        <v>0</v>
      </c>
      <c r="BJ1392" s="18" t="s">
        <v>87</v>
      </c>
      <c r="BK1392" s="168">
        <f>ROUND(I1392*H1392,2)</f>
        <v>0</v>
      </c>
      <c r="BL1392" s="18" t="s">
        <v>268</v>
      </c>
      <c r="BM1392" s="167" t="s">
        <v>1523</v>
      </c>
    </row>
    <row r="1393" spans="2:51" s="13" customFormat="1" ht="11.25">
      <c r="B1393" s="169"/>
      <c r="D1393" s="170" t="s">
        <v>270</v>
      </c>
      <c r="E1393" s="171" t="s">
        <v>1</v>
      </c>
      <c r="F1393" s="172" t="s">
        <v>1501</v>
      </c>
      <c r="H1393" s="171" t="s">
        <v>1</v>
      </c>
      <c r="I1393" s="173"/>
      <c r="L1393" s="169"/>
      <c r="M1393" s="174"/>
      <c r="N1393" s="175"/>
      <c r="O1393" s="175"/>
      <c r="P1393" s="175"/>
      <c r="Q1393" s="175"/>
      <c r="R1393" s="175"/>
      <c r="S1393" s="175"/>
      <c r="T1393" s="176"/>
      <c r="AT1393" s="171" t="s">
        <v>270</v>
      </c>
      <c r="AU1393" s="171" t="s">
        <v>87</v>
      </c>
      <c r="AV1393" s="13" t="s">
        <v>81</v>
      </c>
      <c r="AW1393" s="13" t="s">
        <v>30</v>
      </c>
      <c r="AX1393" s="13" t="s">
        <v>74</v>
      </c>
      <c r="AY1393" s="171" t="s">
        <v>262</v>
      </c>
    </row>
    <row r="1394" spans="2:51" s="13" customFormat="1" ht="11.25">
      <c r="B1394" s="169"/>
      <c r="D1394" s="170" t="s">
        <v>270</v>
      </c>
      <c r="E1394" s="171" t="s">
        <v>1</v>
      </c>
      <c r="F1394" s="172" t="s">
        <v>1025</v>
      </c>
      <c r="H1394" s="171" t="s">
        <v>1</v>
      </c>
      <c r="I1394" s="173"/>
      <c r="L1394" s="169"/>
      <c r="M1394" s="174"/>
      <c r="N1394" s="175"/>
      <c r="O1394" s="175"/>
      <c r="P1394" s="175"/>
      <c r="Q1394" s="175"/>
      <c r="R1394" s="175"/>
      <c r="S1394" s="175"/>
      <c r="T1394" s="176"/>
      <c r="AT1394" s="171" t="s">
        <v>270</v>
      </c>
      <c r="AU1394" s="171" t="s">
        <v>87</v>
      </c>
      <c r="AV1394" s="13" t="s">
        <v>81</v>
      </c>
      <c r="AW1394" s="13" t="s">
        <v>30</v>
      </c>
      <c r="AX1394" s="13" t="s">
        <v>74</v>
      </c>
      <c r="AY1394" s="171" t="s">
        <v>262</v>
      </c>
    </row>
    <row r="1395" spans="2:51" s="13" customFormat="1" ht="11.25">
      <c r="B1395" s="169"/>
      <c r="D1395" s="170" t="s">
        <v>270</v>
      </c>
      <c r="E1395" s="171" t="s">
        <v>1</v>
      </c>
      <c r="F1395" s="172" t="s">
        <v>1026</v>
      </c>
      <c r="H1395" s="171" t="s">
        <v>1</v>
      </c>
      <c r="I1395" s="173"/>
      <c r="L1395" s="169"/>
      <c r="M1395" s="174"/>
      <c r="N1395" s="175"/>
      <c r="O1395" s="175"/>
      <c r="P1395" s="175"/>
      <c r="Q1395" s="175"/>
      <c r="R1395" s="175"/>
      <c r="S1395" s="175"/>
      <c r="T1395" s="176"/>
      <c r="AT1395" s="171" t="s">
        <v>270</v>
      </c>
      <c r="AU1395" s="171" t="s">
        <v>87</v>
      </c>
      <c r="AV1395" s="13" t="s">
        <v>81</v>
      </c>
      <c r="AW1395" s="13" t="s">
        <v>30</v>
      </c>
      <c r="AX1395" s="13" t="s">
        <v>74</v>
      </c>
      <c r="AY1395" s="171" t="s">
        <v>262</v>
      </c>
    </row>
    <row r="1396" spans="2:51" s="14" customFormat="1" ht="11.25">
      <c r="B1396" s="177"/>
      <c r="D1396" s="170" t="s">
        <v>270</v>
      </c>
      <c r="E1396" s="178" t="s">
        <v>1</v>
      </c>
      <c r="F1396" s="179" t="s">
        <v>1524</v>
      </c>
      <c r="H1396" s="180">
        <v>0.96699999999999997</v>
      </c>
      <c r="I1396" s="181"/>
      <c r="L1396" s="177"/>
      <c r="M1396" s="182"/>
      <c r="N1396" s="183"/>
      <c r="O1396" s="183"/>
      <c r="P1396" s="183"/>
      <c r="Q1396" s="183"/>
      <c r="R1396" s="183"/>
      <c r="S1396" s="183"/>
      <c r="T1396" s="184"/>
      <c r="AT1396" s="178" t="s">
        <v>270</v>
      </c>
      <c r="AU1396" s="178" t="s">
        <v>87</v>
      </c>
      <c r="AV1396" s="14" t="s">
        <v>87</v>
      </c>
      <c r="AW1396" s="14" t="s">
        <v>30</v>
      </c>
      <c r="AX1396" s="14" t="s">
        <v>74</v>
      </c>
      <c r="AY1396" s="178" t="s">
        <v>262</v>
      </c>
    </row>
    <row r="1397" spans="2:51" s="16" customFormat="1" ht="11.25">
      <c r="B1397" s="193"/>
      <c r="D1397" s="170" t="s">
        <v>270</v>
      </c>
      <c r="E1397" s="194" t="s">
        <v>1</v>
      </c>
      <c r="F1397" s="195" t="s">
        <v>395</v>
      </c>
      <c r="H1397" s="196">
        <v>0.96699999999999997</v>
      </c>
      <c r="I1397" s="197"/>
      <c r="L1397" s="193"/>
      <c r="M1397" s="198"/>
      <c r="N1397" s="199"/>
      <c r="O1397" s="199"/>
      <c r="P1397" s="199"/>
      <c r="Q1397" s="199"/>
      <c r="R1397" s="199"/>
      <c r="S1397" s="199"/>
      <c r="T1397" s="200"/>
      <c r="AT1397" s="194" t="s">
        <v>270</v>
      </c>
      <c r="AU1397" s="194" t="s">
        <v>87</v>
      </c>
      <c r="AV1397" s="16" t="s">
        <v>279</v>
      </c>
      <c r="AW1397" s="16" t="s">
        <v>30</v>
      </c>
      <c r="AX1397" s="16" t="s">
        <v>74</v>
      </c>
      <c r="AY1397" s="194" t="s">
        <v>262</v>
      </c>
    </row>
    <row r="1398" spans="2:51" s="13" customFormat="1" ht="11.25">
      <c r="B1398" s="169"/>
      <c r="D1398" s="170" t="s">
        <v>270</v>
      </c>
      <c r="E1398" s="171" t="s">
        <v>1</v>
      </c>
      <c r="F1398" s="172" t="s">
        <v>317</v>
      </c>
      <c r="H1398" s="171" t="s">
        <v>1</v>
      </c>
      <c r="I1398" s="173"/>
      <c r="L1398" s="169"/>
      <c r="M1398" s="174"/>
      <c r="N1398" s="175"/>
      <c r="O1398" s="175"/>
      <c r="P1398" s="175"/>
      <c r="Q1398" s="175"/>
      <c r="R1398" s="175"/>
      <c r="S1398" s="175"/>
      <c r="T1398" s="176"/>
      <c r="AT1398" s="171" t="s">
        <v>270</v>
      </c>
      <c r="AU1398" s="171" t="s">
        <v>87</v>
      </c>
      <c r="AV1398" s="13" t="s">
        <v>81</v>
      </c>
      <c r="AW1398" s="13" t="s">
        <v>30</v>
      </c>
      <c r="AX1398" s="13" t="s">
        <v>74</v>
      </c>
      <c r="AY1398" s="171" t="s">
        <v>262</v>
      </c>
    </row>
    <row r="1399" spans="2:51" s="13" customFormat="1" ht="11.25">
      <c r="B1399" s="169"/>
      <c r="D1399" s="170" t="s">
        <v>270</v>
      </c>
      <c r="E1399" s="171" t="s">
        <v>1</v>
      </c>
      <c r="F1399" s="172" t="s">
        <v>1034</v>
      </c>
      <c r="H1399" s="171" t="s">
        <v>1</v>
      </c>
      <c r="I1399" s="173"/>
      <c r="L1399" s="169"/>
      <c r="M1399" s="174"/>
      <c r="N1399" s="175"/>
      <c r="O1399" s="175"/>
      <c r="P1399" s="175"/>
      <c r="Q1399" s="175"/>
      <c r="R1399" s="175"/>
      <c r="S1399" s="175"/>
      <c r="T1399" s="176"/>
      <c r="AT1399" s="171" t="s">
        <v>270</v>
      </c>
      <c r="AU1399" s="171" t="s">
        <v>87</v>
      </c>
      <c r="AV1399" s="13" t="s">
        <v>81</v>
      </c>
      <c r="AW1399" s="13" t="s">
        <v>30</v>
      </c>
      <c r="AX1399" s="13" t="s">
        <v>74</v>
      </c>
      <c r="AY1399" s="171" t="s">
        <v>262</v>
      </c>
    </row>
    <row r="1400" spans="2:51" s="13" customFormat="1" ht="11.25">
      <c r="B1400" s="169"/>
      <c r="D1400" s="170" t="s">
        <v>270</v>
      </c>
      <c r="E1400" s="171" t="s">
        <v>1</v>
      </c>
      <c r="F1400" s="172" t="s">
        <v>1043</v>
      </c>
      <c r="H1400" s="171" t="s">
        <v>1</v>
      </c>
      <c r="I1400" s="173"/>
      <c r="L1400" s="169"/>
      <c r="M1400" s="174"/>
      <c r="N1400" s="175"/>
      <c r="O1400" s="175"/>
      <c r="P1400" s="175"/>
      <c r="Q1400" s="175"/>
      <c r="R1400" s="175"/>
      <c r="S1400" s="175"/>
      <c r="T1400" s="176"/>
      <c r="AT1400" s="171" t="s">
        <v>270</v>
      </c>
      <c r="AU1400" s="171" t="s">
        <v>87</v>
      </c>
      <c r="AV1400" s="13" t="s">
        <v>81</v>
      </c>
      <c r="AW1400" s="13" t="s">
        <v>30</v>
      </c>
      <c r="AX1400" s="13" t="s">
        <v>74</v>
      </c>
      <c r="AY1400" s="171" t="s">
        <v>262</v>
      </c>
    </row>
    <row r="1401" spans="2:51" s="14" customFormat="1" ht="11.25">
      <c r="B1401" s="177"/>
      <c r="D1401" s="170" t="s">
        <v>270</v>
      </c>
      <c r="E1401" s="178" t="s">
        <v>1</v>
      </c>
      <c r="F1401" s="179" t="s">
        <v>1525</v>
      </c>
      <c r="H1401" s="180">
        <v>0.12</v>
      </c>
      <c r="I1401" s="181"/>
      <c r="L1401" s="177"/>
      <c r="M1401" s="182"/>
      <c r="N1401" s="183"/>
      <c r="O1401" s="183"/>
      <c r="P1401" s="183"/>
      <c r="Q1401" s="183"/>
      <c r="R1401" s="183"/>
      <c r="S1401" s="183"/>
      <c r="T1401" s="184"/>
      <c r="AT1401" s="178" t="s">
        <v>270</v>
      </c>
      <c r="AU1401" s="178" t="s">
        <v>87</v>
      </c>
      <c r="AV1401" s="14" t="s">
        <v>87</v>
      </c>
      <c r="AW1401" s="14" t="s">
        <v>30</v>
      </c>
      <c r="AX1401" s="14" t="s">
        <v>74</v>
      </c>
      <c r="AY1401" s="178" t="s">
        <v>262</v>
      </c>
    </row>
    <row r="1402" spans="2:51" s="13" customFormat="1" ht="11.25">
      <c r="B1402" s="169"/>
      <c r="D1402" s="170" t="s">
        <v>270</v>
      </c>
      <c r="E1402" s="171" t="s">
        <v>1</v>
      </c>
      <c r="F1402" s="172" t="s">
        <v>1045</v>
      </c>
      <c r="H1402" s="171" t="s">
        <v>1</v>
      </c>
      <c r="I1402" s="173"/>
      <c r="L1402" s="169"/>
      <c r="M1402" s="174"/>
      <c r="N1402" s="175"/>
      <c r="O1402" s="175"/>
      <c r="P1402" s="175"/>
      <c r="Q1402" s="175"/>
      <c r="R1402" s="175"/>
      <c r="S1402" s="175"/>
      <c r="T1402" s="176"/>
      <c r="AT1402" s="171" t="s">
        <v>270</v>
      </c>
      <c r="AU1402" s="171" t="s">
        <v>87</v>
      </c>
      <c r="AV1402" s="13" t="s">
        <v>81</v>
      </c>
      <c r="AW1402" s="13" t="s">
        <v>30</v>
      </c>
      <c r="AX1402" s="13" t="s">
        <v>74</v>
      </c>
      <c r="AY1402" s="171" t="s">
        <v>262</v>
      </c>
    </row>
    <row r="1403" spans="2:51" s="14" customFormat="1" ht="11.25">
      <c r="B1403" s="177"/>
      <c r="D1403" s="170" t="s">
        <v>270</v>
      </c>
      <c r="E1403" s="178" t="s">
        <v>1</v>
      </c>
      <c r="F1403" s="179" t="s">
        <v>1526</v>
      </c>
      <c r="H1403" s="180">
        <v>1.048</v>
      </c>
      <c r="I1403" s="181"/>
      <c r="L1403" s="177"/>
      <c r="M1403" s="182"/>
      <c r="N1403" s="183"/>
      <c r="O1403" s="183"/>
      <c r="P1403" s="183"/>
      <c r="Q1403" s="183"/>
      <c r="R1403" s="183"/>
      <c r="S1403" s="183"/>
      <c r="T1403" s="184"/>
      <c r="AT1403" s="178" t="s">
        <v>270</v>
      </c>
      <c r="AU1403" s="178" t="s">
        <v>87</v>
      </c>
      <c r="AV1403" s="14" t="s">
        <v>87</v>
      </c>
      <c r="AW1403" s="14" t="s">
        <v>30</v>
      </c>
      <c r="AX1403" s="14" t="s">
        <v>74</v>
      </c>
      <c r="AY1403" s="178" t="s">
        <v>262</v>
      </c>
    </row>
    <row r="1404" spans="2:51" s="13" customFormat="1" ht="11.25">
      <c r="B1404" s="169"/>
      <c r="D1404" s="170" t="s">
        <v>270</v>
      </c>
      <c r="E1404" s="171" t="s">
        <v>1</v>
      </c>
      <c r="F1404" s="172" t="s">
        <v>1049</v>
      </c>
      <c r="H1404" s="171" t="s">
        <v>1</v>
      </c>
      <c r="I1404" s="173"/>
      <c r="L1404" s="169"/>
      <c r="M1404" s="174"/>
      <c r="N1404" s="175"/>
      <c r="O1404" s="175"/>
      <c r="P1404" s="175"/>
      <c r="Q1404" s="175"/>
      <c r="R1404" s="175"/>
      <c r="S1404" s="175"/>
      <c r="T1404" s="176"/>
      <c r="AT1404" s="171" t="s">
        <v>270</v>
      </c>
      <c r="AU1404" s="171" t="s">
        <v>87</v>
      </c>
      <c r="AV1404" s="13" t="s">
        <v>81</v>
      </c>
      <c r="AW1404" s="13" t="s">
        <v>30</v>
      </c>
      <c r="AX1404" s="13" t="s">
        <v>74</v>
      </c>
      <c r="AY1404" s="171" t="s">
        <v>262</v>
      </c>
    </row>
    <row r="1405" spans="2:51" s="14" customFormat="1" ht="11.25">
      <c r="B1405" s="177"/>
      <c r="D1405" s="170" t="s">
        <v>270</v>
      </c>
      <c r="E1405" s="178" t="s">
        <v>1</v>
      </c>
      <c r="F1405" s="179" t="s">
        <v>1527</v>
      </c>
      <c r="H1405" s="180">
        <v>0.57699999999999996</v>
      </c>
      <c r="I1405" s="181"/>
      <c r="L1405" s="177"/>
      <c r="M1405" s="182"/>
      <c r="N1405" s="183"/>
      <c r="O1405" s="183"/>
      <c r="P1405" s="183"/>
      <c r="Q1405" s="183"/>
      <c r="R1405" s="183"/>
      <c r="S1405" s="183"/>
      <c r="T1405" s="184"/>
      <c r="AT1405" s="178" t="s">
        <v>270</v>
      </c>
      <c r="AU1405" s="178" t="s">
        <v>87</v>
      </c>
      <c r="AV1405" s="14" t="s">
        <v>87</v>
      </c>
      <c r="AW1405" s="14" t="s">
        <v>30</v>
      </c>
      <c r="AX1405" s="14" t="s">
        <v>74</v>
      </c>
      <c r="AY1405" s="178" t="s">
        <v>262</v>
      </c>
    </row>
    <row r="1406" spans="2:51" s="13" customFormat="1" ht="11.25">
      <c r="B1406" s="169"/>
      <c r="D1406" s="170" t="s">
        <v>270</v>
      </c>
      <c r="E1406" s="171" t="s">
        <v>1</v>
      </c>
      <c r="F1406" s="172" t="s">
        <v>1056</v>
      </c>
      <c r="H1406" s="171" t="s">
        <v>1</v>
      </c>
      <c r="I1406" s="173"/>
      <c r="L1406" s="169"/>
      <c r="M1406" s="174"/>
      <c r="N1406" s="175"/>
      <c r="O1406" s="175"/>
      <c r="P1406" s="175"/>
      <c r="Q1406" s="175"/>
      <c r="R1406" s="175"/>
      <c r="S1406" s="175"/>
      <c r="T1406" s="176"/>
      <c r="AT1406" s="171" t="s">
        <v>270</v>
      </c>
      <c r="AU1406" s="171" t="s">
        <v>87</v>
      </c>
      <c r="AV1406" s="13" t="s">
        <v>81</v>
      </c>
      <c r="AW1406" s="13" t="s">
        <v>30</v>
      </c>
      <c r="AX1406" s="13" t="s">
        <v>74</v>
      </c>
      <c r="AY1406" s="171" t="s">
        <v>262</v>
      </c>
    </row>
    <row r="1407" spans="2:51" s="14" customFormat="1" ht="11.25">
      <c r="B1407" s="177"/>
      <c r="D1407" s="170" t="s">
        <v>270</v>
      </c>
      <c r="E1407" s="178" t="s">
        <v>1</v>
      </c>
      <c r="F1407" s="179" t="s">
        <v>1528</v>
      </c>
      <c r="H1407" s="180">
        <v>0.84599999999999997</v>
      </c>
      <c r="I1407" s="181"/>
      <c r="L1407" s="177"/>
      <c r="M1407" s="182"/>
      <c r="N1407" s="183"/>
      <c r="O1407" s="183"/>
      <c r="P1407" s="183"/>
      <c r="Q1407" s="183"/>
      <c r="R1407" s="183"/>
      <c r="S1407" s="183"/>
      <c r="T1407" s="184"/>
      <c r="AT1407" s="178" t="s">
        <v>270</v>
      </c>
      <c r="AU1407" s="178" t="s">
        <v>87</v>
      </c>
      <c r="AV1407" s="14" t="s">
        <v>87</v>
      </c>
      <c r="AW1407" s="14" t="s">
        <v>30</v>
      </c>
      <c r="AX1407" s="14" t="s">
        <v>74</v>
      </c>
      <c r="AY1407" s="178" t="s">
        <v>262</v>
      </c>
    </row>
    <row r="1408" spans="2:51" s="13" customFormat="1" ht="11.25">
      <c r="B1408" s="169"/>
      <c r="D1408" s="170" t="s">
        <v>270</v>
      </c>
      <c r="E1408" s="171" t="s">
        <v>1</v>
      </c>
      <c r="F1408" s="172" t="s">
        <v>1058</v>
      </c>
      <c r="H1408" s="171" t="s">
        <v>1</v>
      </c>
      <c r="I1408" s="173"/>
      <c r="L1408" s="169"/>
      <c r="M1408" s="174"/>
      <c r="N1408" s="175"/>
      <c r="O1408" s="175"/>
      <c r="P1408" s="175"/>
      <c r="Q1408" s="175"/>
      <c r="R1408" s="175"/>
      <c r="S1408" s="175"/>
      <c r="T1408" s="176"/>
      <c r="AT1408" s="171" t="s">
        <v>270</v>
      </c>
      <c r="AU1408" s="171" t="s">
        <v>87</v>
      </c>
      <c r="AV1408" s="13" t="s">
        <v>81</v>
      </c>
      <c r="AW1408" s="13" t="s">
        <v>30</v>
      </c>
      <c r="AX1408" s="13" t="s">
        <v>74</v>
      </c>
      <c r="AY1408" s="171" t="s">
        <v>262</v>
      </c>
    </row>
    <row r="1409" spans="2:51" s="14" customFormat="1" ht="11.25">
      <c r="B1409" s="177"/>
      <c r="D1409" s="170" t="s">
        <v>270</v>
      </c>
      <c r="E1409" s="178" t="s">
        <v>1</v>
      </c>
      <c r="F1409" s="179" t="s">
        <v>1529</v>
      </c>
      <c r="H1409" s="180">
        <v>0.30299999999999999</v>
      </c>
      <c r="I1409" s="181"/>
      <c r="L1409" s="177"/>
      <c r="M1409" s="182"/>
      <c r="N1409" s="183"/>
      <c r="O1409" s="183"/>
      <c r="P1409" s="183"/>
      <c r="Q1409" s="183"/>
      <c r="R1409" s="183"/>
      <c r="S1409" s="183"/>
      <c r="T1409" s="184"/>
      <c r="AT1409" s="178" t="s">
        <v>270</v>
      </c>
      <c r="AU1409" s="178" t="s">
        <v>87</v>
      </c>
      <c r="AV1409" s="14" t="s">
        <v>87</v>
      </c>
      <c r="AW1409" s="14" t="s">
        <v>30</v>
      </c>
      <c r="AX1409" s="14" t="s">
        <v>74</v>
      </c>
      <c r="AY1409" s="178" t="s">
        <v>262</v>
      </c>
    </row>
    <row r="1410" spans="2:51" s="13" customFormat="1" ht="11.25">
      <c r="B1410" s="169"/>
      <c r="D1410" s="170" t="s">
        <v>270</v>
      </c>
      <c r="E1410" s="171" t="s">
        <v>1</v>
      </c>
      <c r="F1410" s="172" t="s">
        <v>1065</v>
      </c>
      <c r="H1410" s="171" t="s">
        <v>1</v>
      </c>
      <c r="I1410" s="173"/>
      <c r="L1410" s="169"/>
      <c r="M1410" s="174"/>
      <c r="N1410" s="175"/>
      <c r="O1410" s="175"/>
      <c r="P1410" s="175"/>
      <c r="Q1410" s="175"/>
      <c r="R1410" s="175"/>
      <c r="S1410" s="175"/>
      <c r="T1410" s="176"/>
      <c r="AT1410" s="171" t="s">
        <v>270</v>
      </c>
      <c r="AU1410" s="171" t="s">
        <v>87</v>
      </c>
      <c r="AV1410" s="13" t="s">
        <v>81</v>
      </c>
      <c r="AW1410" s="13" t="s">
        <v>30</v>
      </c>
      <c r="AX1410" s="13" t="s">
        <v>74</v>
      </c>
      <c r="AY1410" s="171" t="s">
        <v>262</v>
      </c>
    </row>
    <row r="1411" spans="2:51" s="14" customFormat="1" ht="11.25">
      <c r="B1411" s="177"/>
      <c r="D1411" s="170" t="s">
        <v>270</v>
      </c>
      <c r="E1411" s="178" t="s">
        <v>1</v>
      </c>
      <c r="F1411" s="179" t="s">
        <v>1530</v>
      </c>
      <c r="H1411" s="180">
        <v>0.129</v>
      </c>
      <c r="I1411" s="181"/>
      <c r="L1411" s="177"/>
      <c r="M1411" s="182"/>
      <c r="N1411" s="183"/>
      <c r="O1411" s="183"/>
      <c r="P1411" s="183"/>
      <c r="Q1411" s="183"/>
      <c r="R1411" s="183"/>
      <c r="S1411" s="183"/>
      <c r="T1411" s="184"/>
      <c r="AT1411" s="178" t="s">
        <v>270</v>
      </c>
      <c r="AU1411" s="178" t="s">
        <v>87</v>
      </c>
      <c r="AV1411" s="14" t="s">
        <v>87</v>
      </c>
      <c r="AW1411" s="14" t="s">
        <v>30</v>
      </c>
      <c r="AX1411" s="14" t="s">
        <v>74</v>
      </c>
      <c r="AY1411" s="178" t="s">
        <v>262</v>
      </c>
    </row>
    <row r="1412" spans="2:51" s="13" customFormat="1" ht="11.25">
      <c r="B1412" s="169"/>
      <c r="D1412" s="170" t="s">
        <v>270</v>
      </c>
      <c r="E1412" s="171" t="s">
        <v>1</v>
      </c>
      <c r="F1412" s="172" t="s">
        <v>1069</v>
      </c>
      <c r="H1412" s="171" t="s">
        <v>1</v>
      </c>
      <c r="I1412" s="173"/>
      <c r="L1412" s="169"/>
      <c r="M1412" s="174"/>
      <c r="N1412" s="175"/>
      <c r="O1412" s="175"/>
      <c r="P1412" s="175"/>
      <c r="Q1412" s="175"/>
      <c r="R1412" s="175"/>
      <c r="S1412" s="175"/>
      <c r="T1412" s="176"/>
      <c r="AT1412" s="171" t="s">
        <v>270</v>
      </c>
      <c r="AU1412" s="171" t="s">
        <v>87</v>
      </c>
      <c r="AV1412" s="13" t="s">
        <v>81</v>
      </c>
      <c r="AW1412" s="13" t="s">
        <v>30</v>
      </c>
      <c r="AX1412" s="13" t="s">
        <v>74</v>
      </c>
      <c r="AY1412" s="171" t="s">
        <v>262</v>
      </c>
    </row>
    <row r="1413" spans="2:51" s="14" customFormat="1" ht="11.25">
      <c r="B1413" s="177"/>
      <c r="D1413" s="170" t="s">
        <v>270</v>
      </c>
      <c r="E1413" s="178" t="s">
        <v>1</v>
      </c>
      <c r="F1413" s="179" t="s">
        <v>1531</v>
      </c>
      <c r="H1413" s="180">
        <v>0.33300000000000002</v>
      </c>
      <c r="I1413" s="181"/>
      <c r="L1413" s="177"/>
      <c r="M1413" s="182"/>
      <c r="N1413" s="183"/>
      <c r="O1413" s="183"/>
      <c r="P1413" s="183"/>
      <c r="Q1413" s="183"/>
      <c r="R1413" s="183"/>
      <c r="S1413" s="183"/>
      <c r="T1413" s="184"/>
      <c r="AT1413" s="178" t="s">
        <v>270</v>
      </c>
      <c r="AU1413" s="178" t="s">
        <v>87</v>
      </c>
      <c r="AV1413" s="14" t="s">
        <v>87</v>
      </c>
      <c r="AW1413" s="14" t="s">
        <v>30</v>
      </c>
      <c r="AX1413" s="14" t="s">
        <v>74</v>
      </c>
      <c r="AY1413" s="178" t="s">
        <v>262</v>
      </c>
    </row>
    <row r="1414" spans="2:51" s="16" customFormat="1" ht="11.25">
      <c r="B1414" s="193"/>
      <c r="D1414" s="170" t="s">
        <v>270</v>
      </c>
      <c r="E1414" s="194" t="s">
        <v>1</v>
      </c>
      <c r="F1414" s="195" t="s">
        <v>395</v>
      </c>
      <c r="H1414" s="196">
        <v>3.3559999999999999</v>
      </c>
      <c r="I1414" s="197"/>
      <c r="L1414" s="193"/>
      <c r="M1414" s="198"/>
      <c r="N1414" s="199"/>
      <c r="O1414" s="199"/>
      <c r="P1414" s="199"/>
      <c r="Q1414" s="199"/>
      <c r="R1414" s="199"/>
      <c r="S1414" s="199"/>
      <c r="T1414" s="200"/>
      <c r="AT1414" s="194" t="s">
        <v>270</v>
      </c>
      <c r="AU1414" s="194" t="s">
        <v>87</v>
      </c>
      <c r="AV1414" s="16" t="s">
        <v>279</v>
      </c>
      <c r="AW1414" s="16" t="s">
        <v>30</v>
      </c>
      <c r="AX1414" s="16" t="s">
        <v>74</v>
      </c>
      <c r="AY1414" s="194" t="s">
        <v>262</v>
      </c>
    </row>
    <row r="1415" spans="2:51" s="13" customFormat="1" ht="11.25">
      <c r="B1415" s="169"/>
      <c r="D1415" s="170" t="s">
        <v>270</v>
      </c>
      <c r="E1415" s="171" t="s">
        <v>1</v>
      </c>
      <c r="F1415" s="172" t="s">
        <v>585</v>
      </c>
      <c r="H1415" s="171" t="s">
        <v>1</v>
      </c>
      <c r="I1415" s="173"/>
      <c r="L1415" s="169"/>
      <c r="M1415" s="174"/>
      <c r="N1415" s="175"/>
      <c r="O1415" s="175"/>
      <c r="P1415" s="175"/>
      <c r="Q1415" s="175"/>
      <c r="R1415" s="175"/>
      <c r="S1415" s="175"/>
      <c r="T1415" s="176"/>
      <c r="AT1415" s="171" t="s">
        <v>270</v>
      </c>
      <c r="AU1415" s="171" t="s">
        <v>87</v>
      </c>
      <c r="AV1415" s="13" t="s">
        <v>81</v>
      </c>
      <c r="AW1415" s="13" t="s">
        <v>30</v>
      </c>
      <c r="AX1415" s="13" t="s">
        <v>74</v>
      </c>
      <c r="AY1415" s="171" t="s">
        <v>262</v>
      </c>
    </row>
    <row r="1416" spans="2:51" s="13" customFormat="1" ht="11.25">
      <c r="B1416" s="169"/>
      <c r="D1416" s="170" t="s">
        <v>270</v>
      </c>
      <c r="E1416" s="171" t="s">
        <v>1</v>
      </c>
      <c r="F1416" s="172" t="s">
        <v>1532</v>
      </c>
      <c r="H1416" s="171" t="s">
        <v>1</v>
      </c>
      <c r="I1416" s="173"/>
      <c r="L1416" s="169"/>
      <c r="M1416" s="174"/>
      <c r="N1416" s="175"/>
      <c r="O1416" s="175"/>
      <c r="P1416" s="175"/>
      <c r="Q1416" s="175"/>
      <c r="R1416" s="175"/>
      <c r="S1416" s="175"/>
      <c r="T1416" s="176"/>
      <c r="AT1416" s="171" t="s">
        <v>270</v>
      </c>
      <c r="AU1416" s="171" t="s">
        <v>87</v>
      </c>
      <c r="AV1416" s="13" t="s">
        <v>81</v>
      </c>
      <c r="AW1416" s="13" t="s">
        <v>30</v>
      </c>
      <c r="AX1416" s="13" t="s">
        <v>74</v>
      </c>
      <c r="AY1416" s="171" t="s">
        <v>262</v>
      </c>
    </row>
    <row r="1417" spans="2:51" s="14" customFormat="1" ht="11.25">
      <c r="B1417" s="177"/>
      <c r="D1417" s="170" t="s">
        <v>270</v>
      </c>
      <c r="E1417" s="178" t="s">
        <v>1</v>
      </c>
      <c r="F1417" s="179" t="s">
        <v>1533</v>
      </c>
      <c r="H1417" s="180">
        <v>0.98699999999999999</v>
      </c>
      <c r="I1417" s="181"/>
      <c r="L1417" s="177"/>
      <c r="M1417" s="182"/>
      <c r="N1417" s="183"/>
      <c r="O1417" s="183"/>
      <c r="P1417" s="183"/>
      <c r="Q1417" s="183"/>
      <c r="R1417" s="183"/>
      <c r="S1417" s="183"/>
      <c r="T1417" s="184"/>
      <c r="AT1417" s="178" t="s">
        <v>270</v>
      </c>
      <c r="AU1417" s="178" t="s">
        <v>87</v>
      </c>
      <c r="AV1417" s="14" t="s">
        <v>87</v>
      </c>
      <c r="AW1417" s="14" t="s">
        <v>30</v>
      </c>
      <c r="AX1417" s="14" t="s">
        <v>74</v>
      </c>
      <c r="AY1417" s="178" t="s">
        <v>262</v>
      </c>
    </row>
    <row r="1418" spans="2:51" s="13" customFormat="1" ht="11.25">
      <c r="B1418" s="169"/>
      <c r="D1418" s="170" t="s">
        <v>270</v>
      </c>
      <c r="E1418" s="171" t="s">
        <v>1</v>
      </c>
      <c r="F1418" s="172" t="s">
        <v>1081</v>
      </c>
      <c r="H1418" s="171" t="s">
        <v>1</v>
      </c>
      <c r="I1418" s="173"/>
      <c r="L1418" s="169"/>
      <c r="M1418" s="174"/>
      <c r="N1418" s="175"/>
      <c r="O1418" s="175"/>
      <c r="P1418" s="175"/>
      <c r="Q1418" s="175"/>
      <c r="R1418" s="175"/>
      <c r="S1418" s="175"/>
      <c r="T1418" s="176"/>
      <c r="AT1418" s="171" t="s">
        <v>270</v>
      </c>
      <c r="AU1418" s="171" t="s">
        <v>87</v>
      </c>
      <c r="AV1418" s="13" t="s">
        <v>81</v>
      </c>
      <c r="AW1418" s="13" t="s">
        <v>30</v>
      </c>
      <c r="AX1418" s="13" t="s">
        <v>74</v>
      </c>
      <c r="AY1418" s="171" t="s">
        <v>262</v>
      </c>
    </row>
    <row r="1419" spans="2:51" s="14" customFormat="1" ht="11.25">
      <c r="B1419" s="177"/>
      <c r="D1419" s="170" t="s">
        <v>270</v>
      </c>
      <c r="E1419" s="178" t="s">
        <v>1</v>
      </c>
      <c r="F1419" s="179" t="s">
        <v>1534</v>
      </c>
      <c r="H1419" s="180">
        <v>1.2889999999999999</v>
      </c>
      <c r="I1419" s="181"/>
      <c r="L1419" s="177"/>
      <c r="M1419" s="182"/>
      <c r="N1419" s="183"/>
      <c r="O1419" s="183"/>
      <c r="P1419" s="183"/>
      <c r="Q1419" s="183"/>
      <c r="R1419" s="183"/>
      <c r="S1419" s="183"/>
      <c r="T1419" s="184"/>
      <c r="AT1419" s="178" t="s">
        <v>270</v>
      </c>
      <c r="AU1419" s="178" t="s">
        <v>87</v>
      </c>
      <c r="AV1419" s="14" t="s">
        <v>87</v>
      </c>
      <c r="AW1419" s="14" t="s">
        <v>30</v>
      </c>
      <c r="AX1419" s="14" t="s">
        <v>74</v>
      </c>
      <c r="AY1419" s="178" t="s">
        <v>262</v>
      </c>
    </row>
    <row r="1420" spans="2:51" s="13" customFormat="1" ht="11.25">
      <c r="B1420" s="169"/>
      <c r="D1420" s="170" t="s">
        <v>270</v>
      </c>
      <c r="E1420" s="171" t="s">
        <v>1</v>
      </c>
      <c r="F1420" s="172" t="s">
        <v>1093</v>
      </c>
      <c r="H1420" s="171" t="s">
        <v>1</v>
      </c>
      <c r="I1420" s="173"/>
      <c r="L1420" s="169"/>
      <c r="M1420" s="174"/>
      <c r="N1420" s="175"/>
      <c r="O1420" s="175"/>
      <c r="P1420" s="175"/>
      <c r="Q1420" s="175"/>
      <c r="R1420" s="175"/>
      <c r="S1420" s="175"/>
      <c r="T1420" s="176"/>
      <c r="AT1420" s="171" t="s">
        <v>270</v>
      </c>
      <c r="AU1420" s="171" t="s">
        <v>87</v>
      </c>
      <c r="AV1420" s="13" t="s">
        <v>81</v>
      </c>
      <c r="AW1420" s="13" t="s">
        <v>30</v>
      </c>
      <c r="AX1420" s="13" t="s">
        <v>74</v>
      </c>
      <c r="AY1420" s="171" t="s">
        <v>262</v>
      </c>
    </row>
    <row r="1421" spans="2:51" s="14" customFormat="1" ht="11.25">
      <c r="B1421" s="177"/>
      <c r="D1421" s="170" t="s">
        <v>270</v>
      </c>
      <c r="E1421" s="178" t="s">
        <v>1</v>
      </c>
      <c r="F1421" s="179" t="s">
        <v>1535</v>
      </c>
      <c r="H1421" s="180">
        <v>0.61599999999999999</v>
      </c>
      <c r="I1421" s="181"/>
      <c r="L1421" s="177"/>
      <c r="M1421" s="182"/>
      <c r="N1421" s="183"/>
      <c r="O1421" s="183"/>
      <c r="P1421" s="183"/>
      <c r="Q1421" s="183"/>
      <c r="R1421" s="183"/>
      <c r="S1421" s="183"/>
      <c r="T1421" s="184"/>
      <c r="AT1421" s="178" t="s">
        <v>270</v>
      </c>
      <c r="AU1421" s="178" t="s">
        <v>87</v>
      </c>
      <c r="AV1421" s="14" t="s">
        <v>87</v>
      </c>
      <c r="AW1421" s="14" t="s">
        <v>30</v>
      </c>
      <c r="AX1421" s="14" t="s">
        <v>74</v>
      </c>
      <c r="AY1421" s="178" t="s">
        <v>262</v>
      </c>
    </row>
    <row r="1422" spans="2:51" s="13" customFormat="1" ht="11.25">
      <c r="B1422" s="169"/>
      <c r="D1422" s="170" t="s">
        <v>270</v>
      </c>
      <c r="E1422" s="171" t="s">
        <v>1</v>
      </c>
      <c r="F1422" s="172" t="s">
        <v>1095</v>
      </c>
      <c r="H1422" s="171" t="s">
        <v>1</v>
      </c>
      <c r="I1422" s="173"/>
      <c r="L1422" s="169"/>
      <c r="M1422" s="174"/>
      <c r="N1422" s="175"/>
      <c r="O1422" s="175"/>
      <c r="P1422" s="175"/>
      <c r="Q1422" s="175"/>
      <c r="R1422" s="175"/>
      <c r="S1422" s="175"/>
      <c r="T1422" s="176"/>
      <c r="AT1422" s="171" t="s">
        <v>270</v>
      </c>
      <c r="AU1422" s="171" t="s">
        <v>87</v>
      </c>
      <c r="AV1422" s="13" t="s">
        <v>81</v>
      </c>
      <c r="AW1422" s="13" t="s">
        <v>30</v>
      </c>
      <c r="AX1422" s="13" t="s">
        <v>74</v>
      </c>
      <c r="AY1422" s="171" t="s">
        <v>262</v>
      </c>
    </row>
    <row r="1423" spans="2:51" s="14" customFormat="1" ht="11.25">
      <c r="B1423" s="177"/>
      <c r="D1423" s="170" t="s">
        <v>270</v>
      </c>
      <c r="E1423" s="178" t="s">
        <v>1</v>
      </c>
      <c r="F1423" s="179" t="s">
        <v>1536</v>
      </c>
      <c r="H1423" s="180">
        <v>0.14199999999999999</v>
      </c>
      <c r="I1423" s="181"/>
      <c r="L1423" s="177"/>
      <c r="M1423" s="182"/>
      <c r="N1423" s="183"/>
      <c r="O1423" s="183"/>
      <c r="P1423" s="183"/>
      <c r="Q1423" s="183"/>
      <c r="R1423" s="183"/>
      <c r="S1423" s="183"/>
      <c r="T1423" s="184"/>
      <c r="AT1423" s="178" t="s">
        <v>270</v>
      </c>
      <c r="AU1423" s="178" t="s">
        <v>87</v>
      </c>
      <c r="AV1423" s="14" t="s">
        <v>87</v>
      </c>
      <c r="AW1423" s="14" t="s">
        <v>30</v>
      </c>
      <c r="AX1423" s="14" t="s">
        <v>74</v>
      </c>
      <c r="AY1423" s="178" t="s">
        <v>262</v>
      </c>
    </row>
    <row r="1424" spans="2:51" s="13" customFormat="1" ht="11.25">
      <c r="B1424" s="169"/>
      <c r="D1424" s="170" t="s">
        <v>270</v>
      </c>
      <c r="E1424" s="171" t="s">
        <v>1</v>
      </c>
      <c r="F1424" s="172" t="s">
        <v>1097</v>
      </c>
      <c r="H1424" s="171" t="s">
        <v>1</v>
      </c>
      <c r="I1424" s="173"/>
      <c r="L1424" s="169"/>
      <c r="M1424" s="174"/>
      <c r="N1424" s="175"/>
      <c r="O1424" s="175"/>
      <c r="P1424" s="175"/>
      <c r="Q1424" s="175"/>
      <c r="R1424" s="175"/>
      <c r="S1424" s="175"/>
      <c r="T1424" s="176"/>
      <c r="AT1424" s="171" t="s">
        <v>270</v>
      </c>
      <c r="AU1424" s="171" t="s">
        <v>87</v>
      </c>
      <c r="AV1424" s="13" t="s">
        <v>81</v>
      </c>
      <c r="AW1424" s="13" t="s">
        <v>30</v>
      </c>
      <c r="AX1424" s="13" t="s">
        <v>74</v>
      </c>
      <c r="AY1424" s="171" t="s">
        <v>262</v>
      </c>
    </row>
    <row r="1425" spans="2:51" s="14" customFormat="1" ht="11.25">
      <c r="B1425" s="177"/>
      <c r="D1425" s="170" t="s">
        <v>270</v>
      </c>
      <c r="E1425" s="178" t="s">
        <v>1</v>
      </c>
      <c r="F1425" s="179" t="s">
        <v>1537</v>
      </c>
      <c r="H1425" s="180">
        <v>0.247</v>
      </c>
      <c r="I1425" s="181"/>
      <c r="L1425" s="177"/>
      <c r="M1425" s="182"/>
      <c r="N1425" s="183"/>
      <c r="O1425" s="183"/>
      <c r="P1425" s="183"/>
      <c r="Q1425" s="183"/>
      <c r="R1425" s="183"/>
      <c r="S1425" s="183"/>
      <c r="T1425" s="184"/>
      <c r="AT1425" s="178" t="s">
        <v>270</v>
      </c>
      <c r="AU1425" s="178" t="s">
        <v>87</v>
      </c>
      <c r="AV1425" s="14" t="s">
        <v>87</v>
      </c>
      <c r="AW1425" s="14" t="s">
        <v>30</v>
      </c>
      <c r="AX1425" s="14" t="s">
        <v>74</v>
      </c>
      <c r="AY1425" s="178" t="s">
        <v>262</v>
      </c>
    </row>
    <row r="1426" spans="2:51" s="16" customFormat="1" ht="11.25">
      <c r="B1426" s="193"/>
      <c r="D1426" s="170" t="s">
        <v>270</v>
      </c>
      <c r="E1426" s="194" t="s">
        <v>1</v>
      </c>
      <c r="F1426" s="195" t="s">
        <v>395</v>
      </c>
      <c r="H1426" s="196">
        <v>3.2810000000000001</v>
      </c>
      <c r="I1426" s="197"/>
      <c r="L1426" s="193"/>
      <c r="M1426" s="198"/>
      <c r="N1426" s="199"/>
      <c r="O1426" s="199"/>
      <c r="P1426" s="199"/>
      <c r="Q1426" s="199"/>
      <c r="R1426" s="199"/>
      <c r="S1426" s="199"/>
      <c r="T1426" s="200"/>
      <c r="AT1426" s="194" t="s">
        <v>270</v>
      </c>
      <c r="AU1426" s="194" t="s">
        <v>87</v>
      </c>
      <c r="AV1426" s="16" t="s">
        <v>279</v>
      </c>
      <c r="AW1426" s="16" t="s">
        <v>30</v>
      </c>
      <c r="AX1426" s="16" t="s">
        <v>74</v>
      </c>
      <c r="AY1426" s="194" t="s">
        <v>262</v>
      </c>
    </row>
    <row r="1427" spans="2:51" s="13" customFormat="1" ht="11.25">
      <c r="B1427" s="169"/>
      <c r="D1427" s="170" t="s">
        <v>270</v>
      </c>
      <c r="E1427" s="171" t="s">
        <v>1</v>
      </c>
      <c r="F1427" s="172" t="s">
        <v>588</v>
      </c>
      <c r="H1427" s="171" t="s">
        <v>1</v>
      </c>
      <c r="I1427" s="173"/>
      <c r="L1427" s="169"/>
      <c r="M1427" s="174"/>
      <c r="N1427" s="175"/>
      <c r="O1427" s="175"/>
      <c r="P1427" s="175"/>
      <c r="Q1427" s="175"/>
      <c r="R1427" s="175"/>
      <c r="S1427" s="175"/>
      <c r="T1427" s="176"/>
      <c r="AT1427" s="171" t="s">
        <v>270</v>
      </c>
      <c r="AU1427" s="171" t="s">
        <v>87</v>
      </c>
      <c r="AV1427" s="13" t="s">
        <v>81</v>
      </c>
      <c r="AW1427" s="13" t="s">
        <v>30</v>
      </c>
      <c r="AX1427" s="13" t="s">
        <v>74</v>
      </c>
      <c r="AY1427" s="171" t="s">
        <v>262</v>
      </c>
    </row>
    <row r="1428" spans="2:51" s="13" customFormat="1" ht="11.25">
      <c r="B1428" s="169"/>
      <c r="D1428" s="170" t="s">
        <v>270</v>
      </c>
      <c r="E1428" s="171" t="s">
        <v>1</v>
      </c>
      <c r="F1428" s="172" t="s">
        <v>1101</v>
      </c>
      <c r="H1428" s="171" t="s">
        <v>1</v>
      </c>
      <c r="I1428" s="173"/>
      <c r="L1428" s="169"/>
      <c r="M1428" s="174"/>
      <c r="N1428" s="175"/>
      <c r="O1428" s="175"/>
      <c r="P1428" s="175"/>
      <c r="Q1428" s="175"/>
      <c r="R1428" s="175"/>
      <c r="S1428" s="175"/>
      <c r="T1428" s="176"/>
      <c r="AT1428" s="171" t="s">
        <v>270</v>
      </c>
      <c r="AU1428" s="171" t="s">
        <v>87</v>
      </c>
      <c r="AV1428" s="13" t="s">
        <v>81</v>
      </c>
      <c r="AW1428" s="13" t="s">
        <v>30</v>
      </c>
      <c r="AX1428" s="13" t="s">
        <v>74</v>
      </c>
      <c r="AY1428" s="171" t="s">
        <v>262</v>
      </c>
    </row>
    <row r="1429" spans="2:51" s="14" customFormat="1" ht="11.25">
      <c r="B1429" s="177"/>
      <c r="D1429" s="170" t="s">
        <v>270</v>
      </c>
      <c r="E1429" s="178" t="s">
        <v>1</v>
      </c>
      <c r="F1429" s="179" t="s">
        <v>1538</v>
      </c>
      <c r="H1429" s="180">
        <v>0.38400000000000001</v>
      </c>
      <c r="I1429" s="181"/>
      <c r="L1429" s="177"/>
      <c r="M1429" s="182"/>
      <c r="N1429" s="183"/>
      <c r="O1429" s="183"/>
      <c r="P1429" s="183"/>
      <c r="Q1429" s="183"/>
      <c r="R1429" s="183"/>
      <c r="S1429" s="183"/>
      <c r="T1429" s="184"/>
      <c r="AT1429" s="178" t="s">
        <v>270</v>
      </c>
      <c r="AU1429" s="178" t="s">
        <v>87</v>
      </c>
      <c r="AV1429" s="14" t="s">
        <v>87</v>
      </c>
      <c r="AW1429" s="14" t="s">
        <v>30</v>
      </c>
      <c r="AX1429" s="14" t="s">
        <v>74</v>
      </c>
      <c r="AY1429" s="178" t="s">
        <v>262</v>
      </c>
    </row>
    <row r="1430" spans="2:51" s="13" customFormat="1" ht="11.25">
      <c r="B1430" s="169"/>
      <c r="D1430" s="170" t="s">
        <v>270</v>
      </c>
      <c r="E1430" s="171" t="s">
        <v>1</v>
      </c>
      <c r="F1430" s="172" t="s">
        <v>1105</v>
      </c>
      <c r="H1430" s="171" t="s">
        <v>1</v>
      </c>
      <c r="I1430" s="173"/>
      <c r="L1430" s="169"/>
      <c r="M1430" s="174"/>
      <c r="N1430" s="175"/>
      <c r="O1430" s="175"/>
      <c r="P1430" s="175"/>
      <c r="Q1430" s="175"/>
      <c r="R1430" s="175"/>
      <c r="S1430" s="175"/>
      <c r="T1430" s="176"/>
      <c r="AT1430" s="171" t="s">
        <v>270</v>
      </c>
      <c r="AU1430" s="171" t="s">
        <v>87</v>
      </c>
      <c r="AV1430" s="13" t="s">
        <v>81</v>
      </c>
      <c r="AW1430" s="13" t="s">
        <v>30</v>
      </c>
      <c r="AX1430" s="13" t="s">
        <v>74</v>
      </c>
      <c r="AY1430" s="171" t="s">
        <v>262</v>
      </c>
    </row>
    <row r="1431" spans="2:51" s="14" customFormat="1" ht="11.25">
      <c r="B1431" s="177"/>
      <c r="D1431" s="170" t="s">
        <v>270</v>
      </c>
      <c r="E1431" s="178" t="s">
        <v>1</v>
      </c>
      <c r="F1431" s="179" t="s">
        <v>1539</v>
      </c>
      <c r="H1431" s="180">
        <v>0.21</v>
      </c>
      <c r="I1431" s="181"/>
      <c r="L1431" s="177"/>
      <c r="M1431" s="182"/>
      <c r="N1431" s="183"/>
      <c r="O1431" s="183"/>
      <c r="P1431" s="183"/>
      <c r="Q1431" s="183"/>
      <c r="R1431" s="183"/>
      <c r="S1431" s="183"/>
      <c r="T1431" s="184"/>
      <c r="AT1431" s="178" t="s">
        <v>270</v>
      </c>
      <c r="AU1431" s="178" t="s">
        <v>87</v>
      </c>
      <c r="AV1431" s="14" t="s">
        <v>87</v>
      </c>
      <c r="AW1431" s="14" t="s">
        <v>30</v>
      </c>
      <c r="AX1431" s="14" t="s">
        <v>74</v>
      </c>
      <c r="AY1431" s="178" t="s">
        <v>262</v>
      </c>
    </row>
    <row r="1432" spans="2:51" s="13" customFormat="1" ht="11.25">
      <c r="B1432" s="169"/>
      <c r="D1432" s="170" t="s">
        <v>270</v>
      </c>
      <c r="E1432" s="171" t="s">
        <v>1</v>
      </c>
      <c r="F1432" s="172" t="s">
        <v>1115</v>
      </c>
      <c r="H1432" s="171" t="s">
        <v>1</v>
      </c>
      <c r="I1432" s="173"/>
      <c r="L1432" s="169"/>
      <c r="M1432" s="174"/>
      <c r="N1432" s="175"/>
      <c r="O1432" s="175"/>
      <c r="P1432" s="175"/>
      <c r="Q1432" s="175"/>
      <c r="R1432" s="175"/>
      <c r="S1432" s="175"/>
      <c r="T1432" s="176"/>
      <c r="AT1432" s="171" t="s">
        <v>270</v>
      </c>
      <c r="AU1432" s="171" t="s">
        <v>87</v>
      </c>
      <c r="AV1432" s="13" t="s">
        <v>81</v>
      </c>
      <c r="AW1432" s="13" t="s">
        <v>30</v>
      </c>
      <c r="AX1432" s="13" t="s">
        <v>74</v>
      </c>
      <c r="AY1432" s="171" t="s">
        <v>262</v>
      </c>
    </row>
    <row r="1433" spans="2:51" s="14" customFormat="1" ht="11.25">
      <c r="B1433" s="177"/>
      <c r="D1433" s="170" t="s">
        <v>270</v>
      </c>
      <c r="E1433" s="178" t="s">
        <v>1</v>
      </c>
      <c r="F1433" s="179" t="s">
        <v>1540</v>
      </c>
      <c r="H1433" s="180">
        <v>1.083</v>
      </c>
      <c r="I1433" s="181"/>
      <c r="L1433" s="177"/>
      <c r="M1433" s="182"/>
      <c r="N1433" s="183"/>
      <c r="O1433" s="183"/>
      <c r="P1433" s="183"/>
      <c r="Q1433" s="183"/>
      <c r="R1433" s="183"/>
      <c r="S1433" s="183"/>
      <c r="T1433" s="184"/>
      <c r="AT1433" s="178" t="s">
        <v>270</v>
      </c>
      <c r="AU1433" s="178" t="s">
        <v>87</v>
      </c>
      <c r="AV1433" s="14" t="s">
        <v>87</v>
      </c>
      <c r="AW1433" s="14" t="s">
        <v>30</v>
      </c>
      <c r="AX1433" s="14" t="s">
        <v>74</v>
      </c>
      <c r="AY1433" s="178" t="s">
        <v>262</v>
      </c>
    </row>
    <row r="1434" spans="2:51" s="16" customFormat="1" ht="11.25">
      <c r="B1434" s="193"/>
      <c r="D1434" s="170" t="s">
        <v>270</v>
      </c>
      <c r="E1434" s="194" t="s">
        <v>1</v>
      </c>
      <c r="F1434" s="195" t="s">
        <v>395</v>
      </c>
      <c r="H1434" s="196">
        <v>1.677</v>
      </c>
      <c r="I1434" s="197"/>
      <c r="L1434" s="193"/>
      <c r="M1434" s="198"/>
      <c r="N1434" s="199"/>
      <c r="O1434" s="199"/>
      <c r="P1434" s="199"/>
      <c r="Q1434" s="199"/>
      <c r="R1434" s="199"/>
      <c r="S1434" s="199"/>
      <c r="T1434" s="200"/>
      <c r="AT1434" s="194" t="s">
        <v>270</v>
      </c>
      <c r="AU1434" s="194" t="s">
        <v>87</v>
      </c>
      <c r="AV1434" s="16" t="s">
        <v>279</v>
      </c>
      <c r="AW1434" s="16" t="s">
        <v>30</v>
      </c>
      <c r="AX1434" s="16" t="s">
        <v>74</v>
      </c>
      <c r="AY1434" s="194" t="s">
        <v>262</v>
      </c>
    </row>
    <row r="1435" spans="2:51" s="13" customFormat="1" ht="11.25">
      <c r="B1435" s="169"/>
      <c r="D1435" s="170" t="s">
        <v>270</v>
      </c>
      <c r="E1435" s="171" t="s">
        <v>1</v>
      </c>
      <c r="F1435" s="172" t="s">
        <v>1541</v>
      </c>
      <c r="H1435" s="171" t="s">
        <v>1</v>
      </c>
      <c r="I1435" s="173"/>
      <c r="L1435" s="169"/>
      <c r="M1435" s="174"/>
      <c r="N1435" s="175"/>
      <c r="O1435" s="175"/>
      <c r="P1435" s="175"/>
      <c r="Q1435" s="175"/>
      <c r="R1435" s="175"/>
      <c r="S1435" s="175"/>
      <c r="T1435" s="176"/>
      <c r="AT1435" s="171" t="s">
        <v>270</v>
      </c>
      <c r="AU1435" s="171" t="s">
        <v>87</v>
      </c>
      <c r="AV1435" s="13" t="s">
        <v>81</v>
      </c>
      <c r="AW1435" s="13" t="s">
        <v>30</v>
      </c>
      <c r="AX1435" s="13" t="s">
        <v>74</v>
      </c>
      <c r="AY1435" s="171" t="s">
        <v>262</v>
      </c>
    </row>
    <row r="1436" spans="2:51" s="13" customFormat="1" ht="11.25">
      <c r="B1436" s="169"/>
      <c r="D1436" s="170" t="s">
        <v>270</v>
      </c>
      <c r="E1436" s="171" t="s">
        <v>1</v>
      </c>
      <c r="F1436" s="172" t="s">
        <v>317</v>
      </c>
      <c r="H1436" s="171" t="s">
        <v>1</v>
      </c>
      <c r="I1436" s="173"/>
      <c r="L1436" s="169"/>
      <c r="M1436" s="174"/>
      <c r="N1436" s="175"/>
      <c r="O1436" s="175"/>
      <c r="P1436" s="175"/>
      <c r="Q1436" s="175"/>
      <c r="R1436" s="175"/>
      <c r="S1436" s="175"/>
      <c r="T1436" s="176"/>
      <c r="AT1436" s="171" t="s">
        <v>270</v>
      </c>
      <c r="AU1436" s="171" t="s">
        <v>87</v>
      </c>
      <c r="AV1436" s="13" t="s">
        <v>81</v>
      </c>
      <c r="AW1436" s="13" t="s">
        <v>30</v>
      </c>
      <c r="AX1436" s="13" t="s">
        <v>74</v>
      </c>
      <c r="AY1436" s="171" t="s">
        <v>262</v>
      </c>
    </row>
    <row r="1437" spans="2:51" s="14" customFormat="1" ht="11.25">
      <c r="B1437" s="177"/>
      <c r="D1437" s="170" t="s">
        <v>270</v>
      </c>
      <c r="E1437" s="178" t="s">
        <v>1</v>
      </c>
      <c r="F1437" s="179" t="s">
        <v>1542</v>
      </c>
      <c r="H1437" s="180">
        <v>0.68600000000000005</v>
      </c>
      <c r="I1437" s="181"/>
      <c r="L1437" s="177"/>
      <c r="M1437" s="182"/>
      <c r="N1437" s="183"/>
      <c r="O1437" s="183"/>
      <c r="P1437" s="183"/>
      <c r="Q1437" s="183"/>
      <c r="R1437" s="183"/>
      <c r="S1437" s="183"/>
      <c r="T1437" s="184"/>
      <c r="AT1437" s="178" t="s">
        <v>270</v>
      </c>
      <c r="AU1437" s="178" t="s">
        <v>87</v>
      </c>
      <c r="AV1437" s="14" t="s">
        <v>87</v>
      </c>
      <c r="AW1437" s="14" t="s">
        <v>30</v>
      </c>
      <c r="AX1437" s="14" t="s">
        <v>74</v>
      </c>
      <c r="AY1437" s="178" t="s">
        <v>262</v>
      </c>
    </row>
    <row r="1438" spans="2:51" s="13" customFormat="1" ht="11.25">
      <c r="B1438" s="169"/>
      <c r="D1438" s="170" t="s">
        <v>270</v>
      </c>
      <c r="E1438" s="171" t="s">
        <v>1</v>
      </c>
      <c r="F1438" s="172" t="s">
        <v>585</v>
      </c>
      <c r="H1438" s="171" t="s">
        <v>1</v>
      </c>
      <c r="I1438" s="173"/>
      <c r="L1438" s="169"/>
      <c r="M1438" s="174"/>
      <c r="N1438" s="175"/>
      <c r="O1438" s="175"/>
      <c r="P1438" s="175"/>
      <c r="Q1438" s="175"/>
      <c r="R1438" s="175"/>
      <c r="S1438" s="175"/>
      <c r="T1438" s="176"/>
      <c r="AT1438" s="171" t="s">
        <v>270</v>
      </c>
      <c r="AU1438" s="171" t="s">
        <v>87</v>
      </c>
      <c r="AV1438" s="13" t="s">
        <v>81</v>
      </c>
      <c r="AW1438" s="13" t="s">
        <v>30</v>
      </c>
      <c r="AX1438" s="13" t="s">
        <v>74</v>
      </c>
      <c r="AY1438" s="171" t="s">
        <v>262</v>
      </c>
    </row>
    <row r="1439" spans="2:51" s="14" customFormat="1" ht="11.25">
      <c r="B1439" s="177"/>
      <c r="D1439" s="170" t="s">
        <v>270</v>
      </c>
      <c r="E1439" s="178" t="s">
        <v>1</v>
      </c>
      <c r="F1439" s="179" t="s">
        <v>1542</v>
      </c>
      <c r="H1439" s="180">
        <v>0.68600000000000005</v>
      </c>
      <c r="I1439" s="181"/>
      <c r="L1439" s="177"/>
      <c r="M1439" s="182"/>
      <c r="N1439" s="183"/>
      <c r="O1439" s="183"/>
      <c r="P1439" s="183"/>
      <c r="Q1439" s="183"/>
      <c r="R1439" s="183"/>
      <c r="S1439" s="183"/>
      <c r="T1439" s="184"/>
      <c r="AT1439" s="178" t="s">
        <v>270</v>
      </c>
      <c r="AU1439" s="178" t="s">
        <v>87</v>
      </c>
      <c r="AV1439" s="14" t="s">
        <v>87</v>
      </c>
      <c r="AW1439" s="14" t="s">
        <v>30</v>
      </c>
      <c r="AX1439" s="14" t="s">
        <v>74</v>
      </c>
      <c r="AY1439" s="178" t="s">
        <v>262</v>
      </c>
    </row>
    <row r="1440" spans="2:51" s="14" customFormat="1" ht="11.25">
      <c r="B1440" s="177"/>
      <c r="D1440" s="170" t="s">
        <v>270</v>
      </c>
      <c r="E1440" s="178" t="s">
        <v>1</v>
      </c>
      <c r="F1440" s="179" t="s">
        <v>1543</v>
      </c>
      <c r="H1440" s="180">
        <v>0.56599999999999995</v>
      </c>
      <c r="I1440" s="181"/>
      <c r="L1440" s="177"/>
      <c r="M1440" s="182"/>
      <c r="N1440" s="183"/>
      <c r="O1440" s="183"/>
      <c r="P1440" s="183"/>
      <c r="Q1440" s="183"/>
      <c r="R1440" s="183"/>
      <c r="S1440" s="183"/>
      <c r="T1440" s="184"/>
      <c r="AT1440" s="178" t="s">
        <v>270</v>
      </c>
      <c r="AU1440" s="178" t="s">
        <v>87</v>
      </c>
      <c r="AV1440" s="14" t="s">
        <v>87</v>
      </c>
      <c r="AW1440" s="14" t="s">
        <v>30</v>
      </c>
      <c r="AX1440" s="14" t="s">
        <v>74</v>
      </c>
      <c r="AY1440" s="178" t="s">
        <v>262</v>
      </c>
    </row>
    <row r="1441" spans="1:65" s="16" customFormat="1" ht="11.25">
      <c r="B1441" s="193"/>
      <c r="D1441" s="170" t="s">
        <v>270</v>
      </c>
      <c r="E1441" s="194" t="s">
        <v>1</v>
      </c>
      <c r="F1441" s="195" t="s">
        <v>395</v>
      </c>
      <c r="H1441" s="196">
        <v>1.9379999999999999</v>
      </c>
      <c r="I1441" s="197"/>
      <c r="L1441" s="193"/>
      <c r="M1441" s="198"/>
      <c r="N1441" s="199"/>
      <c r="O1441" s="199"/>
      <c r="P1441" s="199"/>
      <c r="Q1441" s="199"/>
      <c r="R1441" s="199"/>
      <c r="S1441" s="199"/>
      <c r="T1441" s="200"/>
      <c r="AT1441" s="194" t="s">
        <v>270</v>
      </c>
      <c r="AU1441" s="194" t="s">
        <v>87</v>
      </c>
      <c r="AV1441" s="16" t="s">
        <v>279</v>
      </c>
      <c r="AW1441" s="16" t="s">
        <v>30</v>
      </c>
      <c r="AX1441" s="16" t="s">
        <v>74</v>
      </c>
      <c r="AY1441" s="194" t="s">
        <v>262</v>
      </c>
    </row>
    <row r="1442" spans="1:65" s="15" customFormat="1" ht="11.25">
      <c r="B1442" s="185"/>
      <c r="D1442" s="170" t="s">
        <v>270</v>
      </c>
      <c r="E1442" s="186" t="s">
        <v>1</v>
      </c>
      <c r="F1442" s="187" t="s">
        <v>273</v>
      </c>
      <c r="H1442" s="188">
        <v>11.218999999999999</v>
      </c>
      <c r="I1442" s="189"/>
      <c r="L1442" s="185"/>
      <c r="M1442" s="190"/>
      <c r="N1442" s="191"/>
      <c r="O1442" s="191"/>
      <c r="P1442" s="191"/>
      <c r="Q1442" s="191"/>
      <c r="R1442" s="191"/>
      <c r="S1442" s="191"/>
      <c r="T1442" s="192"/>
      <c r="AT1442" s="186" t="s">
        <v>270</v>
      </c>
      <c r="AU1442" s="186" t="s">
        <v>87</v>
      </c>
      <c r="AV1442" s="15" t="s">
        <v>268</v>
      </c>
      <c r="AW1442" s="15" t="s">
        <v>30</v>
      </c>
      <c r="AX1442" s="15" t="s">
        <v>81</v>
      </c>
      <c r="AY1442" s="186" t="s">
        <v>262</v>
      </c>
    </row>
    <row r="1443" spans="1:65" s="2" customFormat="1" ht="37.9" customHeight="1">
      <c r="A1443" s="33"/>
      <c r="B1443" s="154"/>
      <c r="C1443" s="155" t="s">
        <v>1544</v>
      </c>
      <c r="D1443" s="155" t="s">
        <v>264</v>
      </c>
      <c r="E1443" s="156" t="s">
        <v>1545</v>
      </c>
      <c r="F1443" s="157" t="s">
        <v>1546</v>
      </c>
      <c r="G1443" s="158" t="s">
        <v>276</v>
      </c>
      <c r="H1443" s="159">
        <v>46.749000000000002</v>
      </c>
      <c r="I1443" s="160"/>
      <c r="J1443" s="161">
        <f>ROUND(I1443*H1443,2)</f>
        <v>0</v>
      </c>
      <c r="K1443" s="162"/>
      <c r="L1443" s="34"/>
      <c r="M1443" s="163" t="s">
        <v>1</v>
      </c>
      <c r="N1443" s="164" t="s">
        <v>40</v>
      </c>
      <c r="O1443" s="62"/>
      <c r="P1443" s="165">
        <f>O1443*H1443</f>
        <v>0</v>
      </c>
      <c r="Q1443" s="165">
        <v>0</v>
      </c>
      <c r="R1443" s="165">
        <f>Q1443*H1443</f>
        <v>0</v>
      </c>
      <c r="S1443" s="165">
        <v>0.55700000000000005</v>
      </c>
      <c r="T1443" s="166">
        <f>S1443*H1443</f>
        <v>26.039193000000004</v>
      </c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  <c r="AR1443" s="167" t="s">
        <v>268</v>
      </c>
      <c r="AT1443" s="167" t="s">
        <v>264</v>
      </c>
      <c r="AU1443" s="167" t="s">
        <v>87</v>
      </c>
      <c r="AY1443" s="18" t="s">
        <v>262</v>
      </c>
      <c r="BE1443" s="168">
        <f>IF(N1443="základná",J1443,0)</f>
        <v>0</v>
      </c>
      <c r="BF1443" s="168">
        <f>IF(N1443="znížená",J1443,0)</f>
        <v>0</v>
      </c>
      <c r="BG1443" s="168">
        <f>IF(N1443="zákl. prenesená",J1443,0)</f>
        <v>0</v>
      </c>
      <c r="BH1443" s="168">
        <f>IF(N1443="zníž. prenesená",J1443,0)</f>
        <v>0</v>
      </c>
      <c r="BI1443" s="168">
        <f>IF(N1443="nulová",J1443,0)</f>
        <v>0</v>
      </c>
      <c r="BJ1443" s="18" t="s">
        <v>87</v>
      </c>
      <c r="BK1443" s="168">
        <f>ROUND(I1443*H1443,2)</f>
        <v>0</v>
      </c>
      <c r="BL1443" s="18" t="s">
        <v>268</v>
      </c>
      <c r="BM1443" s="167" t="s">
        <v>1547</v>
      </c>
    </row>
    <row r="1444" spans="1:65" s="13" customFormat="1" ht="11.25">
      <c r="B1444" s="169"/>
      <c r="D1444" s="170" t="s">
        <v>270</v>
      </c>
      <c r="E1444" s="171" t="s">
        <v>1</v>
      </c>
      <c r="F1444" s="172" t="s">
        <v>1501</v>
      </c>
      <c r="H1444" s="171" t="s">
        <v>1</v>
      </c>
      <c r="I1444" s="173"/>
      <c r="L1444" s="169"/>
      <c r="M1444" s="174"/>
      <c r="N1444" s="175"/>
      <c r="O1444" s="175"/>
      <c r="P1444" s="175"/>
      <c r="Q1444" s="175"/>
      <c r="R1444" s="175"/>
      <c r="S1444" s="175"/>
      <c r="T1444" s="176"/>
      <c r="AT1444" s="171" t="s">
        <v>270</v>
      </c>
      <c r="AU1444" s="171" t="s">
        <v>87</v>
      </c>
      <c r="AV1444" s="13" t="s">
        <v>81</v>
      </c>
      <c r="AW1444" s="13" t="s">
        <v>30</v>
      </c>
      <c r="AX1444" s="13" t="s">
        <v>74</v>
      </c>
      <c r="AY1444" s="171" t="s">
        <v>262</v>
      </c>
    </row>
    <row r="1445" spans="1:65" s="13" customFormat="1" ht="11.25">
      <c r="B1445" s="169"/>
      <c r="D1445" s="170" t="s">
        <v>270</v>
      </c>
      <c r="E1445" s="171" t="s">
        <v>1</v>
      </c>
      <c r="F1445" s="172" t="s">
        <v>1025</v>
      </c>
      <c r="H1445" s="171" t="s">
        <v>1</v>
      </c>
      <c r="I1445" s="173"/>
      <c r="L1445" s="169"/>
      <c r="M1445" s="174"/>
      <c r="N1445" s="175"/>
      <c r="O1445" s="175"/>
      <c r="P1445" s="175"/>
      <c r="Q1445" s="175"/>
      <c r="R1445" s="175"/>
      <c r="S1445" s="175"/>
      <c r="T1445" s="176"/>
      <c r="AT1445" s="171" t="s">
        <v>270</v>
      </c>
      <c r="AU1445" s="171" t="s">
        <v>87</v>
      </c>
      <c r="AV1445" s="13" t="s">
        <v>81</v>
      </c>
      <c r="AW1445" s="13" t="s">
        <v>30</v>
      </c>
      <c r="AX1445" s="13" t="s">
        <v>74</v>
      </c>
      <c r="AY1445" s="171" t="s">
        <v>262</v>
      </c>
    </row>
    <row r="1446" spans="1:65" s="13" customFormat="1" ht="11.25">
      <c r="B1446" s="169"/>
      <c r="D1446" s="170" t="s">
        <v>270</v>
      </c>
      <c r="E1446" s="171" t="s">
        <v>1</v>
      </c>
      <c r="F1446" s="172" t="s">
        <v>1126</v>
      </c>
      <c r="H1446" s="171" t="s">
        <v>1</v>
      </c>
      <c r="I1446" s="173"/>
      <c r="L1446" s="169"/>
      <c r="M1446" s="174"/>
      <c r="N1446" s="175"/>
      <c r="O1446" s="175"/>
      <c r="P1446" s="175"/>
      <c r="Q1446" s="175"/>
      <c r="R1446" s="175"/>
      <c r="S1446" s="175"/>
      <c r="T1446" s="176"/>
      <c r="AT1446" s="171" t="s">
        <v>270</v>
      </c>
      <c r="AU1446" s="171" t="s">
        <v>87</v>
      </c>
      <c r="AV1446" s="13" t="s">
        <v>81</v>
      </c>
      <c r="AW1446" s="13" t="s">
        <v>30</v>
      </c>
      <c r="AX1446" s="13" t="s">
        <v>74</v>
      </c>
      <c r="AY1446" s="171" t="s">
        <v>262</v>
      </c>
    </row>
    <row r="1447" spans="1:65" s="14" customFormat="1" ht="11.25">
      <c r="B1447" s="177"/>
      <c r="D1447" s="170" t="s">
        <v>270</v>
      </c>
      <c r="E1447" s="178" t="s">
        <v>1</v>
      </c>
      <c r="F1447" s="179" t="s">
        <v>1548</v>
      </c>
      <c r="H1447" s="180">
        <v>2.1219999999999999</v>
      </c>
      <c r="I1447" s="181"/>
      <c r="L1447" s="177"/>
      <c r="M1447" s="182"/>
      <c r="N1447" s="183"/>
      <c r="O1447" s="183"/>
      <c r="P1447" s="183"/>
      <c r="Q1447" s="183"/>
      <c r="R1447" s="183"/>
      <c r="S1447" s="183"/>
      <c r="T1447" s="184"/>
      <c r="AT1447" s="178" t="s">
        <v>270</v>
      </c>
      <c r="AU1447" s="178" t="s">
        <v>87</v>
      </c>
      <c r="AV1447" s="14" t="s">
        <v>87</v>
      </c>
      <c r="AW1447" s="14" t="s">
        <v>30</v>
      </c>
      <c r="AX1447" s="14" t="s">
        <v>74</v>
      </c>
      <c r="AY1447" s="178" t="s">
        <v>262</v>
      </c>
    </row>
    <row r="1448" spans="1:65" s="13" customFormat="1" ht="11.25">
      <c r="B1448" s="169"/>
      <c r="D1448" s="170" t="s">
        <v>270</v>
      </c>
      <c r="E1448" s="171" t="s">
        <v>1</v>
      </c>
      <c r="F1448" s="172" t="s">
        <v>1129</v>
      </c>
      <c r="H1448" s="171" t="s">
        <v>1</v>
      </c>
      <c r="I1448" s="173"/>
      <c r="L1448" s="169"/>
      <c r="M1448" s="174"/>
      <c r="N1448" s="175"/>
      <c r="O1448" s="175"/>
      <c r="P1448" s="175"/>
      <c r="Q1448" s="175"/>
      <c r="R1448" s="175"/>
      <c r="S1448" s="175"/>
      <c r="T1448" s="176"/>
      <c r="AT1448" s="171" t="s">
        <v>270</v>
      </c>
      <c r="AU1448" s="171" t="s">
        <v>87</v>
      </c>
      <c r="AV1448" s="13" t="s">
        <v>81</v>
      </c>
      <c r="AW1448" s="13" t="s">
        <v>30</v>
      </c>
      <c r="AX1448" s="13" t="s">
        <v>74</v>
      </c>
      <c r="AY1448" s="171" t="s">
        <v>262</v>
      </c>
    </row>
    <row r="1449" spans="1:65" s="14" customFormat="1" ht="11.25">
      <c r="B1449" s="177"/>
      <c r="D1449" s="170" t="s">
        <v>270</v>
      </c>
      <c r="E1449" s="178" t="s">
        <v>1</v>
      </c>
      <c r="F1449" s="179" t="s">
        <v>1549</v>
      </c>
      <c r="H1449" s="180">
        <v>1.0620000000000001</v>
      </c>
      <c r="I1449" s="181"/>
      <c r="L1449" s="177"/>
      <c r="M1449" s="182"/>
      <c r="N1449" s="183"/>
      <c r="O1449" s="183"/>
      <c r="P1449" s="183"/>
      <c r="Q1449" s="183"/>
      <c r="R1449" s="183"/>
      <c r="S1449" s="183"/>
      <c r="T1449" s="184"/>
      <c r="AT1449" s="178" t="s">
        <v>270</v>
      </c>
      <c r="AU1449" s="178" t="s">
        <v>87</v>
      </c>
      <c r="AV1449" s="14" t="s">
        <v>87</v>
      </c>
      <c r="AW1449" s="14" t="s">
        <v>30</v>
      </c>
      <c r="AX1449" s="14" t="s">
        <v>74</v>
      </c>
      <c r="AY1449" s="178" t="s">
        <v>262</v>
      </c>
    </row>
    <row r="1450" spans="1:65" s="13" customFormat="1" ht="11.25">
      <c r="B1450" s="169"/>
      <c r="D1450" s="170" t="s">
        <v>270</v>
      </c>
      <c r="E1450" s="171" t="s">
        <v>1</v>
      </c>
      <c r="F1450" s="172" t="s">
        <v>1132</v>
      </c>
      <c r="H1450" s="171" t="s">
        <v>1</v>
      </c>
      <c r="I1450" s="173"/>
      <c r="L1450" s="169"/>
      <c r="M1450" s="174"/>
      <c r="N1450" s="175"/>
      <c r="O1450" s="175"/>
      <c r="P1450" s="175"/>
      <c r="Q1450" s="175"/>
      <c r="R1450" s="175"/>
      <c r="S1450" s="175"/>
      <c r="T1450" s="176"/>
      <c r="AT1450" s="171" t="s">
        <v>270</v>
      </c>
      <c r="AU1450" s="171" t="s">
        <v>87</v>
      </c>
      <c r="AV1450" s="13" t="s">
        <v>81</v>
      </c>
      <c r="AW1450" s="13" t="s">
        <v>30</v>
      </c>
      <c r="AX1450" s="13" t="s">
        <v>74</v>
      </c>
      <c r="AY1450" s="171" t="s">
        <v>262</v>
      </c>
    </row>
    <row r="1451" spans="1:65" s="14" customFormat="1" ht="11.25">
      <c r="B1451" s="177"/>
      <c r="D1451" s="170" t="s">
        <v>270</v>
      </c>
      <c r="E1451" s="178" t="s">
        <v>1</v>
      </c>
      <c r="F1451" s="179" t="s">
        <v>1550</v>
      </c>
      <c r="H1451" s="180">
        <v>0.84199999999999997</v>
      </c>
      <c r="I1451" s="181"/>
      <c r="L1451" s="177"/>
      <c r="M1451" s="182"/>
      <c r="N1451" s="183"/>
      <c r="O1451" s="183"/>
      <c r="P1451" s="183"/>
      <c r="Q1451" s="183"/>
      <c r="R1451" s="183"/>
      <c r="S1451" s="183"/>
      <c r="T1451" s="184"/>
      <c r="AT1451" s="178" t="s">
        <v>270</v>
      </c>
      <c r="AU1451" s="178" t="s">
        <v>87</v>
      </c>
      <c r="AV1451" s="14" t="s">
        <v>87</v>
      </c>
      <c r="AW1451" s="14" t="s">
        <v>30</v>
      </c>
      <c r="AX1451" s="14" t="s">
        <v>74</v>
      </c>
      <c r="AY1451" s="178" t="s">
        <v>262</v>
      </c>
    </row>
    <row r="1452" spans="1:65" s="13" customFormat="1" ht="11.25">
      <c r="B1452" s="169"/>
      <c r="D1452" s="170" t="s">
        <v>270</v>
      </c>
      <c r="E1452" s="171" t="s">
        <v>1</v>
      </c>
      <c r="F1452" s="172" t="s">
        <v>1134</v>
      </c>
      <c r="H1452" s="171" t="s">
        <v>1</v>
      </c>
      <c r="I1452" s="173"/>
      <c r="L1452" s="169"/>
      <c r="M1452" s="174"/>
      <c r="N1452" s="175"/>
      <c r="O1452" s="175"/>
      <c r="P1452" s="175"/>
      <c r="Q1452" s="175"/>
      <c r="R1452" s="175"/>
      <c r="S1452" s="175"/>
      <c r="T1452" s="176"/>
      <c r="AT1452" s="171" t="s">
        <v>270</v>
      </c>
      <c r="AU1452" s="171" t="s">
        <v>87</v>
      </c>
      <c r="AV1452" s="13" t="s">
        <v>81</v>
      </c>
      <c r="AW1452" s="13" t="s">
        <v>30</v>
      </c>
      <c r="AX1452" s="13" t="s">
        <v>74</v>
      </c>
      <c r="AY1452" s="171" t="s">
        <v>262</v>
      </c>
    </row>
    <row r="1453" spans="1:65" s="14" customFormat="1" ht="11.25">
      <c r="B1453" s="177"/>
      <c r="D1453" s="170" t="s">
        <v>270</v>
      </c>
      <c r="E1453" s="178" t="s">
        <v>1</v>
      </c>
      <c r="F1453" s="179" t="s">
        <v>1551</v>
      </c>
      <c r="H1453" s="180">
        <v>1.161</v>
      </c>
      <c r="I1453" s="181"/>
      <c r="L1453" s="177"/>
      <c r="M1453" s="182"/>
      <c r="N1453" s="183"/>
      <c r="O1453" s="183"/>
      <c r="P1453" s="183"/>
      <c r="Q1453" s="183"/>
      <c r="R1453" s="183"/>
      <c r="S1453" s="183"/>
      <c r="T1453" s="184"/>
      <c r="AT1453" s="178" t="s">
        <v>270</v>
      </c>
      <c r="AU1453" s="178" t="s">
        <v>87</v>
      </c>
      <c r="AV1453" s="14" t="s">
        <v>87</v>
      </c>
      <c r="AW1453" s="14" t="s">
        <v>30</v>
      </c>
      <c r="AX1453" s="14" t="s">
        <v>74</v>
      </c>
      <c r="AY1453" s="178" t="s">
        <v>262</v>
      </c>
    </row>
    <row r="1454" spans="1:65" s="16" customFormat="1" ht="11.25">
      <c r="B1454" s="193"/>
      <c r="D1454" s="170" t="s">
        <v>270</v>
      </c>
      <c r="E1454" s="194" t="s">
        <v>1</v>
      </c>
      <c r="F1454" s="195" t="s">
        <v>395</v>
      </c>
      <c r="H1454" s="196">
        <v>5.1870000000000003</v>
      </c>
      <c r="I1454" s="197"/>
      <c r="L1454" s="193"/>
      <c r="M1454" s="198"/>
      <c r="N1454" s="199"/>
      <c r="O1454" s="199"/>
      <c r="P1454" s="199"/>
      <c r="Q1454" s="199"/>
      <c r="R1454" s="199"/>
      <c r="S1454" s="199"/>
      <c r="T1454" s="200"/>
      <c r="AT1454" s="194" t="s">
        <v>270</v>
      </c>
      <c r="AU1454" s="194" t="s">
        <v>87</v>
      </c>
      <c r="AV1454" s="16" t="s">
        <v>279</v>
      </c>
      <c r="AW1454" s="16" t="s">
        <v>30</v>
      </c>
      <c r="AX1454" s="16" t="s">
        <v>74</v>
      </c>
      <c r="AY1454" s="194" t="s">
        <v>262</v>
      </c>
    </row>
    <row r="1455" spans="1:65" s="13" customFormat="1" ht="11.25">
      <c r="B1455" s="169"/>
      <c r="D1455" s="170" t="s">
        <v>270</v>
      </c>
      <c r="E1455" s="171" t="s">
        <v>1</v>
      </c>
      <c r="F1455" s="172" t="s">
        <v>317</v>
      </c>
      <c r="H1455" s="171" t="s">
        <v>1</v>
      </c>
      <c r="I1455" s="173"/>
      <c r="L1455" s="169"/>
      <c r="M1455" s="174"/>
      <c r="N1455" s="175"/>
      <c r="O1455" s="175"/>
      <c r="P1455" s="175"/>
      <c r="Q1455" s="175"/>
      <c r="R1455" s="175"/>
      <c r="S1455" s="175"/>
      <c r="T1455" s="176"/>
      <c r="AT1455" s="171" t="s">
        <v>270</v>
      </c>
      <c r="AU1455" s="171" t="s">
        <v>87</v>
      </c>
      <c r="AV1455" s="13" t="s">
        <v>81</v>
      </c>
      <c r="AW1455" s="13" t="s">
        <v>30</v>
      </c>
      <c r="AX1455" s="13" t="s">
        <v>74</v>
      </c>
      <c r="AY1455" s="171" t="s">
        <v>262</v>
      </c>
    </row>
    <row r="1456" spans="1:65" s="13" customFormat="1" ht="11.25">
      <c r="B1456" s="169"/>
      <c r="D1456" s="170" t="s">
        <v>270</v>
      </c>
      <c r="E1456" s="171" t="s">
        <v>1</v>
      </c>
      <c r="F1456" s="172" t="s">
        <v>1034</v>
      </c>
      <c r="H1456" s="171" t="s">
        <v>1</v>
      </c>
      <c r="I1456" s="173"/>
      <c r="L1456" s="169"/>
      <c r="M1456" s="174"/>
      <c r="N1456" s="175"/>
      <c r="O1456" s="175"/>
      <c r="P1456" s="175"/>
      <c r="Q1456" s="175"/>
      <c r="R1456" s="175"/>
      <c r="S1456" s="175"/>
      <c r="T1456" s="176"/>
      <c r="AT1456" s="171" t="s">
        <v>270</v>
      </c>
      <c r="AU1456" s="171" t="s">
        <v>87</v>
      </c>
      <c r="AV1456" s="13" t="s">
        <v>81</v>
      </c>
      <c r="AW1456" s="13" t="s">
        <v>30</v>
      </c>
      <c r="AX1456" s="13" t="s">
        <v>74</v>
      </c>
      <c r="AY1456" s="171" t="s">
        <v>262</v>
      </c>
    </row>
    <row r="1457" spans="2:51" s="13" customFormat="1" ht="11.25">
      <c r="B1457" s="169"/>
      <c r="D1457" s="170" t="s">
        <v>270</v>
      </c>
      <c r="E1457" s="171" t="s">
        <v>1</v>
      </c>
      <c r="F1457" s="172" t="s">
        <v>1136</v>
      </c>
      <c r="H1457" s="171" t="s">
        <v>1</v>
      </c>
      <c r="I1457" s="173"/>
      <c r="L1457" s="169"/>
      <c r="M1457" s="174"/>
      <c r="N1457" s="175"/>
      <c r="O1457" s="175"/>
      <c r="P1457" s="175"/>
      <c r="Q1457" s="175"/>
      <c r="R1457" s="175"/>
      <c r="S1457" s="175"/>
      <c r="T1457" s="176"/>
      <c r="AT1457" s="171" t="s">
        <v>270</v>
      </c>
      <c r="AU1457" s="171" t="s">
        <v>87</v>
      </c>
      <c r="AV1457" s="13" t="s">
        <v>81</v>
      </c>
      <c r="AW1457" s="13" t="s">
        <v>30</v>
      </c>
      <c r="AX1457" s="13" t="s">
        <v>74</v>
      </c>
      <c r="AY1457" s="171" t="s">
        <v>262</v>
      </c>
    </row>
    <row r="1458" spans="2:51" s="14" customFormat="1" ht="11.25">
      <c r="B1458" s="177"/>
      <c r="D1458" s="170" t="s">
        <v>270</v>
      </c>
      <c r="E1458" s="178" t="s">
        <v>1</v>
      </c>
      <c r="F1458" s="179" t="s">
        <v>1552</v>
      </c>
      <c r="H1458" s="180">
        <v>0.79400000000000004</v>
      </c>
      <c r="I1458" s="181"/>
      <c r="L1458" s="177"/>
      <c r="M1458" s="182"/>
      <c r="N1458" s="183"/>
      <c r="O1458" s="183"/>
      <c r="P1458" s="183"/>
      <c r="Q1458" s="183"/>
      <c r="R1458" s="183"/>
      <c r="S1458" s="183"/>
      <c r="T1458" s="184"/>
      <c r="AT1458" s="178" t="s">
        <v>270</v>
      </c>
      <c r="AU1458" s="178" t="s">
        <v>87</v>
      </c>
      <c r="AV1458" s="14" t="s">
        <v>87</v>
      </c>
      <c r="AW1458" s="14" t="s">
        <v>30</v>
      </c>
      <c r="AX1458" s="14" t="s">
        <v>74</v>
      </c>
      <c r="AY1458" s="178" t="s">
        <v>262</v>
      </c>
    </row>
    <row r="1459" spans="2:51" s="13" customFormat="1" ht="11.25">
      <c r="B1459" s="169"/>
      <c r="D1459" s="170" t="s">
        <v>270</v>
      </c>
      <c r="E1459" s="171" t="s">
        <v>1</v>
      </c>
      <c r="F1459" s="172" t="s">
        <v>1138</v>
      </c>
      <c r="H1459" s="171" t="s">
        <v>1</v>
      </c>
      <c r="I1459" s="173"/>
      <c r="L1459" s="169"/>
      <c r="M1459" s="174"/>
      <c r="N1459" s="175"/>
      <c r="O1459" s="175"/>
      <c r="P1459" s="175"/>
      <c r="Q1459" s="175"/>
      <c r="R1459" s="175"/>
      <c r="S1459" s="175"/>
      <c r="T1459" s="176"/>
      <c r="AT1459" s="171" t="s">
        <v>270</v>
      </c>
      <c r="AU1459" s="171" t="s">
        <v>87</v>
      </c>
      <c r="AV1459" s="13" t="s">
        <v>81</v>
      </c>
      <c r="AW1459" s="13" t="s">
        <v>30</v>
      </c>
      <c r="AX1459" s="13" t="s">
        <v>74</v>
      </c>
      <c r="AY1459" s="171" t="s">
        <v>262</v>
      </c>
    </row>
    <row r="1460" spans="2:51" s="14" customFormat="1" ht="11.25">
      <c r="B1460" s="177"/>
      <c r="D1460" s="170" t="s">
        <v>270</v>
      </c>
      <c r="E1460" s="178" t="s">
        <v>1</v>
      </c>
      <c r="F1460" s="179" t="s">
        <v>1553</v>
      </c>
      <c r="H1460" s="180">
        <v>2.6880000000000002</v>
      </c>
      <c r="I1460" s="181"/>
      <c r="L1460" s="177"/>
      <c r="M1460" s="182"/>
      <c r="N1460" s="183"/>
      <c r="O1460" s="183"/>
      <c r="P1460" s="183"/>
      <c r="Q1460" s="183"/>
      <c r="R1460" s="183"/>
      <c r="S1460" s="183"/>
      <c r="T1460" s="184"/>
      <c r="AT1460" s="178" t="s">
        <v>270</v>
      </c>
      <c r="AU1460" s="178" t="s">
        <v>87</v>
      </c>
      <c r="AV1460" s="14" t="s">
        <v>87</v>
      </c>
      <c r="AW1460" s="14" t="s">
        <v>30</v>
      </c>
      <c r="AX1460" s="14" t="s">
        <v>74</v>
      </c>
      <c r="AY1460" s="178" t="s">
        <v>262</v>
      </c>
    </row>
    <row r="1461" spans="2:51" s="13" customFormat="1" ht="11.25">
      <c r="B1461" s="169"/>
      <c r="D1461" s="170" t="s">
        <v>270</v>
      </c>
      <c r="E1461" s="171" t="s">
        <v>1</v>
      </c>
      <c r="F1461" s="172" t="s">
        <v>1143</v>
      </c>
      <c r="H1461" s="171" t="s">
        <v>1</v>
      </c>
      <c r="I1461" s="173"/>
      <c r="L1461" s="169"/>
      <c r="M1461" s="174"/>
      <c r="N1461" s="175"/>
      <c r="O1461" s="175"/>
      <c r="P1461" s="175"/>
      <c r="Q1461" s="175"/>
      <c r="R1461" s="175"/>
      <c r="S1461" s="175"/>
      <c r="T1461" s="176"/>
      <c r="AT1461" s="171" t="s">
        <v>270</v>
      </c>
      <c r="AU1461" s="171" t="s">
        <v>87</v>
      </c>
      <c r="AV1461" s="13" t="s">
        <v>81</v>
      </c>
      <c r="AW1461" s="13" t="s">
        <v>30</v>
      </c>
      <c r="AX1461" s="13" t="s">
        <v>74</v>
      </c>
      <c r="AY1461" s="171" t="s">
        <v>262</v>
      </c>
    </row>
    <row r="1462" spans="2:51" s="14" customFormat="1" ht="11.25">
      <c r="B1462" s="177"/>
      <c r="D1462" s="170" t="s">
        <v>270</v>
      </c>
      <c r="E1462" s="178" t="s">
        <v>1</v>
      </c>
      <c r="F1462" s="179" t="s">
        <v>1554</v>
      </c>
      <c r="H1462" s="180">
        <v>1.3440000000000001</v>
      </c>
      <c r="I1462" s="181"/>
      <c r="L1462" s="177"/>
      <c r="M1462" s="182"/>
      <c r="N1462" s="183"/>
      <c r="O1462" s="183"/>
      <c r="P1462" s="183"/>
      <c r="Q1462" s="183"/>
      <c r="R1462" s="183"/>
      <c r="S1462" s="183"/>
      <c r="T1462" s="184"/>
      <c r="AT1462" s="178" t="s">
        <v>270</v>
      </c>
      <c r="AU1462" s="178" t="s">
        <v>87</v>
      </c>
      <c r="AV1462" s="14" t="s">
        <v>87</v>
      </c>
      <c r="AW1462" s="14" t="s">
        <v>30</v>
      </c>
      <c r="AX1462" s="14" t="s">
        <v>74</v>
      </c>
      <c r="AY1462" s="178" t="s">
        <v>262</v>
      </c>
    </row>
    <row r="1463" spans="2:51" s="13" customFormat="1" ht="11.25">
      <c r="B1463" s="169"/>
      <c r="D1463" s="170" t="s">
        <v>270</v>
      </c>
      <c r="E1463" s="171" t="s">
        <v>1</v>
      </c>
      <c r="F1463" s="172" t="s">
        <v>1146</v>
      </c>
      <c r="H1463" s="171" t="s">
        <v>1</v>
      </c>
      <c r="I1463" s="173"/>
      <c r="L1463" s="169"/>
      <c r="M1463" s="174"/>
      <c r="N1463" s="175"/>
      <c r="O1463" s="175"/>
      <c r="P1463" s="175"/>
      <c r="Q1463" s="175"/>
      <c r="R1463" s="175"/>
      <c r="S1463" s="175"/>
      <c r="T1463" s="176"/>
      <c r="AT1463" s="171" t="s">
        <v>270</v>
      </c>
      <c r="AU1463" s="171" t="s">
        <v>87</v>
      </c>
      <c r="AV1463" s="13" t="s">
        <v>81</v>
      </c>
      <c r="AW1463" s="13" t="s">
        <v>30</v>
      </c>
      <c r="AX1463" s="13" t="s">
        <v>74</v>
      </c>
      <c r="AY1463" s="171" t="s">
        <v>262</v>
      </c>
    </row>
    <row r="1464" spans="2:51" s="14" customFormat="1" ht="11.25">
      <c r="B1464" s="177"/>
      <c r="D1464" s="170" t="s">
        <v>270</v>
      </c>
      <c r="E1464" s="178" t="s">
        <v>1</v>
      </c>
      <c r="F1464" s="179" t="s">
        <v>1555</v>
      </c>
      <c r="H1464" s="180">
        <v>0.62</v>
      </c>
      <c r="I1464" s="181"/>
      <c r="L1464" s="177"/>
      <c r="M1464" s="182"/>
      <c r="N1464" s="183"/>
      <c r="O1464" s="183"/>
      <c r="P1464" s="183"/>
      <c r="Q1464" s="183"/>
      <c r="R1464" s="183"/>
      <c r="S1464" s="183"/>
      <c r="T1464" s="184"/>
      <c r="AT1464" s="178" t="s">
        <v>270</v>
      </c>
      <c r="AU1464" s="178" t="s">
        <v>87</v>
      </c>
      <c r="AV1464" s="14" t="s">
        <v>87</v>
      </c>
      <c r="AW1464" s="14" t="s">
        <v>30</v>
      </c>
      <c r="AX1464" s="14" t="s">
        <v>74</v>
      </c>
      <c r="AY1464" s="178" t="s">
        <v>262</v>
      </c>
    </row>
    <row r="1465" spans="2:51" s="13" customFormat="1" ht="11.25">
      <c r="B1465" s="169"/>
      <c r="D1465" s="170" t="s">
        <v>270</v>
      </c>
      <c r="E1465" s="171" t="s">
        <v>1</v>
      </c>
      <c r="F1465" s="172" t="s">
        <v>1152</v>
      </c>
      <c r="H1465" s="171" t="s">
        <v>1</v>
      </c>
      <c r="I1465" s="173"/>
      <c r="L1465" s="169"/>
      <c r="M1465" s="174"/>
      <c r="N1465" s="175"/>
      <c r="O1465" s="175"/>
      <c r="P1465" s="175"/>
      <c r="Q1465" s="175"/>
      <c r="R1465" s="175"/>
      <c r="S1465" s="175"/>
      <c r="T1465" s="176"/>
      <c r="AT1465" s="171" t="s">
        <v>270</v>
      </c>
      <c r="AU1465" s="171" t="s">
        <v>87</v>
      </c>
      <c r="AV1465" s="13" t="s">
        <v>81</v>
      </c>
      <c r="AW1465" s="13" t="s">
        <v>30</v>
      </c>
      <c r="AX1465" s="13" t="s">
        <v>74</v>
      </c>
      <c r="AY1465" s="171" t="s">
        <v>262</v>
      </c>
    </row>
    <row r="1466" spans="2:51" s="14" customFormat="1" ht="11.25">
      <c r="B1466" s="177"/>
      <c r="D1466" s="170" t="s">
        <v>270</v>
      </c>
      <c r="E1466" s="178" t="s">
        <v>1</v>
      </c>
      <c r="F1466" s="179" t="s">
        <v>1556</v>
      </c>
      <c r="H1466" s="180">
        <v>0.996</v>
      </c>
      <c r="I1466" s="181"/>
      <c r="L1466" s="177"/>
      <c r="M1466" s="182"/>
      <c r="N1466" s="183"/>
      <c r="O1466" s="183"/>
      <c r="P1466" s="183"/>
      <c r="Q1466" s="183"/>
      <c r="R1466" s="183"/>
      <c r="S1466" s="183"/>
      <c r="T1466" s="184"/>
      <c r="AT1466" s="178" t="s">
        <v>270</v>
      </c>
      <c r="AU1466" s="178" t="s">
        <v>87</v>
      </c>
      <c r="AV1466" s="14" t="s">
        <v>87</v>
      </c>
      <c r="AW1466" s="14" t="s">
        <v>30</v>
      </c>
      <c r="AX1466" s="14" t="s">
        <v>74</v>
      </c>
      <c r="AY1466" s="178" t="s">
        <v>262</v>
      </c>
    </row>
    <row r="1467" spans="2:51" s="13" customFormat="1" ht="11.25">
      <c r="B1467" s="169"/>
      <c r="D1467" s="170" t="s">
        <v>270</v>
      </c>
      <c r="E1467" s="171" t="s">
        <v>1</v>
      </c>
      <c r="F1467" s="172" t="s">
        <v>1155</v>
      </c>
      <c r="H1467" s="171" t="s">
        <v>1</v>
      </c>
      <c r="I1467" s="173"/>
      <c r="L1467" s="169"/>
      <c r="M1467" s="174"/>
      <c r="N1467" s="175"/>
      <c r="O1467" s="175"/>
      <c r="P1467" s="175"/>
      <c r="Q1467" s="175"/>
      <c r="R1467" s="175"/>
      <c r="S1467" s="175"/>
      <c r="T1467" s="176"/>
      <c r="AT1467" s="171" t="s">
        <v>270</v>
      </c>
      <c r="AU1467" s="171" t="s">
        <v>87</v>
      </c>
      <c r="AV1467" s="13" t="s">
        <v>81</v>
      </c>
      <c r="AW1467" s="13" t="s">
        <v>30</v>
      </c>
      <c r="AX1467" s="13" t="s">
        <v>74</v>
      </c>
      <c r="AY1467" s="171" t="s">
        <v>262</v>
      </c>
    </row>
    <row r="1468" spans="2:51" s="14" customFormat="1" ht="11.25">
      <c r="B1468" s="177"/>
      <c r="D1468" s="170" t="s">
        <v>270</v>
      </c>
      <c r="E1468" s="178" t="s">
        <v>1</v>
      </c>
      <c r="F1468" s="179" t="s">
        <v>1557</v>
      </c>
      <c r="H1468" s="180">
        <v>9.6000000000000002E-2</v>
      </c>
      <c r="I1468" s="181"/>
      <c r="L1468" s="177"/>
      <c r="M1468" s="182"/>
      <c r="N1468" s="183"/>
      <c r="O1468" s="183"/>
      <c r="P1468" s="183"/>
      <c r="Q1468" s="183"/>
      <c r="R1468" s="183"/>
      <c r="S1468" s="183"/>
      <c r="T1468" s="184"/>
      <c r="AT1468" s="178" t="s">
        <v>270</v>
      </c>
      <c r="AU1468" s="178" t="s">
        <v>87</v>
      </c>
      <c r="AV1468" s="14" t="s">
        <v>87</v>
      </c>
      <c r="AW1468" s="14" t="s">
        <v>30</v>
      </c>
      <c r="AX1468" s="14" t="s">
        <v>74</v>
      </c>
      <c r="AY1468" s="178" t="s">
        <v>262</v>
      </c>
    </row>
    <row r="1469" spans="2:51" s="16" customFormat="1" ht="11.25">
      <c r="B1469" s="193"/>
      <c r="D1469" s="170" t="s">
        <v>270</v>
      </c>
      <c r="E1469" s="194" t="s">
        <v>1</v>
      </c>
      <c r="F1469" s="195" t="s">
        <v>395</v>
      </c>
      <c r="H1469" s="196">
        <v>6.5380000000000003</v>
      </c>
      <c r="I1469" s="197"/>
      <c r="L1469" s="193"/>
      <c r="M1469" s="198"/>
      <c r="N1469" s="199"/>
      <c r="O1469" s="199"/>
      <c r="P1469" s="199"/>
      <c r="Q1469" s="199"/>
      <c r="R1469" s="199"/>
      <c r="S1469" s="199"/>
      <c r="T1469" s="200"/>
      <c r="AT1469" s="194" t="s">
        <v>270</v>
      </c>
      <c r="AU1469" s="194" t="s">
        <v>87</v>
      </c>
      <c r="AV1469" s="16" t="s">
        <v>279</v>
      </c>
      <c r="AW1469" s="16" t="s">
        <v>30</v>
      </c>
      <c r="AX1469" s="16" t="s">
        <v>74</v>
      </c>
      <c r="AY1469" s="194" t="s">
        <v>262</v>
      </c>
    </row>
    <row r="1470" spans="2:51" s="13" customFormat="1" ht="11.25">
      <c r="B1470" s="169"/>
      <c r="D1470" s="170" t="s">
        <v>270</v>
      </c>
      <c r="E1470" s="171" t="s">
        <v>1</v>
      </c>
      <c r="F1470" s="172" t="s">
        <v>1558</v>
      </c>
      <c r="H1470" s="171" t="s">
        <v>1</v>
      </c>
      <c r="I1470" s="173"/>
      <c r="L1470" s="169"/>
      <c r="M1470" s="174"/>
      <c r="N1470" s="175"/>
      <c r="O1470" s="175"/>
      <c r="P1470" s="175"/>
      <c r="Q1470" s="175"/>
      <c r="R1470" s="175"/>
      <c r="S1470" s="175"/>
      <c r="T1470" s="176"/>
      <c r="AT1470" s="171" t="s">
        <v>270</v>
      </c>
      <c r="AU1470" s="171" t="s">
        <v>87</v>
      </c>
      <c r="AV1470" s="13" t="s">
        <v>81</v>
      </c>
      <c r="AW1470" s="13" t="s">
        <v>30</v>
      </c>
      <c r="AX1470" s="13" t="s">
        <v>74</v>
      </c>
      <c r="AY1470" s="171" t="s">
        <v>262</v>
      </c>
    </row>
    <row r="1471" spans="2:51" s="13" customFormat="1" ht="11.25">
      <c r="B1471" s="169"/>
      <c r="D1471" s="170" t="s">
        <v>270</v>
      </c>
      <c r="E1471" s="171" t="s">
        <v>1</v>
      </c>
      <c r="F1471" s="172" t="s">
        <v>1140</v>
      </c>
      <c r="H1471" s="171" t="s">
        <v>1</v>
      </c>
      <c r="I1471" s="173"/>
      <c r="L1471" s="169"/>
      <c r="M1471" s="174"/>
      <c r="N1471" s="175"/>
      <c r="O1471" s="175"/>
      <c r="P1471" s="175"/>
      <c r="Q1471" s="175"/>
      <c r="R1471" s="175"/>
      <c r="S1471" s="175"/>
      <c r="T1471" s="176"/>
      <c r="AT1471" s="171" t="s">
        <v>270</v>
      </c>
      <c r="AU1471" s="171" t="s">
        <v>87</v>
      </c>
      <c r="AV1471" s="13" t="s">
        <v>81</v>
      </c>
      <c r="AW1471" s="13" t="s">
        <v>30</v>
      </c>
      <c r="AX1471" s="13" t="s">
        <v>74</v>
      </c>
      <c r="AY1471" s="171" t="s">
        <v>262</v>
      </c>
    </row>
    <row r="1472" spans="2:51" s="14" customFormat="1" ht="11.25">
      <c r="B1472" s="177"/>
      <c r="D1472" s="170" t="s">
        <v>270</v>
      </c>
      <c r="E1472" s="178" t="s">
        <v>1</v>
      </c>
      <c r="F1472" s="179" t="s">
        <v>1559</v>
      </c>
      <c r="H1472" s="180">
        <v>2.7320000000000002</v>
      </c>
      <c r="I1472" s="181"/>
      <c r="L1472" s="177"/>
      <c r="M1472" s="182"/>
      <c r="N1472" s="183"/>
      <c r="O1472" s="183"/>
      <c r="P1472" s="183"/>
      <c r="Q1472" s="183"/>
      <c r="R1472" s="183"/>
      <c r="S1472" s="183"/>
      <c r="T1472" s="184"/>
      <c r="AT1472" s="178" t="s">
        <v>270</v>
      </c>
      <c r="AU1472" s="178" t="s">
        <v>87</v>
      </c>
      <c r="AV1472" s="14" t="s">
        <v>87</v>
      </c>
      <c r="AW1472" s="14" t="s">
        <v>30</v>
      </c>
      <c r="AX1472" s="14" t="s">
        <v>74</v>
      </c>
      <c r="AY1472" s="178" t="s">
        <v>262</v>
      </c>
    </row>
    <row r="1473" spans="2:51" s="14" customFormat="1" ht="11.25">
      <c r="B1473" s="177"/>
      <c r="D1473" s="170" t="s">
        <v>270</v>
      </c>
      <c r="E1473" s="178" t="s">
        <v>1</v>
      </c>
      <c r="F1473" s="179" t="s">
        <v>1560</v>
      </c>
      <c r="H1473" s="180">
        <v>1.9119999999999999</v>
      </c>
      <c r="I1473" s="181"/>
      <c r="L1473" s="177"/>
      <c r="M1473" s="182"/>
      <c r="N1473" s="183"/>
      <c r="O1473" s="183"/>
      <c r="P1473" s="183"/>
      <c r="Q1473" s="183"/>
      <c r="R1473" s="183"/>
      <c r="S1473" s="183"/>
      <c r="T1473" s="184"/>
      <c r="AT1473" s="178" t="s">
        <v>270</v>
      </c>
      <c r="AU1473" s="178" t="s">
        <v>87</v>
      </c>
      <c r="AV1473" s="14" t="s">
        <v>87</v>
      </c>
      <c r="AW1473" s="14" t="s">
        <v>30</v>
      </c>
      <c r="AX1473" s="14" t="s">
        <v>74</v>
      </c>
      <c r="AY1473" s="178" t="s">
        <v>262</v>
      </c>
    </row>
    <row r="1474" spans="2:51" s="13" customFormat="1" ht="11.25">
      <c r="B1474" s="169"/>
      <c r="D1474" s="170" t="s">
        <v>270</v>
      </c>
      <c r="E1474" s="171" t="s">
        <v>1</v>
      </c>
      <c r="F1474" s="172" t="s">
        <v>1148</v>
      </c>
      <c r="H1474" s="171" t="s">
        <v>1</v>
      </c>
      <c r="I1474" s="173"/>
      <c r="L1474" s="169"/>
      <c r="M1474" s="174"/>
      <c r="N1474" s="175"/>
      <c r="O1474" s="175"/>
      <c r="P1474" s="175"/>
      <c r="Q1474" s="175"/>
      <c r="R1474" s="175"/>
      <c r="S1474" s="175"/>
      <c r="T1474" s="176"/>
      <c r="AT1474" s="171" t="s">
        <v>270</v>
      </c>
      <c r="AU1474" s="171" t="s">
        <v>87</v>
      </c>
      <c r="AV1474" s="13" t="s">
        <v>81</v>
      </c>
      <c r="AW1474" s="13" t="s">
        <v>30</v>
      </c>
      <c r="AX1474" s="13" t="s">
        <v>74</v>
      </c>
      <c r="AY1474" s="171" t="s">
        <v>262</v>
      </c>
    </row>
    <row r="1475" spans="2:51" s="14" customFormat="1" ht="11.25">
      <c r="B1475" s="177"/>
      <c r="D1475" s="170" t="s">
        <v>270</v>
      </c>
      <c r="E1475" s="178" t="s">
        <v>1</v>
      </c>
      <c r="F1475" s="179" t="s">
        <v>1561</v>
      </c>
      <c r="H1475" s="180">
        <v>2.0219999999999998</v>
      </c>
      <c r="I1475" s="181"/>
      <c r="L1475" s="177"/>
      <c r="M1475" s="182"/>
      <c r="N1475" s="183"/>
      <c r="O1475" s="183"/>
      <c r="P1475" s="183"/>
      <c r="Q1475" s="183"/>
      <c r="R1475" s="183"/>
      <c r="S1475" s="183"/>
      <c r="T1475" s="184"/>
      <c r="AT1475" s="178" t="s">
        <v>270</v>
      </c>
      <c r="AU1475" s="178" t="s">
        <v>87</v>
      </c>
      <c r="AV1475" s="14" t="s">
        <v>87</v>
      </c>
      <c r="AW1475" s="14" t="s">
        <v>30</v>
      </c>
      <c r="AX1475" s="14" t="s">
        <v>74</v>
      </c>
      <c r="AY1475" s="178" t="s">
        <v>262</v>
      </c>
    </row>
    <row r="1476" spans="2:51" s="14" customFormat="1" ht="11.25">
      <c r="B1476" s="177"/>
      <c r="D1476" s="170" t="s">
        <v>270</v>
      </c>
      <c r="E1476" s="178" t="s">
        <v>1</v>
      </c>
      <c r="F1476" s="179" t="s">
        <v>1562</v>
      </c>
      <c r="H1476" s="180">
        <v>0.371</v>
      </c>
      <c r="I1476" s="181"/>
      <c r="L1476" s="177"/>
      <c r="M1476" s="182"/>
      <c r="N1476" s="183"/>
      <c r="O1476" s="183"/>
      <c r="P1476" s="183"/>
      <c r="Q1476" s="183"/>
      <c r="R1476" s="183"/>
      <c r="S1476" s="183"/>
      <c r="T1476" s="184"/>
      <c r="AT1476" s="178" t="s">
        <v>270</v>
      </c>
      <c r="AU1476" s="178" t="s">
        <v>87</v>
      </c>
      <c r="AV1476" s="14" t="s">
        <v>87</v>
      </c>
      <c r="AW1476" s="14" t="s">
        <v>30</v>
      </c>
      <c r="AX1476" s="14" t="s">
        <v>74</v>
      </c>
      <c r="AY1476" s="178" t="s">
        <v>262</v>
      </c>
    </row>
    <row r="1477" spans="2:51" s="13" customFormat="1" ht="11.25">
      <c r="B1477" s="169"/>
      <c r="D1477" s="170" t="s">
        <v>270</v>
      </c>
      <c r="E1477" s="171" t="s">
        <v>1</v>
      </c>
      <c r="F1477" s="172" t="s">
        <v>1150</v>
      </c>
      <c r="H1477" s="171" t="s">
        <v>1</v>
      </c>
      <c r="I1477" s="173"/>
      <c r="L1477" s="169"/>
      <c r="M1477" s="174"/>
      <c r="N1477" s="175"/>
      <c r="O1477" s="175"/>
      <c r="P1477" s="175"/>
      <c r="Q1477" s="175"/>
      <c r="R1477" s="175"/>
      <c r="S1477" s="175"/>
      <c r="T1477" s="176"/>
      <c r="AT1477" s="171" t="s">
        <v>270</v>
      </c>
      <c r="AU1477" s="171" t="s">
        <v>87</v>
      </c>
      <c r="AV1477" s="13" t="s">
        <v>81</v>
      </c>
      <c r="AW1477" s="13" t="s">
        <v>30</v>
      </c>
      <c r="AX1477" s="13" t="s">
        <v>74</v>
      </c>
      <c r="AY1477" s="171" t="s">
        <v>262</v>
      </c>
    </row>
    <row r="1478" spans="2:51" s="14" customFormat="1" ht="11.25">
      <c r="B1478" s="177"/>
      <c r="D1478" s="170" t="s">
        <v>270</v>
      </c>
      <c r="E1478" s="178" t="s">
        <v>1</v>
      </c>
      <c r="F1478" s="179" t="s">
        <v>1563</v>
      </c>
      <c r="H1478" s="180">
        <v>0.122</v>
      </c>
      <c r="I1478" s="181"/>
      <c r="L1478" s="177"/>
      <c r="M1478" s="182"/>
      <c r="N1478" s="183"/>
      <c r="O1478" s="183"/>
      <c r="P1478" s="183"/>
      <c r="Q1478" s="183"/>
      <c r="R1478" s="183"/>
      <c r="S1478" s="183"/>
      <c r="T1478" s="184"/>
      <c r="AT1478" s="178" t="s">
        <v>270</v>
      </c>
      <c r="AU1478" s="178" t="s">
        <v>87</v>
      </c>
      <c r="AV1478" s="14" t="s">
        <v>87</v>
      </c>
      <c r="AW1478" s="14" t="s">
        <v>30</v>
      </c>
      <c r="AX1478" s="14" t="s">
        <v>74</v>
      </c>
      <c r="AY1478" s="178" t="s">
        <v>262</v>
      </c>
    </row>
    <row r="1479" spans="2:51" s="14" customFormat="1" ht="11.25">
      <c r="B1479" s="177"/>
      <c r="D1479" s="170" t="s">
        <v>270</v>
      </c>
      <c r="E1479" s="178" t="s">
        <v>1</v>
      </c>
      <c r="F1479" s="179" t="s">
        <v>1564</v>
      </c>
      <c r="H1479" s="180">
        <v>6.0000000000000001E-3</v>
      </c>
      <c r="I1479" s="181"/>
      <c r="L1479" s="177"/>
      <c r="M1479" s="182"/>
      <c r="N1479" s="183"/>
      <c r="O1479" s="183"/>
      <c r="P1479" s="183"/>
      <c r="Q1479" s="183"/>
      <c r="R1479" s="183"/>
      <c r="S1479" s="183"/>
      <c r="T1479" s="184"/>
      <c r="AT1479" s="178" t="s">
        <v>270</v>
      </c>
      <c r="AU1479" s="178" t="s">
        <v>87</v>
      </c>
      <c r="AV1479" s="14" t="s">
        <v>87</v>
      </c>
      <c r="AW1479" s="14" t="s">
        <v>30</v>
      </c>
      <c r="AX1479" s="14" t="s">
        <v>74</v>
      </c>
      <c r="AY1479" s="178" t="s">
        <v>262</v>
      </c>
    </row>
    <row r="1480" spans="2:51" s="16" customFormat="1" ht="11.25">
      <c r="B1480" s="193"/>
      <c r="D1480" s="170" t="s">
        <v>270</v>
      </c>
      <c r="E1480" s="194" t="s">
        <v>1</v>
      </c>
      <c r="F1480" s="195" t="s">
        <v>395</v>
      </c>
      <c r="H1480" s="196">
        <v>7.165</v>
      </c>
      <c r="I1480" s="197"/>
      <c r="L1480" s="193"/>
      <c r="M1480" s="198"/>
      <c r="N1480" s="199"/>
      <c r="O1480" s="199"/>
      <c r="P1480" s="199"/>
      <c r="Q1480" s="199"/>
      <c r="R1480" s="199"/>
      <c r="S1480" s="199"/>
      <c r="T1480" s="200"/>
      <c r="AT1480" s="194" t="s">
        <v>270</v>
      </c>
      <c r="AU1480" s="194" t="s">
        <v>87</v>
      </c>
      <c r="AV1480" s="16" t="s">
        <v>279</v>
      </c>
      <c r="AW1480" s="16" t="s">
        <v>30</v>
      </c>
      <c r="AX1480" s="16" t="s">
        <v>74</v>
      </c>
      <c r="AY1480" s="194" t="s">
        <v>262</v>
      </c>
    </row>
    <row r="1481" spans="2:51" s="13" customFormat="1" ht="11.25">
      <c r="B1481" s="169"/>
      <c r="D1481" s="170" t="s">
        <v>270</v>
      </c>
      <c r="E1481" s="171" t="s">
        <v>1</v>
      </c>
      <c r="F1481" s="172" t="s">
        <v>585</v>
      </c>
      <c r="H1481" s="171" t="s">
        <v>1</v>
      </c>
      <c r="I1481" s="173"/>
      <c r="L1481" s="169"/>
      <c r="M1481" s="174"/>
      <c r="N1481" s="175"/>
      <c r="O1481" s="175"/>
      <c r="P1481" s="175"/>
      <c r="Q1481" s="175"/>
      <c r="R1481" s="175"/>
      <c r="S1481" s="175"/>
      <c r="T1481" s="176"/>
      <c r="AT1481" s="171" t="s">
        <v>270</v>
      </c>
      <c r="AU1481" s="171" t="s">
        <v>87</v>
      </c>
      <c r="AV1481" s="13" t="s">
        <v>81</v>
      </c>
      <c r="AW1481" s="13" t="s">
        <v>30</v>
      </c>
      <c r="AX1481" s="13" t="s">
        <v>74</v>
      </c>
      <c r="AY1481" s="171" t="s">
        <v>262</v>
      </c>
    </row>
    <row r="1482" spans="2:51" s="13" customFormat="1" ht="11.25">
      <c r="B1482" s="169"/>
      <c r="D1482" s="170" t="s">
        <v>270</v>
      </c>
      <c r="E1482" s="171" t="s">
        <v>1</v>
      </c>
      <c r="F1482" s="172" t="s">
        <v>1157</v>
      </c>
      <c r="H1482" s="171" t="s">
        <v>1</v>
      </c>
      <c r="I1482" s="173"/>
      <c r="L1482" s="169"/>
      <c r="M1482" s="174"/>
      <c r="N1482" s="175"/>
      <c r="O1482" s="175"/>
      <c r="P1482" s="175"/>
      <c r="Q1482" s="175"/>
      <c r="R1482" s="175"/>
      <c r="S1482" s="175"/>
      <c r="T1482" s="176"/>
      <c r="AT1482" s="171" t="s">
        <v>270</v>
      </c>
      <c r="AU1482" s="171" t="s">
        <v>87</v>
      </c>
      <c r="AV1482" s="13" t="s">
        <v>81</v>
      </c>
      <c r="AW1482" s="13" t="s">
        <v>30</v>
      </c>
      <c r="AX1482" s="13" t="s">
        <v>74</v>
      </c>
      <c r="AY1482" s="171" t="s">
        <v>262</v>
      </c>
    </row>
    <row r="1483" spans="2:51" s="14" customFormat="1" ht="11.25">
      <c r="B1483" s="177"/>
      <c r="D1483" s="170" t="s">
        <v>270</v>
      </c>
      <c r="E1483" s="178" t="s">
        <v>1</v>
      </c>
      <c r="F1483" s="179" t="s">
        <v>1565</v>
      </c>
      <c r="H1483" s="180">
        <v>1.095</v>
      </c>
      <c r="I1483" s="181"/>
      <c r="L1483" s="177"/>
      <c r="M1483" s="182"/>
      <c r="N1483" s="183"/>
      <c r="O1483" s="183"/>
      <c r="P1483" s="183"/>
      <c r="Q1483" s="183"/>
      <c r="R1483" s="183"/>
      <c r="S1483" s="183"/>
      <c r="T1483" s="184"/>
      <c r="AT1483" s="178" t="s">
        <v>270</v>
      </c>
      <c r="AU1483" s="178" t="s">
        <v>87</v>
      </c>
      <c r="AV1483" s="14" t="s">
        <v>87</v>
      </c>
      <c r="AW1483" s="14" t="s">
        <v>30</v>
      </c>
      <c r="AX1483" s="14" t="s">
        <v>74</v>
      </c>
      <c r="AY1483" s="178" t="s">
        <v>262</v>
      </c>
    </row>
    <row r="1484" spans="2:51" s="13" customFormat="1" ht="11.25">
      <c r="B1484" s="169"/>
      <c r="D1484" s="170" t="s">
        <v>270</v>
      </c>
      <c r="E1484" s="171" t="s">
        <v>1</v>
      </c>
      <c r="F1484" s="172" t="s">
        <v>1159</v>
      </c>
      <c r="H1484" s="171" t="s">
        <v>1</v>
      </c>
      <c r="I1484" s="173"/>
      <c r="L1484" s="169"/>
      <c r="M1484" s="174"/>
      <c r="N1484" s="175"/>
      <c r="O1484" s="175"/>
      <c r="P1484" s="175"/>
      <c r="Q1484" s="175"/>
      <c r="R1484" s="175"/>
      <c r="S1484" s="175"/>
      <c r="T1484" s="176"/>
      <c r="AT1484" s="171" t="s">
        <v>270</v>
      </c>
      <c r="AU1484" s="171" t="s">
        <v>87</v>
      </c>
      <c r="AV1484" s="13" t="s">
        <v>81</v>
      </c>
      <c r="AW1484" s="13" t="s">
        <v>30</v>
      </c>
      <c r="AX1484" s="13" t="s">
        <v>74</v>
      </c>
      <c r="AY1484" s="171" t="s">
        <v>262</v>
      </c>
    </row>
    <row r="1485" spans="2:51" s="14" customFormat="1" ht="11.25">
      <c r="B1485" s="177"/>
      <c r="D1485" s="170" t="s">
        <v>270</v>
      </c>
      <c r="E1485" s="178" t="s">
        <v>1</v>
      </c>
      <c r="F1485" s="179" t="s">
        <v>1566</v>
      </c>
      <c r="H1485" s="180">
        <v>1.357</v>
      </c>
      <c r="I1485" s="181"/>
      <c r="L1485" s="177"/>
      <c r="M1485" s="182"/>
      <c r="N1485" s="183"/>
      <c r="O1485" s="183"/>
      <c r="P1485" s="183"/>
      <c r="Q1485" s="183"/>
      <c r="R1485" s="183"/>
      <c r="S1485" s="183"/>
      <c r="T1485" s="184"/>
      <c r="AT1485" s="178" t="s">
        <v>270</v>
      </c>
      <c r="AU1485" s="178" t="s">
        <v>87</v>
      </c>
      <c r="AV1485" s="14" t="s">
        <v>87</v>
      </c>
      <c r="AW1485" s="14" t="s">
        <v>30</v>
      </c>
      <c r="AX1485" s="14" t="s">
        <v>74</v>
      </c>
      <c r="AY1485" s="178" t="s">
        <v>262</v>
      </c>
    </row>
    <row r="1486" spans="2:51" s="13" customFormat="1" ht="11.25">
      <c r="B1486" s="169"/>
      <c r="D1486" s="170" t="s">
        <v>270</v>
      </c>
      <c r="E1486" s="171" t="s">
        <v>1</v>
      </c>
      <c r="F1486" s="172" t="s">
        <v>1165</v>
      </c>
      <c r="H1486" s="171" t="s">
        <v>1</v>
      </c>
      <c r="I1486" s="173"/>
      <c r="L1486" s="169"/>
      <c r="M1486" s="174"/>
      <c r="N1486" s="175"/>
      <c r="O1486" s="175"/>
      <c r="P1486" s="175"/>
      <c r="Q1486" s="175"/>
      <c r="R1486" s="175"/>
      <c r="S1486" s="175"/>
      <c r="T1486" s="176"/>
      <c r="AT1486" s="171" t="s">
        <v>270</v>
      </c>
      <c r="AU1486" s="171" t="s">
        <v>87</v>
      </c>
      <c r="AV1486" s="13" t="s">
        <v>81</v>
      </c>
      <c r="AW1486" s="13" t="s">
        <v>30</v>
      </c>
      <c r="AX1486" s="13" t="s">
        <v>74</v>
      </c>
      <c r="AY1486" s="171" t="s">
        <v>262</v>
      </c>
    </row>
    <row r="1487" spans="2:51" s="14" customFormat="1" ht="11.25">
      <c r="B1487" s="177"/>
      <c r="D1487" s="170" t="s">
        <v>270</v>
      </c>
      <c r="E1487" s="178" t="s">
        <v>1</v>
      </c>
      <c r="F1487" s="179" t="s">
        <v>1567</v>
      </c>
      <c r="H1487" s="180">
        <v>1.67</v>
      </c>
      <c r="I1487" s="181"/>
      <c r="L1487" s="177"/>
      <c r="M1487" s="182"/>
      <c r="N1487" s="183"/>
      <c r="O1487" s="183"/>
      <c r="P1487" s="183"/>
      <c r="Q1487" s="183"/>
      <c r="R1487" s="183"/>
      <c r="S1487" s="183"/>
      <c r="T1487" s="184"/>
      <c r="AT1487" s="178" t="s">
        <v>270</v>
      </c>
      <c r="AU1487" s="178" t="s">
        <v>87</v>
      </c>
      <c r="AV1487" s="14" t="s">
        <v>87</v>
      </c>
      <c r="AW1487" s="14" t="s">
        <v>30</v>
      </c>
      <c r="AX1487" s="14" t="s">
        <v>74</v>
      </c>
      <c r="AY1487" s="178" t="s">
        <v>262</v>
      </c>
    </row>
    <row r="1488" spans="2:51" s="13" customFormat="1" ht="11.25">
      <c r="B1488" s="169"/>
      <c r="D1488" s="170" t="s">
        <v>270</v>
      </c>
      <c r="E1488" s="171" t="s">
        <v>1</v>
      </c>
      <c r="F1488" s="172" t="s">
        <v>1169</v>
      </c>
      <c r="H1488" s="171" t="s">
        <v>1</v>
      </c>
      <c r="I1488" s="173"/>
      <c r="L1488" s="169"/>
      <c r="M1488" s="174"/>
      <c r="N1488" s="175"/>
      <c r="O1488" s="175"/>
      <c r="P1488" s="175"/>
      <c r="Q1488" s="175"/>
      <c r="R1488" s="175"/>
      <c r="S1488" s="175"/>
      <c r="T1488" s="176"/>
      <c r="AT1488" s="171" t="s">
        <v>270</v>
      </c>
      <c r="AU1488" s="171" t="s">
        <v>87</v>
      </c>
      <c r="AV1488" s="13" t="s">
        <v>81</v>
      </c>
      <c r="AW1488" s="13" t="s">
        <v>30</v>
      </c>
      <c r="AX1488" s="13" t="s">
        <v>74</v>
      </c>
      <c r="AY1488" s="171" t="s">
        <v>262</v>
      </c>
    </row>
    <row r="1489" spans="2:51" s="14" customFormat="1" ht="11.25">
      <c r="B1489" s="177"/>
      <c r="D1489" s="170" t="s">
        <v>270</v>
      </c>
      <c r="E1489" s="178" t="s">
        <v>1</v>
      </c>
      <c r="F1489" s="179" t="s">
        <v>1568</v>
      </c>
      <c r="H1489" s="180">
        <v>2.3660000000000001</v>
      </c>
      <c r="I1489" s="181"/>
      <c r="L1489" s="177"/>
      <c r="M1489" s="182"/>
      <c r="N1489" s="183"/>
      <c r="O1489" s="183"/>
      <c r="P1489" s="183"/>
      <c r="Q1489" s="183"/>
      <c r="R1489" s="183"/>
      <c r="S1489" s="183"/>
      <c r="T1489" s="184"/>
      <c r="AT1489" s="178" t="s">
        <v>270</v>
      </c>
      <c r="AU1489" s="178" t="s">
        <v>87</v>
      </c>
      <c r="AV1489" s="14" t="s">
        <v>87</v>
      </c>
      <c r="AW1489" s="14" t="s">
        <v>30</v>
      </c>
      <c r="AX1489" s="14" t="s">
        <v>74</v>
      </c>
      <c r="AY1489" s="178" t="s">
        <v>262</v>
      </c>
    </row>
    <row r="1490" spans="2:51" s="13" customFormat="1" ht="11.25">
      <c r="B1490" s="169"/>
      <c r="D1490" s="170" t="s">
        <v>270</v>
      </c>
      <c r="E1490" s="171" t="s">
        <v>1</v>
      </c>
      <c r="F1490" s="172" t="s">
        <v>1172</v>
      </c>
      <c r="H1490" s="171" t="s">
        <v>1</v>
      </c>
      <c r="I1490" s="173"/>
      <c r="L1490" s="169"/>
      <c r="M1490" s="174"/>
      <c r="N1490" s="175"/>
      <c r="O1490" s="175"/>
      <c r="P1490" s="175"/>
      <c r="Q1490" s="175"/>
      <c r="R1490" s="175"/>
      <c r="S1490" s="175"/>
      <c r="T1490" s="176"/>
      <c r="AT1490" s="171" t="s">
        <v>270</v>
      </c>
      <c r="AU1490" s="171" t="s">
        <v>87</v>
      </c>
      <c r="AV1490" s="13" t="s">
        <v>81</v>
      </c>
      <c r="AW1490" s="13" t="s">
        <v>30</v>
      </c>
      <c r="AX1490" s="13" t="s">
        <v>74</v>
      </c>
      <c r="AY1490" s="171" t="s">
        <v>262</v>
      </c>
    </row>
    <row r="1491" spans="2:51" s="14" customFormat="1" ht="11.25">
      <c r="B1491" s="177"/>
      <c r="D1491" s="170" t="s">
        <v>270</v>
      </c>
      <c r="E1491" s="178" t="s">
        <v>1</v>
      </c>
      <c r="F1491" s="179" t="s">
        <v>1569</v>
      </c>
      <c r="H1491" s="180">
        <v>0.28499999999999998</v>
      </c>
      <c r="I1491" s="181"/>
      <c r="L1491" s="177"/>
      <c r="M1491" s="182"/>
      <c r="N1491" s="183"/>
      <c r="O1491" s="183"/>
      <c r="P1491" s="183"/>
      <c r="Q1491" s="183"/>
      <c r="R1491" s="183"/>
      <c r="S1491" s="183"/>
      <c r="T1491" s="184"/>
      <c r="AT1491" s="178" t="s">
        <v>270</v>
      </c>
      <c r="AU1491" s="178" t="s">
        <v>87</v>
      </c>
      <c r="AV1491" s="14" t="s">
        <v>87</v>
      </c>
      <c r="AW1491" s="14" t="s">
        <v>30</v>
      </c>
      <c r="AX1491" s="14" t="s">
        <v>74</v>
      </c>
      <c r="AY1491" s="178" t="s">
        <v>262</v>
      </c>
    </row>
    <row r="1492" spans="2:51" s="16" customFormat="1" ht="11.25">
      <c r="B1492" s="193"/>
      <c r="D1492" s="170" t="s">
        <v>270</v>
      </c>
      <c r="E1492" s="194" t="s">
        <v>1</v>
      </c>
      <c r="F1492" s="195" t="s">
        <v>395</v>
      </c>
      <c r="H1492" s="196">
        <v>6.7729999999999997</v>
      </c>
      <c r="I1492" s="197"/>
      <c r="L1492" s="193"/>
      <c r="M1492" s="198"/>
      <c r="N1492" s="199"/>
      <c r="O1492" s="199"/>
      <c r="P1492" s="199"/>
      <c r="Q1492" s="199"/>
      <c r="R1492" s="199"/>
      <c r="S1492" s="199"/>
      <c r="T1492" s="200"/>
      <c r="AT1492" s="194" t="s">
        <v>270</v>
      </c>
      <c r="AU1492" s="194" t="s">
        <v>87</v>
      </c>
      <c r="AV1492" s="16" t="s">
        <v>279</v>
      </c>
      <c r="AW1492" s="16" t="s">
        <v>30</v>
      </c>
      <c r="AX1492" s="16" t="s">
        <v>74</v>
      </c>
      <c r="AY1492" s="194" t="s">
        <v>262</v>
      </c>
    </row>
    <row r="1493" spans="2:51" s="13" customFormat="1" ht="11.25">
      <c r="B1493" s="169"/>
      <c r="D1493" s="170" t="s">
        <v>270</v>
      </c>
      <c r="E1493" s="171" t="s">
        <v>1</v>
      </c>
      <c r="F1493" s="172" t="s">
        <v>1570</v>
      </c>
      <c r="H1493" s="171" t="s">
        <v>1</v>
      </c>
      <c r="I1493" s="173"/>
      <c r="L1493" s="169"/>
      <c r="M1493" s="174"/>
      <c r="N1493" s="175"/>
      <c r="O1493" s="175"/>
      <c r="P1493" s="175"/>
      <c r="Q1493" s="175"/>
      <c r="R1493" s="175"/>
      <c r="S1493" s="175"/>
      <c r="T1493" s="176"/>
      <c r="AT1493" s="171" t="s">
        <v>270</v>
      </c>
      <c r="AU1493" s="171" t="s">
        <v>87</v>
      </c>
      <c r="AV1493" s="13" t="s">
        <v>81</v>
      </c>
      <c r="AW1493" s="13" t="s">
        <v>30</v>
      </c>
      <c r="AX1493" s="13" t="s">
        <v>74</v>
      </c>
      <c r="AY1493" s="171" t="s">
        <v>262</v>
      </c>
    </row>
    <row r="1494" spans="2:51" s="13" customFormat="1" ht="11.25">
      <c r="B1494" s="169"/>
      <c r="D1494" s="170" t="s">
        <v>270</v>
      </c>
      <c r="E1494" s="171" t="s">
        <v>1</v>
      </c>
      <c r="F1494" s="172" t="s">
        <v>1162</v>
      </c>
      <c r="H1494" s="171" t="s">
        <v>1</v>
      </c>
      <c r="I1494" s="173"/>
      <c r="L1494" s="169"/>
      <c r="M1494" s="174"/>
      <c r="N1494" s="175"/>
      <c r="O1494" s="175"/>
      <c r="P1494" s="175"/>
      <c r="Q1494" s="175"/>
      <c r="R1494" s="175"/>
      <c r="S1494" s="175"/>
      <c r="T1494" s="176"/>
      <c r="AT1494" s="171" t="s">
        <v>270</v>
      </c>
      <c r="AU1494" s="171" t="s">
        <v>87</v>
      </c>
      <c r="AV1494" s="13" t="s">
        <v>81</v>
      </c>
      <c r="AW1494" s="13" t="s">
        <v>30</v>
      </c>
      <c r="AX1494" s="13" t="s">
        <v>74</v>
      </c>
      <c r="AY1494" s="171" t="s">
        <v>262</v>
      </c>
    </row>
    <row r="1495" spans="2:51" s="14" customFormat="1" ht="11.25">
      <c r="B1495" s="177"/>
      <c r="D1495" s="170" t="s">
        <v>270</v>
      </c>
      <c r="E1495" s="178" t="s">
        <v>1</v>
      </c>
      <c r="F1495" s="179" t="s">
        <v>1571</v>
      </c>
      <c r="H1495" s="180">
        <v>1.758</v>
      </c>
      <c r="I1495" s="181"/>
      <c r="L1495" s="177"/>
      <c r="M1495" s="182"/>
      <c r="N1495" s="183"/>
      <c r="O1495" s="183"/>
      <c r="P1495" s="183"/>
      <c r="Q1495" s="183"/>
      <c r="R1495" s="183"/>
      <c r="S1495" s="183"/>
      <c r="T1495" s="184"/>
      <c r="AT1495" s="178" t="s">
        <v>270</v>
      </c>
      <c r="AU1495" s="178" t="s">
        <v>87</v>
      </c>
      <c r="AV1495" s="14" t="s">
        <v>87</v>
      </c>
      <c r="AW1495" s="14" t="s">
        <v>30</v>
      </c>
      <c r="AX1495" s="14" t="s">
        <v>74</v>
      </c>
      <c r="AY1495" s="178" t="s">
        <v>262</v>
      </c>
    </row>
    <row r="1496" spans="2:51" s="14" customFormat="1" ht="11.25">
      <c r="B1496" s="177"/>
      <c r="D1496" s="170" t="s">
        <v>270</v>
      </c>
      <c r="E1496" s="178" t="s">
        <v>1</v>
      </c>
      <c r="F1496" s="179" t="s">
        <v>1572</v>
      </c>
      <c r="H1496" s="180">
        <v>1.143</v>
      </c>
      <c r="I1496" s="181"/>
      <c r="L1496" s="177"/>
      <c r="M1496" s="182"/>
      <c r="N1496" s="183"/>
      <c r="O1496" s="183"/>
      <c r="P1496" s="183"/>
      <c r="Q1496" s="183"/>
      <c r="R1496" s="183"/>
      <c r="S1496" s="183"/>
      <c r="T1496" s="184"/>
      <c r="AT1496" s="178" t="s">
        <v>270</v>
      </c>
      <c r="AU1496" s="178" t="s">
        <v>87</v>
      </c>
      <c r="AV1496" s="14" t="s">
        <v>87</v>
      </c>
      <c r="AW1496" s="14" t="s">
        <v>30</v>
      </c>
      <c r="AX1496" s="14" t="s">
        <v>74</v>
      </c>
      <c r="AY1496" s="178" t="s">
        <v>262</v>
      </c>
    </row>
    <row r="1497" spans="2:51" s="16" customFormat="1" ht="11.25">
      <c r="B1497" s="193"/>
      <c r="D1497" s="170" t="s">
        <v>270</v>
      </c>
      <c r="E1497" s="194" t="s">
        <v>1</v>
      </c>
      <c r="F1497" s="195" t="s">
        <v>395</v>
      </c>
      <c r="H1497" s="196">
        <v>2.9009999999999998</v>
      </c>
      <c r="I1497" s="197"/>
      <c r="L1497" s="193"/>
      <c r="M1497" s="198"/>
      <c r="N1497" s="199"/>
      <c r="O1497" s="199"/>
      <c r="P1497" s="199"/>
      <c r="Q1497" s="199"/>
      <c r="R1497" s="199"/>
      <c r="S1497" s="199"/>
      <c r="T1497" s="200"/>
      <c r="AT1497" s="194" t="s">
        <v>270</v>
      </c>
      <c r="AU1497" s="194" t="s">
        <v>87</v>
      </c>
      <c r="AV1497" s="16" t="s">
        <v>279</v>
      </c>
      <c r="AW1497" s="16" t="s">
        <v>30</v>
      </c>
      <c r="AX1497" s="16" t="s">
        <v>74</v>
      </c>
      <c r="AY1497" s="194" t="s">
        <v>262</v>
      </c>
    </row>
    <row r="1498" spans="2:51" s="13" customFormat="1" ht="11.25">
      <c r="B1498" s="169"/>
      <c r="D1498" s="170" t="s">
        <v>270</v>
      </c>
      <c r="E1498" s="171" t="s">
        <v>1</v>
      </c>
      <c r="F1498" s="172" t="s">
        <v>588</v>
      </c>
      <c r="H1498" s="171" t="s">
        <v>1</v>
      </c>
      <c r="I1498" s="173"/>
      <c r="L1498" s="169"/>
      <c r="M1498" s="174"/>
      <c r="N1498" s="175"/>
      <c r="O1498" s="175"/>
      <c r="P1498" s="175"/>
      <c r="Q1498" s="175"/>
      <c r="R1498" s="175"/>
      <c r="S1498" s="175"/>
      <c r="T1498" s="176"/>
      <c r="AT1498" s="171" t="s">
        <v>270</v>
      </c>
      <c r="AU1498" s="171" t="s">
        <v>87</v>
      </c>
      <c r="AV1498" s="13" t="s">
        <v>81</v>
      </c>
      <c r="AW1498" s="13" t="s">
        <v>30</v>
      </c>
      <c r="AX1498" s="13" t="s">
        <v>74</v>
      </c>
      <c r="AY1498" s="171" t="s">
        <v>262</v>
      </c>
    </row>
    <row r="1499" spans="2:51" s="13" customFormat="1" ht="11.25">
      <c r="B1499" s="169"/>
      <c r="D1499" s="170" t="s">
        <v>270</v>
      </c>
      <c r="E1499" s="171" t="s">
        <v>1</v>
      </c>
      <c r="F1499" s="172" t="s">
        <v>1174</v>
      </c>
      <c r="H1499" s="171" t="s">
        <v>1</v>
      </c>
      <c r="I1499" s="173"/>
      <c r="L1499" s="169"/>
      <c r="M1499" s="174"/>
      <c r="N1499" s="175"/>
      <c r="O1499" s="175"/>
      <c r="P1499" s="175"/>
      <c r="Q1499" s="175"/>
      <c r="R1499" s="175"/>
      <c r="S1499" s="175"/>
      <c r="T1499" s="176"/>
      <c r="AT1499" s="171" t="s">
        <v>270</v>
      </c>
      <c r="AU1499" s="171" t="s">
        <v>87</v>
      </c>
      <c r="AV1499" s="13" t="s">
        <v>81</v>
      </c>
      <c r="AW1499" s="13" t="s">
        <v>30</v>
      </c>
      <c r="AX1499" s="13" t="s">
        <v>74</v>
      </c>
      <c r="AY1499" s="171" t="s">
        <v>262</v>
      </c>
    </row>
    <row r="1500" spans="2:51" s="14" customFormat="1" ht="11.25">
      <c r="B1500" s="177"/>
      <c r="D1500" s="170" t="s">
        <v>270</v>
      </c>
      <c r="E1500" s="178" t="s">
        <v>1</v>
      </c>
      <c r="F1500" s="179" t="s">
        <v>1573</v>
      </c>
      <c r="H1500" s="180">
        <v>2.367</v>
      </c>
      <c r="I1500" s="181"/>
      <c r="L1500" s="177"/>
      <c r="M1500" s="182"/>
      <c r="N1500" s="183"/>
      <c r="O1500" s="183"/>
      <c r="P1500" s="183"/>
      <c r="Q1500" s="183"/>
      <c r="R1500" s="183"/>
      <c r="S1500" s="183"/>
      <c r="T1500" s="184"/>
      <c r="AT1500" s="178" t="s">
        <v>270</v>
      </c>
      <c r="AU1500" s="178" t="s">
        <v>87</v>
      </c>
      <c r="AV1500" s="14" t="s">
        <v>87</v>
      </c>
      <c r="AW1500" s="14" t="s">
        <v>30</v>
      </c>
      <c r="AX1500" s="14" t="s">
        <v>74</v>
      </c>
      <c r="AY1500" s="178" t="s">
        <v>262</v>
      </c>
    </row>
    <row r="1501" spans="2:51" s="13" customFormat="1" ht="11.25">
      <c r="B1501" s="169"/>
      <c r="D1501" s="170" t="s">
        <v>270</v>
      </c>
      <c r="E1501" s="171" t="s">
        <v>1</v>
      </c>
      <c r="F1501" s="172" t="s">
        <v>1177</v>
      </c>
      <c r="H1501" s="171" t="s">
        <v>1</v>
      </c>
      <c r="I1501" s="173"/>
      <c r="L1501" s="169"/>
      <c r="M1501" s="174"/>
      <c r="N1501" s="175"/>
      <c r="O1501" s="175"/>
      <c r="P1501" s="175"/>
      <c r="Q1501" s="175"/>
      <c r="R1501" s="175"/>
      <c r="S1501" s="175"/>
      <c r="T1501" s="176"/>
      <c r="AT1501" s="171" t="s">
        <v>270</v>
      </c>
      <c r="AU1501" s="171" t="s">
        <v>87</v>
      </c>
      <c r="AV1501" s="13" t="s">
        <v>81</v>
      </c>
      <c r="AW1501" s="13" t="s">
        <v>30</v>
      </c>
      <c r="AX1501" s="13" t="s">
        <v>74</v>
      </c>
      <c r="AY1501" s="171" t="s">
        <v>262</v>
      </c>
    </row>
    <row r="1502" spans="2:51" s="14" customFormat="1" ht="11.25">
      <c r="B1502" s="177"/>
      <c r="D1502" s="170" t="s">
        <v>270</v>
      </c>
      <c r="E1502" s="178" t="s">
        <v>1</v>
      </c>
      <c r="F1502" s="179" t="s">
        <v>1574</v>
      </c>
      <c r="H1502" s="180">
        <v>1.17</v>
      </c>
      <c r="I1502" s="181"/>
      <c r="L1502" s="177"/>
      <c r="M1502" s="182"/>
      <c r="N1502" s="183"/>
      <c r="O1502" s="183"/>
      <c r="P1502" s="183"/>
      <c r="Q1502" s="183"/>
      <c r="R1502" s="183"/>
      <c r="S1502" s="183"/>
      <c r="T1502" s="184"/>
      <c r="AT1502" s="178" t="s">
        <v>270</v>
      </c>
      <c r="AU1502" s="178" t="s">
        <v>87</v>
      </c>
      <c r="AV1502" s="14" t="s">
        <v>87</v>
      </c>
      <c r="AW1502" s="14" t="s">
        <v>30</v>
      </c>
      <c r="AX1502" s="14" t="s">
        <v>74</v>
      </c>
      <c r="AY1502" s="178" t="s">
        <v>262</v>
      </c>
    </row>
    <row r="1503" spans="2:51" s="13" customFormat="1" ht="11.25">
      <c r="B1503" s="169"/>
      <c r="D1503" s="170" t="s">
        <v>270</v>
      </c>
      <c r="E1503" s="171" t="s">
        <v>1</v>
      </c>
      <c r="F1503" s="172" t="s">
        <v>1182</v>
      </c>
      <c r="H1503" s="171" t="s">
        <v>1</v>
      </c>
      <c r="I1503" s="173"/>
      <c r="L1503" s="169"/>
      <c r="M1503" s="174"/>
      <c r="N1503" s="175"/>
      <c r="O1503" s="175"/>
      <c r="P1503" s="175"/>
      <c r="Q1503" s="175"/>
      <c r="R1503" s="175"/>
      <c r="S1503" s="175"/>
      <c r="T1503" s="176"/>
      <c r="AT1503" s="171" t="s">
        <v>270</v>
      </c>
      <c r="AU1503" s="171" t="s">
        <v>87</v>
      </c>
      <c r="AV1503" s="13" t="s">
        <v>81</v>
      </c>
      <c r="AW1503" s="13" t="s">
        <v>30</v>
      </c>
      <c r="AX1503" s="13" t="s">
        <v>74</v>
      </c>
      <c r="AY1503" s="171" t="s">
        <v>262</v>
      </c>
    </row>
    <row r="1504" spans="2:51" s="14" customFormat="1" ht="11.25">
      <c r="B1504" s="177"/>
      <c r="D1504" s="170" t="s">
        <v>270</v>
      </c>
      <c r="E1504" s="178" t="s">
        <v>1</v>
      </c>
      <c r="F1504" s="179" t="s">
        <v>1575</v>
      </c>
      <c r="H1504" s="180">
        <v>1.2090000000000001</v>
      </c>
      <c r="I1504" s="181"/>
      <c r="L1504" s="177"/>
      <c r="M1504" s="182"/>
      <c r="N1504" s="183"/>
      <c r="O1504" s="183"/>
      <c r="P1504" s="183"/>
      <c r="Q1504" s="183"/>
      <c r="R1504" s="183"/>
      <c r="S1504" s="183"/>
      <c r="T1504" s="184"/>
      <c r="AT1504" s="178" t="s">
        <v>270</v>
      </c>
      <c r="AU1504" s="178" t="s">
        <v>87</v>
      </c>
      <c r="AV1504" s="14" t="s">
        <v>87</v>
      </c>
      <c r="AW1504" s="14" t="s">
        <v>30</v>
      </c>
      <c r="AX1504" s="14" t="s">
        <v>74</v>
      </c>
      <c r="AY1504" s="178" t="s">
        <v>262</v>
      </c>
    </row>
    <row r="1505" spans="2:51" s="13" customFormat="1" ht="11.25">
      <c r="B1505" s="169"/>
      <c r="D1505" s="170" t="s">
        <v>270</v>
      </c>
      <c r="E1505" s="171" t="s">
        <v>1</v>
      </c>
      <c r="F1505" s="172" t="s">
        <v>1184</v>
      </c>
      <c r="H1505" s="171" t="s">
        <v>1</v>
      </c>
      <c r="I1505" s="173"/>
      <c r="L1505" s="169"/>
      <c r="M1505" s="174"/>
      <c r="N1505" s="175"/>
      <c r="O1505" s="175"/>
      <c r="P1505" s="175"/>
      <c r="Q1505" s="175"/>
      <c r="R1505" s="175"/>
      <c r="S1505" s="175"/>
      <c r="T1505" s="176"/>
      <c r="AT1505" s="171" t="s">
        <v>270</v>
      </c>
      <c r="AU1505" s="171" t="s">
        <v>87</v>
      </c>
      <c r="AV1505" s="13" t="s">
        <v>81</v>
      </c>
      <c r="AW1505" s="13" t="s">
        <v>30</v>
      </c>
      <c r="AX1505" s="13" t="s">
        <v>74</v>
      </c>
      <c r="AY1505" s="171" t="s">
        <v>262</v>
      </c>
    </row>
    <row r="1506" spans="2:51" s="14" customFormat="1" ht="11.25">
      <c r="B1506" s="177"/>
      <c r="D1506" s="170" t="s">
        <v>270</v>
      </c>
      <c r="E1506" s="178" t="s">
        <v>1</v>
      </c>
      <c r="F1506" s="179" t="s">
        <v>1576</v>
      </c>
      <c r="H1506" s="180">
        <v>2.58</v>
      </c>
      <c r="I1506" s="181"/>
      <c r="L1506" s="177"/>
      <c r="M1506" s="182"/>
      <c r="N1506" s="183"/>
      <c r="O1506" s="183"/>
      <c r="P1506" s="183"/>
      <c r="Q1506" s="183"/>
      <c r="R1506" s="183"/>
      <c r="S1506" s="183"/>
      <c r="T1506" s="184"/>
      <c r="AT1506" s="178" t="s">
        <v>270</v>
      </c>
      <c r="AU1506" s="178" t="s">
        <v>87</v>
      </c>
      <c r="AV1506" s="14" t="s">
        <v>87</v>
      </c>
      <c r="AW1506" s="14" t="s">
        <v>30</v>
      </c>
      <c r="AX1506" s="14" t="s">
        <v>74</v>
      </c>
      <c r="AY1506" s="178" t="s">
        <v>262</v>
      </c>
    </row>
    <row r="1507" spans="2:51" s="16" customFormat="1" ht="11.25">
      <c r="B1507" s="193"/>
      <c r="D1507" s="170" t="s">
        <v>270</v>
      </c>
      <c r="E1507" s="194" t="s">
        <v>1</v>
      </c>
      <c r="F1507" s="195" t="s">
        <v>395</v>
      </c>
      <c r="H1507" s="196">
        <v>7.3259999999999996</v>
      </c>
      <c r="I1507" s="197"/>
      <c r="L1507" s="193"/>
      <c r="M1507" s="198"/>
      <c r="N1507" s="199"/>
      <c r="O1507" s="199"/>
      <c r="P1507" s="199"/>
      <c r="Q1507" s="199"/>
      <c r="R1507" s="199"/>
      <c r="S1507" s="199"/>
      <c r="T1507" s="200"/>
      <c r="AT1507" s="194" t="s">
        <v>270</v>
      </c>
      <c r="AU1507" s="194" t="s">
        <v>87</v>
      </c>
      <c r="AV1507" s="16" t="s">
        <v>279</v>
      </c>
      <c r="AW1507" s="16" t="s">
        <v>30</v>
      </c>
      <c r="AX1507" s="16" t="s">
        <v>74</v>
      </c>
      <c r="AY1507" s="194" t="s">
        <v>262</v>
      </c>
    </row>
    <row r="1508" spans="2:51" s="13" customFormat="1" ht="11.25">
      <c r="B1508" s="169"/>
      <c r="D1508" s="170" t="s">
        <v>270</v>
      </c>
      <c r="E1508" s="171" t="s">
        <v>1</v>
      </c>
      <c r="F1508" s="172" t="s">
        <v>1577</v>
      </c>
      <c r="H1508" s="171" t="s">
        <v>1</v>
      </c>
      <c r="I1508" s="173"/>
      <c r="L1508" s="169"/>
      <c r="M1508" s="174"/>
      <c r="N1508" s="175"/>
      <c r="O1508" s="175"/>
      <c r="P1508" s="175"/>
      <c r="Q1508" s="175"/>
      <c r="R1508" s="175"/>
      <c r="S1508" s="175"/>
      <c r="T1508" s="176"/>
      <c r="AT1508" s="171" t="s">
        <v>270</v>
      </c>
      <c r="AU1508" s="171" t="s">
        <v>87</v>
      </c>
      <c r="AV1508" s="13" t="s">
        <v>81</v>
      </c>
      <c r="AW1508" s="13" t="s">
        <v>30</v>
      </c>
      <c r="AX1508" s="13" t="s">
        <v>74</v>
      </c>
      <c r="AY1508" s="171" t="s">
        <v>262</v>
      </c>
    </row>
    <row r="1509" spans="2:51" s="13" customFormat="1" ht="11.25">
      <c r="B1509" s="169"/>
      <c r="D1509" s="170" t="s">
        <v>270</v>
      </c>
      <c r="E1509" s="171" t="s">
        <v>1</v>
      </c>
      <c r="F1509" s="172" t="s">
        <v>1180</v>
      </c>
      <c r="H1509" s="171" t="s">
        <v>1</v>
      </c>
      <c r="I1509" s="173"/>
      <c r="L1509" s="169"/>
      <c r="M1509" s="174"/>
      <c r="N1509" s="175"/>
      <c r="O1509" s="175"/>
      <c r="P1509" s="175"/>
      <c r="Q1509" s="175"/>
      <c r="R1509" s="175"/>
      <c r="S1509" s="175"/>
      <c r="T1509" s="176"/>
      <c r="AT1509" s="171" t="s">
        <v>270</v>
      </c>
      <c r="AU1509" s="171" t="s">
        <v>87</v>
      </c>
      <c r="AV1509" s="13" t="s">
        <v>81</v>
      </c>
      <c r="AW1509" s="13" t="s">
        <v>30</v>
      </c>
      <c r="AX1509" s="13" t="s">
        <v>74</v>
      </c>
      <c r="AY1509" s="171" t="s">
        <v>262</v>
      </c>
    </row>
    <row r="1510" spans="2:51" s="14" customFormat="1" ht="11.25">
      <c r="B1510" s="177"/>
      <c r="D1510" s="170" t="s">
        <v>270</v>
      </c>
      <c r="E1510" s="178" t="s">
        <v>1</v>
      </c>
      <c r="F1510" s="179" t="s">
        <v>1578</v>
      </c>
      <c r="H1510" s="180">
        <v>0.85199999999999998</v>
      </c>
      <c r="I1510" s="181"/>
      <c r="L1510" s="177"/>
      <c r="M1510" s="182"/>
      <c r="N1510" s="183"/>
      <c r="O1510" s="183"/>
      <c r="P1510" s="183"/>
      <c r="Q1510" s="183"/>
      <c r="R1510" s="183"/>
      <c r="S1510" s="183"/>
      <c r="T1510" s="184"/>
      <c r="AT1510" s="178" t="s">
        <v>270</v>
      </c>
      <c r="AU1510" s="178" t="s">
        <v>87</v>
      </c>
      <c r="AV1510" s="14" t="s">
        <v>87</v>
      </c>
      <c r="AW1510" s="14" t="s">
        <v>30</v>
      </c>
      <c r="AX1510" s="14" t="s">
        <v>74</v>
      </c>
      <c r="AY1510" s="178" t="s">
        <v>262</v>
      </c>
    </row>
    <row r="1511" spans="2:51" s="14" customFormat="1" ht="11.25">
      <c r="B1511" s="177"/>
      <c r="D1511" s="170" t="s">
        <v>270</v>
      </c>
      <c r="E1511" s="178" t="s">
        <v>1</v>
      </c>
      <c r="F1511" s="179" t="s">
        <v>1578</v>
      </c>
      <c r="H1511" s="180">
        <v>0.85199999999999998</v>
      </c>
      <c r="I1511" s="181"/>
      <c r="L1511" s="177"/>
      <c r="M1511" s="182"/>
      <c r="N1511" s="183"/>
      <c r="O1511" s="183"/>
      <c r="P1511" s="183"/>
      <c r="Q1511" s="183"/>
      <c r="R1511" s="183"/>
      <c r="S1511" s="183"/>
      <c r="T1511" s="184"/>
      <c r="AT1511" s="178" t="s">
        <v>270</v>
      </c>
      <c r="AU1511" s="178" t="s">
        <v>87</v>
      </c>
      <c r="AV1511" s="14" t="s">
        <v>87</v>
      </c>
      <c r="AW1511" s="14" t="s">
        <v>30</v>
      </c>
      <c r="AX1511" s="14" t="s">
        <v>74</v>
      </c>
      <c r="AY1511" s="178" t="s">
        <v>262</v>
      </c>
    </row>
    <row r="1512" spans="2:51" s="14" customFormat="1" ht="11.25">
      <c r="B1512" s="177"/>
      <c r="D1512" s="170" t="s">
        <v>270</v>
      </c>
      <c r="E1512" s="178" t="s">
        <v>1</v>
      </c>
      <c r="F1512" s="179" t="s">
        <v>1579</v>
      </c>
      <c r="H1512" s="180">
        <v>0.24099999999999999</v>
      </c>
      <c r="I1512" s="181"/>
      <c r="L1512" s="177"/>
      <c r="M1512" s="182"/>
      <c r="N1512" s="183"/>
      <c r="O1512" s="183"/>
      <c r="P1512" s="183"/>
      <c r="Q1512" s="183"/>
      <c r="R1512" s="183"/>
      <c r="S1512" s="183"/>
      <c r="T1512" s="184"/>
      <c r="AT1512" s="178" t="s">
        <v>270</v>
      </c>
      <c r="AU1512" s="178" t="s">
        <v>87</v>
      </c>
      <c r="AV1512" s="14" t="s">
        <v>87</v>
      </c>
      <c r="AW1512" s="14" t="s">
        <v>30</v>
      </c>
      <c r="AX1512" s="14" t="s">
        <v>74</v>
      </c>
      <c r="AY1512" s="178" t="s">
        <v>262</v>
      </c>
    </row>
    <row r="1513" spans="2:51" s="13" customFormat="1" ht="11.25">
      <c r="B1513" s="169"/>
      <c r="D1513" s="170" t="s">
        <v>270</v>
      </c>
      <c r="E1513" s="171" t="s">
        <v>1</v>
      </c>
      <c r="F1513" s="172" t="s">
        <v>1187</v>
      </c>
      <c r="H1513" s="171" t="s">
        <v>1</v>
      </c>
      <c r="I1513" s="173"/>
      <c r="L1513" s="169"/>
      <c r="M1513" s="174"/>
      <c r="N1513" s="175"/>
      <c r="O1513" s="175"/>
      <c r="P1513" s="175"/>
      <c r="Q1513" s="175"/>
      <c r="R1513" s="175"/>
      <c r="S1513" s="175"/>
      <c r="T1513" s="176"/>
      <c r="AT1513" s="171" t="s">
        <v>270</v>
      </c>
      <c r="AU1513" s="171" t="s">
        <v>87</v>
      </c>
      <c r="AV1513" s="13" t="s">
        <v>81</v>
      </c>
      <c r="AW1513" s="13" t="s">
        <v>30</v>
      </c>
      <c r="AX1513" s="13" t="s">
        <v>74</v>
      </c>
      <c r="AY1513" s="171" t="s">
        <v>262</v>
      </c>
    </row>
    <row r="1514" spans="2:51" s="14" customFormat="1" ht="11.25">
      <c r="B1514" s="177"/>
      <c r="D1514" s="170" t="s">
        <v>270</v>
      </c>
      <c r="E1514" s="178" t="s">
        <v>1</v>
      </c>
      <c r="F1514" s="179" t="s">
        <v>1580</v>
      </c>
      <c r="H1514" s="180">
        <v>3.0910000000000002</v>
      </c>
      <c r="I1514" s="181"/>
      <c r="L1514" s="177"/>
      <c r="M1514" s="182"/>
      <c r="N1514" s="183"/>
      <c r="O1514" s="183"/>
      <c r="P1514" s="183"/>
      <c r="Q1514" s="183"/>
      <c r="R1514" s="183"/>
      <c r="S1514" s="183"/>
      <c r="T1514" s="184"/>
      <c r="AT1514" s="178" t="s">
        <v>270</v>
      </c>
      <c r="AU1514" s="178" t="s">
        <v>87</v>
      </c>
      <c r="AV1514" s="14" t="s">
        <v>87</v>
      </c>
      <c r="AW1514" s="14" t="s">
        <v>30</v>
      </c>
      <c r="AX1514" s="14" t="s">
        <v>74</v>
      </c>
      <c r="AY1514" s="178" t="s">
        <v>262</v>
      </c>
    </row>
    <row r="1515" spans="2:51" s="14" customFormat="1" ht="11.25">
      <c r="B1515" s="177"/>
      <c r="D1515" s="170" t="s">
        <v>270</v>
      </c>
      <c r="E1515" s="178" t="s">
        <v>1</v>
      </c>
      <c r="F1515" s="179" t="s">
        <v>1581</v>
      </c>
      <c r="H1515" s="180">
        <v>2.37</v>
      </c>
      <c r="I1515" s="181"/>
      <c r="L1515" s="177"/>
      <c r="M1515" s="182"/>
      <c r="N1515" s="183"/>
      <c r="O1515" s="183"/>
      <c r="P1515" s="183"/>
      <c r="Q1515" s="183"/>
      <c r="R1515" s="183"/>
      <c r="S1515" s="183"/>
      <c r="T1515" s="184"/>
      <c r="AT1515" s="178" t="s">
        <v>270</v>
      </c>
      <c r="AU1515" s="178" t="s">
        <v>87</v>
      </c>
      <c r="AV1515" s="14" t="s">
        <v>87</v>
      </c>
      <c r="AW1515" s="14" t="s">
        <v>30</v>
      </c>
      <c r="AX1515" s="14" t="s">
        <v>74</v>
      </c>
      <c r="AY1515" s="178" t="s">
        <v>262</v>
      </c>
    </row>
    <row r="1516" spans="2:51" s="16" customFormat="1" ht="11.25">
      <c r="B1516" s="193"/>
      <c r="D1516" s="170" t="s">
        <v>270</v>
      </c>
      <c r="E1516" s="194" t="s">
        <v>1</v>
      </c>
      <c r="F1516" s="195" t="s">
        <v>395</v>
      </c>
      <c r="H1516" s="196">
        <v>7.4059999999999997</v>
      </c>
      <c r="I1516" s="197"/>
      <c r="L1516" s="193"/>
      <c r="M1516" s="198"/>
      <c r="N1516" s="199"/>
      <c r="O1516" s="199"/>
      <c r="P1516" s="199"/>
      <c r="Q1516" s="199"/>
      <c r="R1516" s="199"/>
      <c r="S1516" s="199"/>
      <c r="T1516" s="200"/>
      <c r="AT1516" s="194" t="s">
        <v>270</v>
      </c>
      <c r="AU1516" s="194" t="s">
        <v>87</v>
      </c>
      <c r="AV1516" s="16" t="s">
        <v>279</v>
      </c>
      <c r="AW1516" s="16" t="s">
        <v>30</v>
      </c>
      <c r="AX1516" s="16" t="s">
        <v>74</v>
      </c>
      <c r="AY1516" s="194" t="s">
        <v>262</v>
      </c>
    </row>
    <row r="1517" spans="2:51" s="13" customFormat="1" ht="11.25">
      <c r="B1517" s="169"/>
      <c r="D1517" s="170" t="s">
        <v>270</v>
      </c>
      <c r="E1517" s="171" t="s">
        <v>1</v>
      </c>
      <c r="F1517" s="172" t="s">
        <v>1582</v>
      </c>
      <c r="H1517" s="171" t="s">
        <v>1</v>
      </c>
      <c r="I1517" s="173"/>
      <c r="L1517" s="169"/>
      <c r="M1517" s="174"/>
      <c r="N1517" s="175"/>
      <c r="O1517" s="175"/>
      <c r="P1517" s="175"/>
      <c r="Q1517" s="175"/>
      <c r="R1517" s="175"/>
      <c r="S1517" s="175"/>
      <c r="T1517" s="176"/>
      <c r="AT1517" s="171" t="s">
        <v>270</v>
      </c>
      <c r="AU1517" s="171" t="s">
        <v>87</v>
      </c>
      <c r="AV1517" s="13" t="s">
        <v>81</v>
      </c>
      <c r="AW1517" s="13" t="s">
        <v>30</v>
      </c>
      <c r="AX1517" s="13" t="s">
        <v>74</v>
      </c>
      <c r="AY1517" s="171" t="s">
        <v>262</v>
      </c>
    </row>
    <row r="1518" spans="2:51" s="13" customFormat="1" ht="11.25">
      <c r="B1518" s="169"/>
      <c r="D1518" s="170" t="s">
        <v>270</v>
      </c>
      <c r="E1518" s="171" t="s">
        <v>1</v>
      </c>
      <c r="F1518" s="172" t="s">
        <v>317</v>
      </c>
      <c r="H1518" s="171" t="s">
        <v>1</v>
      </c>
      <c r="I1518" s="173"/>
      <c r="L1518" s="169"/>
      <c r="M1518" s="174"/>
      <c r="N1518" s="175"/>
      <c r="O1518" s="175"/>
      <c r="P1518" s="175"/>
      <c r="Q1518" s="175"/>
      <c r="R1518" s="175"/>
      <c r="S1518" s="175"/>
      <c r="T1518" s="176"/>
      <c r="AT1518" s="171" t="s">
        <v>270</v>
      </c>
      <c r="AU1518" s="171" t="s">
        <v>87</v>
      </c>
      <c r="AV1518" s="13" t="s">
        <v>81</v>
      </c>
      <c r="AW1518" s="13" t="s">
        <v>30</v>
      </c>
      <c r="AX1518" s="13" t="s">
        <v>74</v>
      </c>
      <c r="AY1518" s="171" t="s">
        <v>262</v>
      </c>
    </row>
    <row r="1519" spans="2:51" s="14" customFormat="1" ht="11.25">
      <c r="B1519" s="177"/>
      <c r="D1519" s="170" t="s">
        <v>270</v>
      </c>
      <c r="E1519" s="178" t="s">
        <v>1</v>
      </c>
      <c r="F1519" s="179" t="s">
        <v>1583</v>
      </c>
      <c r="H1519" s="180">
        <v>1.151</v>
      </c>
      <c r="I1519" s="181"/>
      <c r="L1519" s="177"/>
      <c r="M1519" s="182"/>
      <c r="N1519" s="183"/>
      <c r="O1519" s="183"/>
      <c r="P1519" s="183"/>
      <c r="Q1519" s="183"/>
      <c r="R1519" s="183"/>
      <c r="S1519" s="183"/>
      <c r="T1519" s="184"/>
      <c r="AT1519" s="178" t="s">
        <v>270</v>
      </c>
      <c r="AU1519" s="178" t="s">
        <v>87</v>
      </c>
      <c r="AV1519" s="14" t="s">
        <v>87</v>
      </c>
      <c r="AW1519" s="14" t="s">
        <v>30</v>
      </c>
      <c r="AX1519" s="14" t="s">
        <v>74</v>
      </c>
      <c r="AY1519" s="178" t="s">
        <v>262</v>
      </c>
    </row>
    <row r="1520" spans="2:51" s="13" customFormat="1" ht="11.25">
      <c r="B1520" s="169"/>
      <c r="D1520" s="170" t="s">
        <v>270</v>
      </c>
      <c r="E1520" s="171" t="s">
        <v>1</v>
      </c>
      <c r="F1520" s="172" t="s">
        <v>585</v>
      </c>
      <c r="H1520" s="171" t="s">
        <v>1</v>
      </c>
      <c r="I1520" s="173"/>
      <c r="L1520" s="169"/>
      <c r="M1520" s="174"/>
      <c r="N1520" s="175"/>
      <c r="O1520" s="175"/>
      <c r="P1520" s="175"/>
      <c r="Q1520" s="175"/>
      <c r="R1520" s="175"/>
      <c r="S1520" s="175"/>
      <c r="T1520" s="176"/>
      <c r="AT1520" s="171" t="s">
        <v>270</v>
      </c>
      <c r="AU1520" s="171" t="s">
        <v>87</v>
      </c>
      <c r="AV1520" s="13" t="s">
        <v>81</v>
      </c>
      <c r="AW1520" s="13" t="s">
        <v>30</v>
      </c>
      <c r="AX1520" s="13" t="s">
        <v>74</v>
      </c>
      <c r="AY1520" s="171" t="s">
        <v>262</v>
      </c>
    </row>
    <row r="1521" spans="1:65" s="14" customFormat="1" ht="11.25">
      <c r="B1521" s="177"/>
      <c r="D1521" s="170" t="s">
        <v>270</v>
      </c>
      <c r="E1521" s="178" t="s">
        <v>1</v>
      </c>
      <c r="F1521" s="179" t="s">
        <v>1583</v>
      </c>
      <c r="H1521" s="180">
        <v>1.151</v>
      </c>
      <c r="I1521" s="181"/>
      <c r="L1521" s="177"/>
      <c r="M1521" s="182"/>
      <c r="N1521" s="183"/>
      <c r="O1521" s="183"/>
      <c r="P1521" s="183"/>
      <c r="Q1521" s="183"/>
      <c r="R1521" s="183"/>
      <c r="S1521" s="183"/>
      <c r="T1521" s="184"/>
      <c r="AT1521" s="178" t="s">
        <v>270</v>
      </c>
      <c r="AU1521" s="178" t="s">
        <v>87</v>
      </c>
      <c r="AV1521" s="14" t="s">
        <v>87</v>
      </c>
      <c r="AW1521" s="14" t="s">
        <v>30</v>
      </c>
      <c r="AX1521" s="14" t="s">
        <v>74</v>
      </c>
      <c r="AY1521" s="178" t="s">
        <v>262</v>
      </c>
    </row>
    <row r="1522" spans="1:65" s="13" customFormat="1" ht="11.25">
      <c r="B1522" s="169"/>
      <c r="D1522" s="170" t="s">
        <v>270</v>
      </c>
      <c r="E1522" s="171" t="s">
        <v>1</v>
      </c>
      <c r="F1522" s="172" t="s">
        <v>588</v>
      </c>
      <c r="H1522" s="171" t="s">
        <v>1</v>
      </c>
      <c r="I1522" s="173"/>
      <c r="L1522" s="169"/>
      <c r="M1522" s="174"/>
      <c r="N1522" s="175"/>
      <c r="O1522" s="175"/>
      <c r="P1522" s="175"/>
      <c r="Q1522" s="175"/>
      <c r="R1522" s="175"/>
      <c r="S1522" s="175"/>
      <c r="T1522" s="176"/>
      <c r="AT1522" s="171" t="s">
        <v>270</v>
      </c>
      <c r="AU1522" s="171" t="s">
        <v>87</v>
      </c>
      <c r="AV1522" s="13" t="s">
        <v>81</v>
      </c>
      <c r="AW1522" s="13" t="s">
        <v>30</v>
      </c>
      <c r="AX1522" s="13" t="s">
        <v>74</v>
      </c>
      <c r="AY1522" s="171" t="s">
        <v>262</v>
      </c>
    </row>
    <row r="1523" spans="1:65" s="14" customFormat="1" ht="11.25">
      <c r="B1523" s="177"/>
      <c r="D1523" s="170" t="s">
        <v>270</v>
      </c>
      <c r="E1523" s="178" t="s">
        <v>1</v>
      </c>
      <c r="F1523" s="179" t="s">
        <v>1583</v>
      </c>
      <c r="H1523" s="180">
        <v>1.151</v>
      </c>
      <c r="I1523" s="181"/>
      <c r="L1523" s="177"/>
      <c r="M1523" s="182"/>
      <c r="N1523" s="183"/>
      <c r="O1523" s="183"/>
      <c r="P1523" s="183"/>
      <c r="Q1523" s="183"/>
      <c r="R1523" s="183"/>
      <c r="S1523" s="183"/>
      <c r="T1523" s="184"/>
      <c r="AT1523" s="178" t="s">
        <v>270</v>
      </c>
      <c r="AU1523" s="178" t="s">
        <v>87</v>
      </c>
      <c r="AV1523" s="14" t="s">
        <v>87</v>
      </c>
      <c r="AW1523" s="14" t="s">
        <v>30</v>
      </c>
      <c r="AX1523" s="14" t="s">
        <v>74</v>
      </c>
      <c r="AY1523" s="178" t="s">
        <v>262</v>
      </c>
    </row>
    <row r="1524" spans="1:65" s="16" customFormat="1" ht="11.25">
      <c r="B1524" s="193"/>
      <c r="D1524" s="170" t="s">
        <v>270</v>
      </c>
      <c r="E1524" s="194" t="s">
        <v>1</v>
      </c>
      <c r="F1524" s="195" t="s">
        <v>395</v>
      </c>
      <c r="H1524" s="196">
        <v>3.4529999999999998</v>
      </c>
      <c r="I1524" s="197"/>
      <c r="L1524" s="193"/>
      <c r="M1524" s="198"/>
      <c r="N1524" s="199"/>
      <c r="O1524" s="199"/>
      <c r="P1524" s="199"/>
      <c r="Q1524" s="199"/>
      <c r="R1524" s="199"/>
      <c r="S1524" s="199"/>
      <c r="T1524" s="200"/>
      <c r="AT1524" s="194" t="s">
        <v>270</v>
      </c>
      <c r="AU1524" s="194" t="s">
        <v>87</v>
      </c>
      <c r="AV1524" s="16" t="s">
        <v>279</v>
      </c>
      <c r="AW1524" s="16" t="s">
        <v>30</v>
      </c>
      <c r="AX1524" s="16" t="s">
        <v>74</v>
      </c>
      <c r="AY1524" s="194" t="s">
        <v>262</v>
      </c>
    </row>
    <row r="1525" spans="1:65" s="15" customFormat="1" ht="11.25">
      <c r="B1525" s="185"/>
      <c r="D1525" s="170" t="s">
        <v>270</v>
      </c>
      <c r="E1525" s="186" t="s">
        <v>1</v>
      </c>
      <c r="F1525" s="187" t="s">
        <v>273</v>
      </c>
      <c r="H1525" s="188">
        <v>46.749000000000002</v>
      </c>
      <c r="I1525" s="189"/>
      <c r="L1525" s="185"/>
      <c r="M1525" s="190"/>
      <c r="N1525" s="191"/>
      <c r="O1525" s="191"/>
      <c r="P1525" s="191"/>
      <c r="Q1525" s="191"/>
      <c r="R1525" s="191"/>
      <c r="S1525" s="191"/>
      <c r="T1525" s="192"/>
      <c r="AT1525" s="186" t="s">
        <v>270</v>
      </c>
      <c r="AU1525" s="186" t="s">
        <v>87</v>
      </c>
      <c r="AV1525" s="15" t="s">
        <v>268</v>
      </c>
      <c r="AW1525" s="15" t="s">
        <v>30</v>
      </c>
      <c r="AX1525" s="15" t="s">
        <v>81</v>
      </c>
      <c r="AY1525" s="186" t="s">
        <v>262</v>
      </c>
    </row>
    <row r="1526" spans="1:65" s="2" customFormat="1" ht="24.2" customHeight="1">
      <c r="A1526" s="33"/>
      <c r="B1526" s="154"/>
      <c r="C1526" s="155" t="s">
        <v>1584</v>
      </c>
      <c r="D1526" s="155" t="s">
        <v>264</v>
      </c>
      <c r="E1526" s="156" t="s">
        <v>1585</v>
      </c>
      <c r="F1526" s="157" t="s">
        <v>1586</v>
      </c>
      <c r="G1526" s="158" t="s">
        <v>579</v>
      </c>
      <c r="H1526" s="159">
        <v>9</v>
      </c>
      <c r="I1526" s="160"/>
      <c r="J1526" s="161">
        <f>ROUND(I1526*H1526,2)</f>
        <v>0</v>
      </c>
      <c r="K1526" s="162"/>
      <c r="L1526" s="34"/>
      <c r="M1526" s="163" t="s">
        <v>1</v>
      </c>
      <c r="N1526" s="164" t="s">
        <v>40</v>
      </c>
      <c r="O1526" s="62"/>
      <c r="P1526" s="165">
        <f>O1526*H1526</f>
        <v>0</v>
      </c>
      <c r="Q1526" s="165">
        <v>0</v>
      </c>
      <c r="R1526" s="165">
        <f>Q1526*H1526</f>
        <v>0</v>
      </c>
      <c r="S1526" s="165">
        <v>1.2E-2</v>
      </c>
      <c r="T1526" s="166">
        <f>S1526*H1526</f>
        <v>0.108</v>
      </c>
      <c r="U1526" s="33"/>
      <c r="V1526" s="33"/>
      <c r="W1526" s="33"/>
      <c r="X1526" s="33"/>
      <c r="Y1526" s="33"/>
      <c r="Z1526" s="33"/>
      <c r="AA1526" s="33"/>
      <c r="AB1526" s="33"/>
      <c r="AC1526" s="33"/>
      <c r="AD1526" s="33"/>
      <c r="AE1526" s="33"/>
      <c r="AR1526" s="167" t="s">
        <v>268</v>
      </c>
      <c r="AT1526" s="167" t="s">
        <v>264</v>
      </c>
      <c r="AU1526" s="167" t="s">
        <v>87</v>
      </c>
      <c r="AY1526" s="18" t="s">
        <v>262</v>
      </c>
      <c r="BE1526" s="168">
        <f>IF(N1526="základná",J1526,0)</f>
        <v>0</v>
      </c>
      <c r="BF1526" s="168">
        <f>IF(N1526="znížená",J1526,0)</f>
        <v>0</v>
      </c>
      <c r="BG1526" s="168">
        <f>IF(N1526="zákl. prenesená",J1526,0)</f>
        <v>0</v>
      </c>
      <c r="BH1526" s="168">
        <f>IF(N1526="zníž. prenesená",J1526,0)</f>
        <v>0</v>
      </c>
      <c r="BI1526" s="168">
        <f>IF(N1526="nulová",J1526,0)</f>
        <v>0</v>
      </c>
      <c r="BJ1526" s="18" t="s">
        <v>87</v>
      </c>
      <c r="BK1526" s="168">
        <f>ROUND(I1526*H1526,2)</f>
        <v>0</v>
      </c>
      <c r="BL1526" s="18" t="s">
        <v>268</v>
      </c>
      <c r="BM1526" s="167" t="s">
        <v>1587</v>
      </c>
    </row>
    <row r="1527" spans="1:65" s="13" customFormat="1" ht="11.25">
      <c r="B1527" s="169"/>
      <c r="D1527" s="170" t="s">
        <v>270</v>
      </c>
      <c r="E1527" s="171" t="s">
        <v>1</v>
      </c>
      <c r="F1527" s="172" t="s">
        <v>1588</v>
      </c>
      <c r="H1527" s="171" t="s">
        <v>1</v>
      </c>
      <c r="I1527" s="173"/>
      <c r="L1527" s="169"/>
      <c r="M1527" s="174"/>
      <c r="N1527" s="175"/>
      <c r="O1527" s="175"/>
      <c r="P1527" s="175"/>
      <c r="Q1527" s="175"/>
      <c r="R1527" s="175"/>
      <c r="S1527" s="175"/>
      <c r="T1527" s="176"/>
      <c r="AT1527" s="171" t="s">
        <v>270</v>
      </c>
      <c r="AU1527" s="171" t="s">
        <v>87</v>
      </c>
      <c r="AV1527" s="13" t="s">
        <v>81</v>
      </c>
      <c r="AW1527" s="13" t="s">
        <v>30</v>
      </c>
      <c r="AX1527" s="13" t="s">
        <v>74</v>
      </c>
      <c r="AY1527" s="171" t="s">
        <v>262</v>
      </c>
    </row>
    <row r="1528" spans="1:65" s="13" customFormat="1" ht="11.25">
      <c r="B1528" s="169"/>
      <c r="D1528" s="170" t="s">
        <v>270</v>
      </c>
      <c r="E1528" s="171" t="s">
        <v>1</v>
      </c>
      <c r="F1528" s="172" t="s">
        <v>1589</v>
      </c>
      <c r="H1528" s="171" t="s">
        <v>1</v>
      </c>
      <c r="I1528" s="173"/>
      <c r="L1528" s="169"/>
      <c r="M1528" s="174"/>
      <c r="N1528" s="175"/>
      <c r="O1528" s="175"/>
      <c r="P1528" s="175"/>
      <c r="Q1528" s="175"/>
      <c r="R1528" s="175"/>
      <c r="S1528" s="175"/>
      <c r="T1528" s="176"/>
      <c r="AT1528" s="171" t="s">
        <v>270</v>
      </c>
      <c r="AU1528" s="171" t="s">
        <v>87</v>
      </c>
      <c r="AV1528" s="13" t="s">
        <v>81</v>
      </c>
      <c r="AW1528" s="13" t="s">
        <v>30</v>
      </c>
      <c r="AX1528" s="13" t="s">
        <v>74</v>
      </c>
      <c r="AY1528" s="171" t="s">
        <v>262</v>
      </c>
    </row>
    <row r="1529" spans="1:65" s="14" customFormat="1" ht="11.25">
      <c r="B1529" s="177"/>
      <c r="D1529" s="170" t="s">
        <v>270</v>
      </c>
      <c r="E1529" s="178" t="s">
        <v>1</v>
      </c>
      <c r="F1529" s="179" t="s">
        <v>81</v>
      </c>
      <c r="H1529" s="180">
        <v>1</v>
      </c>
      <c r="I1529" s="181"/>
      <c r="L1529" s="177"/>
      <c r="M1529" s="182"/>
      <c r="N1529" s="183"/>
      <c r="O1529" s="183"/>
      <c r="P1529" s="183"/>
      <c r="Q1529" s="183"/>
      <c r="R1529" s="183"/>
      <c r="S1529" s="183"/>
      <c r="T1529" s="184"/>
      <c r="AT1529" s="178" t="s">
        <v>270</v>
      </c>
      <c r="AU1529" s="178" t="s">
        <v>87</v>
      </c>
      <c r="AV1529" s="14" t="s">
        <v>87</v>
      </c>
      <c r="AW1529" s="14" t="s">
        <v>30</v>
      </c>
      <c r="AX1529" s="14" t="s">
        <v>74</v>
      </c>
      <c r="AY1529" s="178" t="s">
        <v>262</v>
      </c>
    </row>
    <row r="1530" spans="1:65" s="16" customFormat="1" ht="11.25">
      <c r="B1530" s="193"/>
      <c r="D1530" s="170" t="s">
        <v>270</v>
      </c>
      <c r="E1530" s="194" t="s">
        <v>1</v>
      </c>
      <c r="F1530" s="195" t="s">
        <v>395</v>
      </c>
      <c r="H1530" s="196">
        <v>1</v>
      </c>
      <c r="I1530" s="197"/>
      <c r="L1530" s="193"/>
      <c r="M1530" s="198"/>
      <c r="N1530" s="199"/>
      <c r="O1530" s="199"/>
      <c r="P1530" s="199"/>
      <c r="Q1530" s="199"/>
      <c r="R1530" s="199"/>
      <c r="S1530" s="199"/>
      <c r="T1530" s="200"/>
      <c r="AT1530" s="194" t="s">
        <v>270</v>
      </c>
      <c r="AU1530" s="194" t="s">
        <v>87</v>
      </c>
      <c r="AV1530" s="16" t="s">
        <v>279</v>
      </c>
      <c r="AW1530" s="16" t="s">
        <v>30</v>
      </c>
      <c r="AX1530" s="16" t="s">
        <v>74</v>
      </c>
      <c r="AY1530" s="194" t="s">
        <v>262</v>
      </c>
    </row>
    <row r="1531" spans="1:65" s="13" customFormat="1" ht="11.25">
      <c r="B1531" s="169"/>
      <c r="D1531" s="170" t="s">
        <v>270</v>
      </c>
      <c r="E1531" s="171" t="s">
        <v>1</v>
      </c>
      <c r="F1531" s="172" t="s">
        <v>1590</v>
      </c>
      <c r="H1531" s="171" t="s">
        <v>1</v>
      </c>
      <c r="I1531" s="173"/>
      <c r="L1531" s="169"/>
      <c r="M1531" s="174"/>
      <c r="N1531" s="175"/>
      <c r="O1531" s="175"/>
      <c r="P1531" s="175"/>
      <c r="Q1531" s="175"/>
      <c r="R1531" s="175"/>
      <c r="S1531" s="175"/>
      <c r="T1531" s="176"/>
      <c r="AT1531" s="171" t="s">
        <v>270</v>
      </c>
      <c r="AU1531" s="171" t="s">
        <v>87</v>
      </c>
      <c r="AV1531" s="13" t="s">
        <v>81</v>
      </c>
      <c r="AW1531" s="13" t="s">
        <v>30</v>
      </c>
      <c r="AX1531" s="13" t="s">
        <v>74</v>
      </c>
      <c r="AY1531" s="171" t="s">
        <v>262</v>
      </c>
    </row>
    <row r="1532" spans="1:65" s="13" customFormat="1" ht="11.25">
      <c r="B1532" s="169"/>
      <c r="D1532" s="170" t="s">
        <v>270</v>
      </c>
      <c r="E1532" s="171" t="s">
        <v>1</v>
      </c>
      <c r="F1532" s="172" t="s">
        <v>1591</v>
      </c>
      <c r="H1532" s="171" t="s">
        <v>1</v>
      </c>
      <c r="I1532" s="173"/>
      <c r="L1532" s="169"/>
      <c r="M1532" s="174"/>
      <c r="N1532" s="175"/>
      <c r="O1532" s="175"/>
      <c r="P1532" s="175"/>
      <c r="Q1532" s="175"/>
      <c r="R1532" s="175"/>
      <c r="S1532" s="175"/>
      <c r="T1532" s="176"/>
      <c r="AT1532" s="171" t="s">
        <v>270</v>
      </c>
      <c r="AU1532" s="171" t="s">
        <v>87</v>
      </c>
      <c r="AV1532" s="13" t="s">
        <v>81</v>
      </c>
      <c r="AW1532" s="13" t="s">
        <v>30</v>
      </c>
      <c r="AX1532" s="13" t="s">
        <v>74</v>
      </c>
      <c r="AY1532" s="171" t="s">
        <v>262</v>
      </c>
    </row>
    <row r="1533" spans="1:65" s="14" customFormat="1" ht="11.25">
      <c r="B1533" s="177"/>
      <c r="D1533" s="170" t="s">
        <v>270</v>
      </c>
      <c r="E1533" s="178" t="s">
        <v>1</v>
      </c>
      <c r="F1533" s="179" t="s">
        <v>81</v>
      </c>
      <c r="H1533" s="180">
        <v>1</v>
      </c>
      <c r="I1533" s="181"/>
      <c r="L1533" s="177"/>
      <c r="M1533" s="182"/>
      <c r="N1533" s="183"/>
      <c r="O1533" s="183"/>
      <c r="P1533" s="183"/>
      <c r="Q1533" s="183"/>
      <c r="R1533" s="183"/>
      <c r="S1533" s="183"/>
      <c r="T1533" s="184"/>
      <c r="AT1533" s="178" t="s">
        <v>270</v>
      </c>
      <c r="AU1533" s="178" t="s">
        <v>87</v>
      </c>
      <c r="AV1533" s="14" t="s">
        <v>87</v>
      </c>
      <c r="AW1533" s="14" t="s">
        <v>30</v>
      </c>
      <c r="AX1533" s="14" t="s">
        <v>74</v>
      </c>
      <c r="AY1533" s="178" t="s">
        <v>262</v>
      </c>
    </row>
    <row r="1534" spans="1:65" s="13" customFormat="1" ht="11.25">
      <c r="B1534" s="169"/>
      <c r="D1534" s="170" t="s">
        <v>270</v>
      </c>
      <c r="E1534" s="171" t="s">
        <v>1</v>
      </c>
      <c r="F1534" s="172" t="s">
        <v>1592</v>
      </c>
      <c r="H1534" s="171" t="s">
        <v>1</v>
      </c>
      <c r="I1534" s="173"/>
      <c r="L1534" s="169"/>
      <c r="M1534" s="174"/>
      <c r="N1534" s="175"/>
      <c r="O1534" s="175"/>
      <c r="P1534" s="175"/>
      <c r="Q1534" s="175"/>
      <c r="R1534" s="175"/>
      <c r="S1534" s="175"/>
      <c r="T1534" s="176"/>
      <c r="AT1534" s="171" t="s">
        <v>270</v>
      </c>
      <c r="AU1534" s="171" t="s">
        <v>87</v>
      </c>
      <c r="AV1534" s="13" t="s">
        <v>81</v>
      </c>
      <c r="AW1534" s="13" t="s">
        <v>30</v>
      </c>
      <c r="AX1534" s="13" t="s">
        <v>74</v>
      </c>
      <c r="AY1534" s="171" t="s">
        <v>262</v>
      </c>
    </row>
    <row r="1535" spans="1:65" s="14" customFormat="1" ht="11.25">
      <c r="B1535" s="177"/>
      <c r="D1535" s="170" t="s">
        <v>270</v>
      </c>
      <c r="E1535" s="178" t="s">
        <v>1</v>
      </c>
      <c r="F1535" s="179" t="s">
        <v>81</v>
      </c>
      <c r="H1535" s="180">
        <v>1</v>
      </c>
      <c r="I1535" s="181"/>
      <c r="L1535" s="177"/>
      <c r="M1535" s="182"/>
      <c r="N1535" s="183"/>
      <c r="O1535" s="183"/>
      <c r="P1535" s="183"/>
      <c r="Q1535" s="183"/>
      <c r="R1535" s="183"/>
      <c r="S1535" s="183"/>
      <c r="T1535" s="184"/>
      <c r="AT1535" s="178" t="s">
        <v>270</v>
      </c>
      <c r="AU1535" s="178" t="s">
        <v>87</v>
      </c>
      <c r="AV1535" s="14" t="s">
        <v>87</v>
      </c>
      <c r="AW1535" s="14" t="s">
        <v>30</v>
      </c>
      <c r="AX1535" s="14" t="s">
        <v>74</v>
      </c>
      <c r="AY1535" s="178" t="s">
        <v>262</v>
      </c>
    </row>
    <row r="1536" spans="1:65" s="16" customFormat="1" ht="11.25">
      <c r="B1536" s="193"/>
      <c r="D1536" s="170" t="s">
        <v>270</v>
      </c>
      <c r="E1536" s="194" t="s">
        <v>1</v>
      </c>
      <c r="F1536" s="195" t="s">
        <v>395</v>
      </c>
      <c r="H1536" s="196">
        <v>2</v>
      </c>
      <c r="I1536" s="197"/>
      <c r="L1536" s="193"/>
      <c r="M1536" s="198"/>
      <c r="N1536" s="199"/>
      <c r="O1536" s="199"/>
      <c r="P1536" s="199"/>
      <c r="Q1536" s="199"/>
      <c r="R1536" s="199"/>
      <c r="S1536" s="199"/>
      <c r="T1536" s="200"/>
      <c r="AT1536" s="194" t="s">
        <v>270</v>
      </c>
      <c r="AU1536" s="194" t="s">
        <v>87</v>
      </c>
      <c r="AV1536" s="16" t="s">
        <v>279</v>
      </c>
      <c r="AW1536" s="16" t="s">
        <v>30</v>
      </c>
      <c r="AX1536" s="16" t="s">
        <v>74</v>
      </c>
      <c r="AY1536" s="194" t="s">
        <v>262</v>
      </c>
    </row>
    <row r="1537" spans="2:51" s="13" customFormat="1" ht="11.25">
      <c r="B1537" s="169"/>
      <c r="D1537" s="170" t="s">
        <v>270</v>
      </c>
      <c r="E1537" s="171" t="s">
        <v>1</v>
      </c>
      <c r="F1537" s="172" t="s">
        <v>1593</v>
      </c>
      <c r="H1537" s="171" t="s">
        <v>1</v>
      </c>
      <c r="I1537" s="173"/>
      <c r="L1537" s="169"/>
      <c r="M1537" s="174"/>
      <c r="N1537" s="175"/>
      <c r="O1537" s="175"/>
      <c r="P1537" s="175"/>
      <c r="Q1537" s="175"/>
      <c r="R1537" s="175"/>
      <c r="S1537" s="175"/>
      <c r="T1537" s="176"/>
      <c r="AT1537" s="171" t="s">
        <v>270</v>
      </c>
      <c r="AU1537" s="171" t="s">
        <v>87</v>
      </c>
      <c r="AV1537" s="13" t="s">
        <v>81</v>
      </c>
      <c r="AW1537" s="13" t="s">
        <v>30</v>
      </c>
      <c r="AX1537" s="13" t="s">
        <v>74</v>
      </c>
      <c r="AY1537" s="171" t="s">
        <v>262</v>
      </c>
    </row>
    <row r="1538" spans="2:51" s="13" customFormat="1" ht="11.25">
      <c r="B1538" s="169"/>
      <c r="D1538" s="170" t="s">
        <v>270</v>
      </c>
      <c r="E1538" s="171" t="s">
        <v>1</v>
      </c>
      <c r="F1538" s="172" t="s">
        <v>1594</v>
      </c>
      <c r="H1538" s="171" t="s">
        <v>1</v>
      </c>
      <c r="I1538" s="173"/>
      <c r="L1538" s="169"/>
      <c r="M1538" s="174"/>
      <c r="N1538" s="175"/>
      <c r="O1538" s="175"/>
      <c r="P1538" s="175"/>
      <c r="Q1538" s="175"/>
      <c r="R1538" s="175"/>
      <c r="S1538" s="175"/>
      <c r="T1538" s="176"/>
      <c r="AT1538" s="171" t="s">
        <v>270</v>
      </c>
      <c r="AU1538" s="171" t="s">
        <v>87</v>
      </c>
      <c r="AV1538" s="13" t="s">
        <v>81</v>
      </c>
      <c r="AW1538" s="13" t="s">
        <v>30</v>
      </c>
      <c r="AX1538" s="13" t="s">
        <v>74</v>
      </c>
      <c r="AY1538" s="171" t="s">
        <v>262</v>
      </c>
    </row>
    <row r="1539" spans="2:51" s="14" customFormat="1" ht="11.25">
      <c r="B1539" s="177"/>
      <c r="D1539" s="170" t="s">
        <v>270</v>
      </c>
      <c r="E1539" s="178" t="s">
        <v>1</v>
      </c>
      <c r="F1539" s="179" t="s">
        <v>81</v>
      </c>
      <c r="H1539" s="180">
        <v>1</v>
      </c>
      <c r="I1539" s="181"/>
      <c r="L1539" s="177"/>
      <c r="M1539" s="182"/>
      <c r="N1539" s="183"/>
      <c r="O1539" s="183"/>
      <c r="P1539" s="183"/>
      <c r="Q1539" s="183"/>
      <c r="R1539" s="183"/>
      <c r="S1539" s="183"/>
      <c r="T1539" s="184"/>
      <c r="AT1539" s="178" t="s">
        <v>270</v>
      </c>
      <c r="AU1539" s="178" t="s">
        <v>87</v>
      </c>
      <c r="AV1539" s="14" t="s">
        <v>87</v>
      </c>
      <c r="AW1539" s="14" t="s">
        <v>30</v>
      </c>
      <c r="AX1539" s="14" t="s">
        <v>74</v>
      </c>
      <c r="AY1539" s="178" t="s">
        <v>262</v>
      </c>
    </row>
    <row r="1540" spans="2:51" s="13" customFormat="1" ht="11.25">
      <c r="B1540" s="169"/>
      <c r="D1540" s="170" t="s">
        <v>270</v>
      </c>
      <c r="E1540" s="171" t="s">
        <v>1</v>
      </c>
      <c r="F1540" s="172" t="s">
        <v>1595</v>
      </c>
      <c r="H1540" s="171" t="s">
        <v>1</v>
      </c>
      <c r="I1540" s="173"/>
      <c r="L1540" s="169"/>
      <c r="M1540" s="174"/>
      <c r="N1540" s="175"/>
      <c r="O1540" s="175"/>
      <c r="P1540" s="175"/>
      <c r="Q1540" s="175"/>
      <c r="R1540" s="175"/>
      <c r="S1540" s="175"/>
      <c r="T1540" s="176"/>
      <c r="AT1540" s="171" t="s">
        <v>270</v>
      </c>
      <c r="AU1540" s="171" t="s">
        <v>87</v>
      </c>
      <c r="AV1540" s="13" t="s">
        <v>81</v>
      </c>
      <c r="AW1540" s="13" t="s">
        <v>30</v>
      </c>
      <c r="AX1540" s="13" t="s">
        <v>74</v>
      </c>
      <c r="AY1540" s="171" t="s">
        <v>262</v>
      </c>
    </row>
    <row r="1541" spans="2:51" s="14" customFormat="1" ht="11.25">
      <c r="B1541" s="177"/>
      <c r="D1541" s="170" t="s">
        <v>270</v>
      </c>
      <c r="E1541" s="178" t="s">
        <v>1</v>
      </c>
      <c r="F1541" s="179" t="s">
        <v>81</v>
      </c>
      <c r="H1541" s="180">
        <v>1</v>
      </c>
      <c r="I1541" s="181"/>
      <c r="L1541" s="177"/>
      <c r="M1541" s="182"/>
      <c r="N1541" s="183"/>
      <c r="O1541" s="183"/>
      <c r="P1541" s="183"/>
      <c r="Q1541" s="183"/>
      <c r="R1541" s="183"/>
      <c r="S1541" s="183"/>
      <c r="T1541" s="184"/>
      <c r="AT1541" s="178" t="s">
        <v>270</v>
      </c>
      <c r="AU1541" s="178" t="s">
        <v>87</v>
      </c>
      <c r="AV1541" s="14" t="s">
        <v>87</v>
      </c>
      <c r="AW1541" s="14" t="s">
        <v>30</v>
      </c>
      <c r="AX1541" s="14" t="s">
        <v>74</v>
      </c>
      <c r="AY1541" s="178" t="s">
        <v>262</v>
      </c>
    </row>
    <row r="1542" spans="2:51" s="13" customFormat="1" ht="11.25">
      <c r="B1542" s="169"/>
      <c r="D1542" s="170" t="s">
        <v>270</v>
      </c>
      <c r="E1542" s="171" t="s">
        <v>1</v>
      </c>
      <c r="F1542" s="172" t="s">
        <v>1413</v>
      </c>
      <c r="H1542" s="171" t="s">
        <v>1</v>
      </c>
      <c r="I1542" s="173"/>
      <c r="L1542" s="169"/>
      <c r="M1542" s="174"/>
      <c r="N1542" s="175"/>
      <c r="O1542" s="175"/>
      <c r="P1542" s="175"/>
      <c r="Q1542" s="175"/>
      <c r="R1542" s="175"/>
      <c r="S1542" s="175"/>
      <c r="T1542" s="176"/>
      <c r="AT1542" s="171" t="s">
        <v>270</v>
      </c>
      <c r="AU1542" s="171" t="s">
        <v>87</v>
      </c>
      <c r="AV1542" s="13" t="s">
        <v>81</v>
      </c>
      <c r="AW1542" s="13" t="s">
        <v>30</v>
      </c>
      <c r="AX1542" s="13" t="s">
        <v>74</v>
      </c>
      <c r="AY1542" s="171" t="s">
        <v>262</v>
      </c>
    </row>
    <row r="1543" spans="2:51" s="14" customFormat="1" ht="11.25">
      <c r="B1543" s="177"/>
      <c r="D1543" s="170" t="s">
        <v>270</v>
      </c>
      <c r="E1543" s="178" t="s">
        <v>1</v>
      </c>
      <c r="F1543" s="179" t="s">
        <v>81</v>
      </c>
      <c r="H1543" s="180">
        <v>1</v>
      </c>
      <c r="I1543" s="181"/>
      <c r="L1543" s="177"/>
      <c r="M1543" s="182"/>
      <c r="N1543" s="183"/>
      <c r="O1543" s="183"/>
      <c r="P1543" s="183"/>
      <c r="Q1543" s="183"/>
      <c r="R1543" s="183"/>
      <c r="S1543" s="183"/>
      <c r="T1543" s="184"/>
      <c r="AT1543" s="178" t="s">
        <v>270</v>
      </c>
      <c r="AU1543" s="178" t="s">
        <v>87</v>
      </c>
      <c r="AV1543" s="14" t="s">
        <v>87</v>
      </c>
      <c r="AW1543" s="14" t="s">
        <v>30</v>
      </c>
      <c r="AX1543" s="14" t="s">
        <v>74</v>
      </c>
      <c r="AY1543" s="178" t="s">
        <v>262</v>
      </c>
    </row>
    <row r="1544" spans="2:51" s="13" customFormat="1" ht="11.25">
      <c r="B1544" s="169"/>
      <c r="D1544" s="170" t="s">
        <v>270</v>
      </c>
      <c r="E1544" s="171" t="s">
        <v>1</v>
      </c>
      <c r="F1544" s="172" t="s">
        <v>1415</v>
      </c>
      <c r="H1544" s="171" t="s">
        <v>1</v>
      </c>
      <c r="I1544" s="173"/>
      <c r="L1544" s="169"/>
      <c r="M1544" s="174"/>
      <c r="N1544" s="175"/>
      <c r="O1544" s="175"/>
      <c r="P1544" s="175"/>
      <c r="Q1544" s="175"/>
      <c r="R1544" s="175"/>
      <c r="S1544" s="175"/>
      <c r="T1544" s="176"/>
      <c r="AT1544" s="171" t="s">
        <v>270</v>
      </c>
      <c r="AU1544" s="171" t="s">
        <v>87</v>
      </c>
      <c r="AV1544" s="13" t="s">
        <v>81</v>
      </c>
      <c r="AW1544" s="13" t="s">
        <v>30</v>
      </c>
      <c r="AX1544" s="13" t="s">
        <v>74</v>
      </c>
      <c r="AY1544" s="171" t="s">
        <v>262</v>
      </c>
    </row>
    <row r="1545" spans="2:51" s="14" customFormat="1" ht="11.25">
      <c r="B1545" s="177"/>
      <c r="D1545" s="170" t="s">
        <v>270</v>
      </c>
      <c r="E1545" s="178" t="s">
        <v>1</v>
      </c>
      <c r="F1545" s="179" t="s">
        <v>81</v>
      </c>
      <c r="H1545" s="180">
        <v>1</v>
      </c>
      <c r="I1545" s="181"/>
      <c r="L1545" s="177"/>
      <c r="M1545" s="182"/>
      <c r="N1545" s="183"/>
      <c r="O1545" s="183"/>
      <c r="P1545" s="183"/>
      <c r="Q1545" s="183"/>
      <c r="R1545" s="183"/>
      <c r="S1545" s="183"/>
      <c r="T1545" s="184"/>
      <c r="AT1545" s="178" t="s">
        <v>270</v>
      </c>
      <c r="AU1545" s="178" t="s">
        <v>87</v>
      </c>
      <c r="AV1545" s="14" t="s">
        <v>87</v>
      </c>
      <c r="AW1545" s="14" t="s">
        <v>30</v>
      </c>
      <c r="AX1545" s="14" t="s">
        <v>74</v>
      </c>
      <c r="AY1545" s="178" t="s">
        <v>262</v>
      </c>
    </row>
    <row r="1546" spans="2:51" s="16" customFormat="1" ht="11.25">
      <c r="B1546" s="193"/>
      <c r="D1546" s="170" t="s">
        <v>270</v>
      </c>
      <c r="E1546" s="194" t="s">
        <v>1</v>
      </c>
      <c r="F1546" s="195" t="s">
        <v>395</v>
      </c>
      <c r="H1546" s="196">
        <v>4</v>
      </c>
      <c r="I1546" s="197"/>
      <c r="L1546" s="193"/>
      <c r="M1546" s="198"/>
      <c r="N1546" s="199"/>
      <c r="O1546" s="199"/>
      <c r="P1546" s="199"/>
      <c r="Q1546" s="199"/>
      <c r="R1546" s="199"/>
      <c r="S1546" s="199"/>
      <c r="T1546" s="200"/>
      <c r="AT1546" s="194" t="s">
        <v>270</v>
      </c>
      <c r="AU1546" s="194" t="s">
        <v>87</v>
      </c>
      <c r="AV1546" s="16" t="s">
        <v>279</v>
      </c>
      <c r="AW1546" s="16" t="s">
        <v>30</v>
      </c>
      <c r="AX1546" s="16" t="s">
        <v>74</v>
      </c>
      <c r="AY1546" s="194" t="s">
        <v>262</v>
      </c>
    </row>
    <row r="1547" spans="2:51" s="13" customFormat="1" ht="11.25">
      <c r="B1547" s="169"/>
      <c r="D1547" s="170" t="s">
        <v>270</v>
      </c>
      <c r="E1547" s="171" t="s">
        <v>1</v>
      </c>
      <c r="F1547" s="172" t="s">
        <v>1462</v>
      </c>
      <c r="H1547" s="171" t="s">
        <v>1</v>
      </c>
      <c r="I1547" s="173"/>
      <c r="L1547" s="169"/>
      <c r="M1547" s="174"/>
      <c r="N1547" s="175"/>
      <c r="O1547" s="175"/>
      <c r="P1547" s="175"/>
      <c r="Q1547" s="175"/>
      <c r="R1547" s="175"/>
      <c r="S1547" s="175"/>
      <c r="T1547" s="176"/>
      <c r="AT1547" s="171" t="s">
        <v>270</v>
      </c>
      <c r="AU1547" s="171" t="s">
        <v>87</v>
      </c>
      <c r="AV1547" s="13" t="s">
        <v>81</v>
      </c>
      <c r="AW1547" s="13" t="s">
        <v>30</v>
      </c>
      <c r="AX1547" s="13" t="s">
        <v>74</v>
      </c>
      <c r="AY1547" s="171" t="s">
        <v>262</v>
      </c>
    </row>
    <row r="1548" spans="2:51" s="13" customFormat="1" ht="11.25">
      <c r="B1548" s="169"/>
      <c r="D1548" s="170" t="s">
        <v>270</v>
      </c>
      <c r="E1548" s="171" t="s">
        <v>1</v>
      </c>
      <c r="F1548" s="172" t="s">
        <v>1463</v>
      </c>
      <c r="H1548" s="171" t="s">
        <v>1</v>
      </c>
      <c r="I1548" s="173"/>
      <c r="L1548" s="169"/>
      <c r="M1548" s="174"/>
      <c r="N1548" s="175"/>
      <c r="O1548" s="175"/>
      <c r="P1548" s="175"/>
      <c r="Q1548" s="175"/>
      <c r="R1548" s="175"/>
      <c r="S1548" s="175"/>
      <c r="T1548" s="176"/>
      <c r="AT1548" s="171" t="s">
        <v>270</v>
      </c>
      <c r="AU1548" s="171" t="s">
        <v>87</v>
      </c>
      <c r="AV1548" s="13" t="s">
        <v>81</v>
      </c>
      <c r="AW1548" s="13" t="s">
        <v>30</v>
      </c>
      <c r="AX1548" s="13" t="s">
        <v>74</v>
      </c>
      <c r="AY1548" s="171" t="s">
        <v>262</v>
      </c>
    </row>
    <row r="1549" spans="2:51" s="14" customFormat="1" ht="11.25">
      <c r="B1549" s="177"/>
      <c r="D1549" s="170" t="s">
        <v>270</v>
      </c>
      <c r="E1549" s="178" t="s">
        <v>1</v>
      </c>
      <c r="F1549" s="179" t="s">
        <v>81</v>
      </c>
      <c r="H1549" s="180">
        <v>1</v>
      </c>
      <c r="I1549" s="181"/>
      <c r="L1549" s="177"/>
      <c r="M1549" s="182"/>
      <c r="N1549" s="183"/>
      <c r="O1549" s="183"/>
      <c r="P1549" s="183"/>
      <c r="Q1549" s="183"/>
      <c r="R1549" s="183"/>
      <c r="S1549" s="183"/>
      <c r="T1549" s="184"/>
      <c r="AT1549" s="178" t="s">
        <v>270</v>
      </c>
      <c r="AU1549" s="178" t="s">
        <v>87</v>
      </c>
      <c r="AV1549" s="14" t="s">
        <v>87</v>
      </c>
      <c r="AW1549" s="14" t="s">
        <v>30</v>
      </c>
      <c r="AX1549" s="14" t="s">
        <v>74</v>
      </c>
      <c r="AY1549" s="178" t="s">
        <v>262</v>
      </c>
    </row>
    <row r="1550" spans="2:51" s="13" customFormat="1" ht="11.25">
      <c r="B1550" s="169"/>
      <c r="D1550" s="170" t="s">
        <v>270</v>
      </c>
      <c r="E1550" s="171" t="s">
        <v>1</v>
      </c>
      <c r="F1550" s="172" t="s">
        <v>1465</v>
      </c>
      <c r="H1550" s="171" t="s">
        <v>1</v>
      </c>
      <c r="I1550" s="173"/>
      <c r="L1550" s="169"/>
      <c r="M1550" s="174"/>
      <c r="N1550" s="175"/>
      <c r="O1550" s="175"/>
      <c r="P1550" s="175"/>
      <c r="Q1550" s="175"/>
      <c r="R1550" s="175"/>
      <c r="S1550" s="175"/>
      <c r="T1550" s="176"/>
      <c r="AT1550" s="171" t="s">
        <v>270</v>
      </c>
      <c r="AU1550" s="171" t="s">
        <v>87</v>
      </c>
      <c r="AV1550" s="13" t="s">
        <v>81</v>
      </c>
      <c r="AW1550" s="13" t="s">
        <v>30</v>
      </c>
      <c r="AX1550" s="13" t="s">
        <v>74</v>
      </c>
      <c r="AY1550" s="171" t="s">
        <v>262</v>
      </c>
    </row>
    <row r="1551" spans="2:51" s="14" customFormat="1" ht="11.25">
      <c r="B1551" s="177"/>
      <c r="D1551" s="170" t="s">
        <v>270</v>
      </c>
      <c r="E1551" s="178" t="s">
        <v>1</v>
      </c>
      <c r="F1551" s="179" t="s">
        <v>81</v>
      </c>
      <c r="H1551" s="180">
        <v>1</v>
      </c>
      <c r="I1551" s="181"/>
      <c r="L1551" s="177"/>
      <c r="M1551" s="182"/>
      <c r="N1551" s="183"/>
      <c r="O1551" s="183"/>
      <c r="P1551" s="183"/>
      <c r="Q1551" s="183"/>
      <c r="R1551" s="183"/>
      <c r="S1551" s="183"/>
      <c r="T1551" s="184"/>
      <c r="AT1551" s="178" t="s">
        <v>270</v>
      </c>
      <c r="AU1551" s="178" t="s">
        <v>87</v>
      </c>
      <c r="AV1551" s="14" t="s">
        <v>87</v>
      </c>
      <c r="AW1551" s="14" t="s">
        <v>30</v>
      </c>
      <c r="AX1551" s="14" t="s">
        <v>74</v>
      </c>
      <c r="AY1551" s="178" t="s">
        <v>262</v>
      </c>
    </row>
    <row r="1552" spans="2:51" s="16" customFormat="1" ht="11.25">
      <c r="B1552" s="193"/>
      <c r="D1552" s="170" t="s">
        <v>270</v>
      </c>
      <c r="E1552" s="194" t="s">
        <v>1</v>
      </c>
      <c r="F1552" s="195" t="s">
        <v>395</v>
      </c>
      <c r="H1552" s="196">
        <v>2</v>
      </c>
      <c r="I1552" s="197"/>
      <c r="L1552" s="193"/>
      <c r="M1552" s="198"/>
      <c r="N1552" s="199"/>
      <c r="O1552" s="199"/>
      <c r="P1552" s="199"/>
      <c r="Q1552" s="199"/>
      <c r="R1552" s="199"/>
      <c r="S1552" s="199"/>
      <c r="T1552" s="200"/>
      <c r="AT1552" s="194" t="s">
        <v>270</v>
      </c>
      <c r="AU1552" s="194" t="s">
        <v>87</v>
      </c>
      <c r="AV1552" s="16" t="s">
        <v>279</v>
      </c>
      <c r="AW1552" s="16" t="s">
        <v>30</v>
      </c>
      <c r="AX1552" s="16" t="s">
        <v>74</v>
      </c>
      <c r="AY1552" s="194" t="s">
        <v>262</v>
      </c>
    </row>
    <row r="1553" spans="1:65" s="15" customFormat="1" ht="11.25">
      <c r="B1553" s="185"/>
      <c r="D1553" s="170" t="s">
        <v>270</v>
      </c>
      <c r="E1553" s="186" t="s">
        <v>1</v>
      </c>
      <c r="F1553" s="187" t="s">
        <v>273</v>
      </c>
      <c r="H1553" s="188">
        <v>9</v>
      </c>
      <c r="I1553" s="189"/>
      <c r="L1553" s="185"/>
      <c r="M1553" s="190"/>
      <c r="N1553" s="191"/>
      <c r="O1553" s="191"/>
      <c r="P1553" s="191"/>
      <c r="Q1553" s="191"/>
      <c r="R1553" s="191"/>
      <c r="S1553" s="191"/>
      <c r="T1553" s="192"/>
      <c r="AT1553" s="186" t="s">
        <v>270</v>
      </c>
      <c r="AU1553" s="186" t="s">
        <v>87</v>
      </c>
      <c r="AV1553" s="15" t="s">
        <v>268</v>
      </c>
      <c r="AW1553" s="15" t="s">
        <v>30</v>
      </c>
      <c r="AX1553" s="15" t="s">
        <v>81</v>
      </c>
      <c r="AY1553" s="186" t="s">
        <v>262</v>
      </c>
    </row>
    <row r="1554" spans="1:65" s="2" customFormat="1" ht="24.2" customHeight="1">
      <c r="A1554" s="33"/>
      <c r="B1554" s="154"/>
      <c r="C1554" s="155" t="s">
        <v>1596</v>
      </c>
      <c r="D1554" s="155" t="s">
        <v>264</v>
      </c>
      <c r="E1554" s="156" t="s">
        <v>1597</v>
      </c>
      <c r="F1554" s="157" t="s">
        <v>1598</v>
      </c>
      <c r="G1554" s="158" t="s">
        <v>579</v>
      </c>
      <c r="H1554" s="159">
        <v>3</v>
      </c>
      <c r="I1554" s="160"/>
      <c r="J1554" s="161">
        <f>ROUND(I1554*H1554,2)</f>
        <v>0</v>
      </c>
      <c r="K1554" s="162"/>
      <c r="L1554" s="34"/>
      <c r="M1554" s="163" t="s">
        <v>1</v>
      </c>
      <c r="N1554" s="164" t="s">
        <v>40</v>
      </c>
      <c r="O1554" s="62"/>
      <c r="P1554" s="165">
        <f>O1554*H1554</f>
        <v>0</v>
      </c>
      <c r="Q1554" s="165">
        <v>0</v>
      </c>
      <c r="R1554" s="165">
        <f>Q1554*H1554</f>
        <v>0</v>
      </c>
      <c r="S1554" s="165">
        <v>1.6E-2</v>
      </c>
      <c r="T1554" s="166">
        <f>S1554*H1554</f>
        <v>4.8000000000000001E-2</v>
      </c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  <c r="AR1554" s="167" t="s">
        <v>268</v>
      </c>
      <c r="AT1554" s="167" t="s">
        <v>264</v>
      </c>
      <c r="AU1554" s="167" t="s">
        <v>87</v>
      </c>
      <c r="AY1554" s="18" t="s">
        <v>262</v>
      </c>
      <c r="BE1554" s="168">
        <f>IF(N1554="základná",J1554,0)</f>
        <v>0</v>
      </c>
      <c r="BF1554" s="168">
        <f>IF(N1554="znížená",J1554,0)</f>
        <v>0</v>
      </c>
      <c r="BG1554" s="168">
        <f>IF(N1554="zákl. prenesená",J1554,0)</f>
        <v>0</v>
      </c>
      <c r="BH1554" s="168">
        <f>IF(N1554="zníž. prenesená",J1554,0)</f>
        <v>0</v>
      </c>
      <c r="BI1554" s="168">
        <f>IF(N1554="nulová",J1554,0)</f>
        <v>0</v>
      </c>
      <c r="BJ1554" s="18" t="s">
        <v>87</v>
      </c>
      <c r="BK1554" s="168">
        <f>ROUND(I1554*H1554,2)</f>
        <v>0</v>
      </c>
      <c r="BL1554" s="18" t="s">
        <v>268</v>
      </c>
      <c r="BM1554" s="167" t="s">
        <v>1599</v>
      </c>
    </row>
    <row r="1555" spans="1:65" s="13" customFormat="1" ht="11.25">
      <c r="B1555" s="169"/>
      <c r="D1555" s="170" t="s">
        <v>270</v>
      </c>
      <c r="E1555" s="171" t="s">
        <v>1</v>
      </c>
      <c r="F1555" s="172" t="s">
        <v>1600</v>
      </c>
      <c r="H1555" s="171" t="s">
        <v>1</v>
      </c>
      <c r="I1555" s="173"/>
      <c r="L1555" s="169"/>
      <c r="M1555" s="174"/>
      <c r="N1555" s="175"/>
      <c r="O1555" s="175"/>
      <c r="P1555" s="175"/>
      <c r="Q1555" s="175"/>
      <c r="R1555" s="175"/>
      <c r="S1555" s="175"/>
      <c r="T1555" s="176"/>
      <c r="AT1555" s="171" t="s">
        <v>270</v>
      </c>
      <c r="AU1555" s="171" t="s">
        <v>87</v>
      </c>
      <c r="AV1555" s="13" t="s">
        <v>81</v>
      </c>
      <c r="AW1555" s="13" t="s">
        <v>30</v>
      </c>
      <c r="AX1555" s="13" t="s">
        <v>74</v>
      </c>
      <c r="AY1555" s="171" t="s">
        <v>262</v>
      </c>
    </row>
    <row r="1556" spans="1:65" s="13" customFormat="1" ht="11.25">
      <c r="B1556" s="169"/>
      <c r="D1556" s="170" t="s">
        <v>270</v>
      </c>
      <c r="E1556" s="171" t="s">
        <v>1</v>
      </c>
      <c r="F1556" s="172" t="s">
        <v>1601</v>
      </c>
      <c r="H1556" s="171" t="s">
        <v>1</v>
      </c>
      <c r="I1556" s="173"/>
      <c r="L1556" s="169"/>
      <c r="M1556" s="174"/>
      <c r="N1556" s="175"/>
      <c r="O1556" s="175"/>
      <c r="P1556" s="175"/>
      <c r="Q1556" s="175"/>
      <c r="R1556" s="175"/>
      <c r="S1556" s="175"/>
      <c r="T1556" s="176"/>
      <c r="AT1556" s="171" t="s">
        <v>270</v>
      </c>
      <c r="AU1556" s="171" t="s">
        <v>87</v>
      </c>
      <c r="AV1556" s="13" t="s">
        <v>81</v>
      </c>
      <c r="AW1556" s="13" t="s">
        <v>30</v>
      </c>
      <c r="AX1556" s="13" t="s">
        <v>74</v>
      </c>
      <c r="AY1556" s="171" t="s">
        <v>262</v>
      </c>
    </row>
    <row r="1557" spans="1:65" s="13" customFormat="1" ht="11.25">
      <c r="B1557" s="169"/>
      <c r="D1557" s="170" t="s">
        <v>270</v>
      </c>
      <c r="E1557" s="171" t="s">
        <v>1</v>
      </c>
      <c r="F1557" s="172" t="s">
        <v>1491</v>
      </c>
      <c r="H1557" s="171" t="s">
        <v>1</v>
      </c>
      <c r="I1557" s="173"/>
      <c r="L1557" s="169"/>
      <c r="M1557" s="174"/>
      <c r="N1557" s="175"/>
      <c r="O1557" s="175"/>
      <c r="P1557" s="175"/>
      <c r="Q1557" s="175"/>
      <c r="R1557" s="175"/>
      <c r="S1557" s="175"/>
      <c r="T1557" s="176"/>
      <c r="AT1557" s="171" t="s">
        <v>270</v>
      </c>
      <c r="AU1557" s="171" t="s">
        <v>87</v>
      </c>
      <c r="AV1557" s="13" t="s">
        <v>81</v>
      </c>
      <c r="AW1557" s="13" t="s">
        <v>30</v>
      </c>
      <c r="AX1557" s="13" t="s">
        <v>74</v>
      </c>
      <c r="AY1557" s="171" t="s">
        <v>262</v>
      </c>
    </row>
    <row r="1558" spans="1:65" s="14" customFormat="1" ht="11.25">
      <c r="B1558" s="177"/>
      <c r="D1558" s="170" t="s">
        <v>270</v>
      </c>
      <c r="E1558" s="178" t="s">
        <v>1</v>
      </c>
      <c r="F1558" s="179" t="s">
        <v>81</v>
      </c>
      <c r="H1558" s="180">
        <v>1</v>
      </c>
      <c r="I1558" s="181"/>
      <c r="L1558" s="177"/>
      <c r="M1558" s="182"/>
      <c r="N1558" s="183"/>
      <c r="O1558" s="183"/>
      <c r="P1558" s="183"/>
      <c r="Q1558" s="183"/>
      <c r="R1558" s="183"/>
      <c r="S1558" s="183"/>
      <c r="T1558" s="184"/>
      <c r="AT1558" s="178" t="s">
        <v>270</v>
      </c>
      <c r="AU1558" s="178" t="s">
        <v>87</v>
      </c>
      <c r="AV1558" s="14" t="s">
        <v>87</v>
      </c>
      <c r="AW1558" s="14" t="s">
        <v>30</v>
      </c>
      <c r="AX1558" s="14" t="s">
        <v>74</v>
      </c>
      <c r="AY1558" s="178" t="s">
        <v>262</v>
      </c>
    </row>
    <row r="1559" spans="1:65" s="13" customFormat="1" ht="11.25">
      <c r="B1559" s="169"/>
      <c r="D1559" s="170" t="s">
        <v>270</v>
      </c>
      <c r="E1559" s="171" t="s">
        <v>1</v>
      </c>
      <c r="F1559" s="172" t="s">
        <v>1493</v>
      </c>
      <c r="H1559" s="171" t="s">
        <v>1</v>
      </c>
      <c r="I1559" s="173"/>
      <c r="L1559" s="169"/>
      <c r="M1559" s="174"/>
      <c r="N1559" s="175"/>
      <c r="O1559" s="175"/>
      <c r="P1559" s="175"/>
      <c r="Q1559" s="175"/>
      <c r="R1559" s="175"/>
      <c r="S1559" s="175"/>
      <c r="T1559" s="176"/>
      <c r="AT1559" s="171" t="s">
        <v>270</v>
      </c>
      <c r="AU1559" s="171" t="s">
        <v>87</v>
      </c>
      <c r="AV1559" s="13" t="s">
        <v>81</v>
      </c>
      <c r="AW1559" s="13" t="s">
        <v>30</v>
      </c>
      <c r="AX1559" s="13" t="s">
        <v>74</v>
      </c>
      <c r="AY1559" s="171" t="s">
        <v>262</v>
      </c>
    </row>
    <row r="1560" spans="1:65" s="14" customFormat="1" ht="11.25">
      <c r="B1560" s="177"/>
      <c r="D1560" s="170" t="s">
        <v>270</v>
      </c>
      <c r="E1560" s="178" t="s">
        <v>1</v>
      </c>
      <c r="F1560" s="179" t="s">
        <v>81</v>
      </c>
      <c r="H1560" s="180">
        <v>1</v>
      </c>
      <c r="I1560" s="181"/>
      <c r="L1560" s="177"/>
      <c r="M1560" s="182"/>
      <c r="N1560" s="183"/>
      <c r="O1560" s="183"/>
      <c r="P1560" s="183"/>
      <c r="Q1560" s="183"/>
      <c r="R1560" s="183"/>
      <c r="S1560" s="183"/>
      <c r="T1560" s="184"/>
      <c r="AT1560" s="178" t="s">
        <v>270</v>
      </c>
      <c r="AU1560" s="178" t="s">
        <v>87</v>
      </c>
      <c r="AV1560" s="14" t="s">
        <v>87</v>
      </c>
      <c r="AW1560" s="14" t="s">
        <v>30</v>
      </c>
      <c r="AX1560" s="14" t="s">
        <v>74</v>
      </c>
      <c r="AY1560" s="178" t="s">
        <v>262</v>
      </c>
    </row>
    <row r="1561" spans="1:65" s="13" customFormat="1" ht="11.25">
      <c r="B1561" s="169"/>
      <c r="D1561" s="170" t="s">
        <v>270</v>
      </c>
      <c r="E1561" s="171" t="s">
        <v>1</v>
      </c>
      <c r="F1561" s="172" t="s">
        <v>1495</v>
      </c>
      <c r="H1561" s="171" t="s">
        <v>1</v>
      </c>
      <c r="I1561" s="173"/>
      <c r="L1561" s="169"/>
      <c r="M1561" s="174"/>
      <c r="N1561" s="175"/>
      <c r="O1561" s="175"/>
      <c r="P1561" s="175"/>
      <c r="Q1561" s="175"/>
      <c r="R1561" s="175"/>
      <c r="S1561" s="175"/>
      <c r="T1561" s="176"/>
      <c r="AT1561" s="171" t="s">
        <v>270</v>
      </c>
      <c r="AU1561" s="171" t="s">
        <v>87</v>
      </c>
      <c r="AV1561" s="13" t="s">
        <v>81</v>
      </c>
      <c r="AW1561" s="13" t="s">
        <v>30</v>
      </c>
      <c r="AX1561" s="13" t="s">
        <v>74</v>
      </c>
      <c r="AY1561" s="171" t="s">
        <v>262</v>
      </c>
    </row>
    <row r="1562" spans="1:65" s="14" customFormat="1" ht="11.25">
      <c r="B1562" s="177"/>
      <c r="D1562" s="170" t="s">
        <v>270</v>
      </c>
      <c r="E1562" s="178" t="s">
        <v>1</v>
      </c>
      <c r="F1562" s="179" t="s">
        <v>81</v>
      </c>
      <c r="H1562" s="180">
        <v>1</v>
      </c>
      <c r="I1562" s="181"/>
      <c r="L1562" s="177"/>
      <c r="M1562" s="182"/>
      <c r="N1562" s="183"/>
      <c r="O1562" s="183"/>
      <c r="P1562" s="183"/>
      <c r="Q1562" s="183"/>
      <c r="R1562" s="183"/>
      <c r="S1562" s="183"/>
      <c r="T1562" s="184"/>
      <c r="AT1562" s="178" t="s">
        <v>270</v>
      </c>
      <c r="AU1562" s="178" t="s">
        <v>87</v>
      </c>
      <c r="AV1562" s="14" t="s">
        <v>87</v>
      </c>
      <c r="AW1562" s="14" t="s">
        <v>30</v>
      </c>
      <c r="AX1562" s="14" t="s">
        <v>74</v>
      </c>
      <c r="AY1562" s="178" t="s">
        <v>262</v>
      </c>
    </row>
    <row r="1563" spans="1:65" s="16" customFormat="1" ht="11.25">
      <c r="B1563" s="193"/>
      <c r="D1563" s="170" t="s">
        <v>270</v>
      </c>
      <c r="E1563" s="194" t="s">
        <v>1</v>
      </c>
      <c r="F1563" s="195" t="s">
        <v>395</v>
      </c>
      <c r="H1563" s="196">
        <v>3</v>
      </c>
      <c r="I1563" s="197"/>
      <c r="L1563" s="193"/>
      <c r="M1563" s="198"/>
      <c r="N1563" s="199"/>
      <c r="O1563" s="199"/>
      <c r="P1563" s="199"/>
      <c r="Q1563" s="199"/>
      <c r="R1563" s="199"/>
      <c r="S1563" s="199"/>
      <c r="T1563" s="200"/>
      <c r="AT1563" s="194" t="s">
        <v>270</v>
      </c>
      <c r="AU1563" s="194" t="s">
        <v>87</v>
      </c>
      <c r="AV1563" s="16" t="s">
        <v>279</v>
      </c>
      <c r="AW1563" s="16" t="s">
        <v>30</v>
      </c>
      <c r="AX1563" s="16" t="s">
        <v>74</v>
      </c>
      <c r="AY1563" s="194" t="s">
        <v>262</v>
      </c>
    </row>
    <row r="1564" spans="1:65" s="15" customFormat="1" ht="11.25">
      <c r="B1564" s="185"/>
      <c r="D1564" s="170" t="s">
        <v>270</v>
      </c>
      <c r="E1564" s="186" t="s">
        <v>1</v>
      </c>
      <c r="F1564" s="187" t="s">
        <v>273</v>
      </c>
      <c r="H1564" s="188">
        <v>3</v>
      </c>
      <c r="I1564" s="189"/>
      <c r="L1564" s="185"/>
      <c r="M1564" s="190"/>
      <c r="N1564" s="191"/>
      <c r="O1564" s="191"/>
      <c r="P1564" s="191"/>
      <c r="Q1564" s="191"/>
      <c r="R1564" s="191"/>
      <c r="S1564" s="191"/>
      <c r="T1564" s="192"/>
      <c r="AT1564" s="186" t="s">
        <v>270</v>
      </c>
      <c r="AU1564" s="186" t="s">
        <v>87</v>
      </c>
      <c r="AV1564" s="15" t="s">
        <v>268</v>
      </c>
      <c r="AW1564" s="15" t="s">
        <v>30</v>
      </c>
      <c r="AX1564" s="15" t="s">
        <v>81</v>
      </c>
      <c r="AY1564" s="186" t="s">
        <v>262</v>
      </c>
    </row>
    <row r="1565" spans="1:65" s="2" customFormat="1" ht="24.2" customHeight="1">
      <c r="A1565" s="33"/>
      <c r="B1565" s="154"/>
      <c r="C1565" s="155" t="s">
        <v>1602</v>
      </c>
      <c r="D1565" s="155" t="s">
        <v>264</v>
      </c>
      <c r="E1565" s="156" t="s">
        <v>1603</v>
      </c>
      <c r="F1565" s="157" t="s">
        <v>1604</v>
      </c>
      <c r="G1565" s="158" t="s">
        <v>579</v>
      </c>
      <c r="H1565" s="159">
        <v>103</v>
      </c>
      <c r="I1565" s="160"/>
      <c r="J1565" s="161">
        <f>ROUND(I1565*H1565,2)</f>
        <v>0</v>
      </c>
      <c r="K1565" s="162"/>
      <c r="L1565" s="34"/>
      <c r="M1565" s="163" t="s">
        <v>1</v>
      </c>
      <c r="N1565" s="164" t="s">
        <v>40</v>
      </c>
      <c r="O1565" s="62"/>
      <c r="P1565" s="165">
        <f>O1565*H1565</f>
        <v>0</v>
      </c>
      <c r="Q1565" s="165">
        <v>0</v>
      </c>
      <c r="R1565" s="165">
        <f>Q1565*H1565</f>
        <v>0</v>
      </c>
      <c r="S1565" s="165">
        <v>2.4E-2</v>
      </c>
      <c r="T1565" s="166">
        <f>S1565*H1565</f>
        <v>2.472</v>
      </c>
      <c r="U1565" s="33"/>
      <c r="V1565" s="33"/>
      <c r="W1565" s="33"/>
      <c r="X1565" s="33"/>
      <c r="Y1565" s="33"/>
      <c r="Z1565" s="33"/>
      <c r="AA1565" s="33"/>
      <c r="AB1565" s="33"/>
      <c r="AC1565" s="33"/>
      <c r="AD1565" s="33"/>
      <c r="AE1565" s="33"/>
      <c r="AR1565" s="167" t="s">
        <v>268</v>
      </c>
      <c r="AT1565" s="167" t="s">
        <v>264</v>
      </c>
      <c r="AU1565" s="167" t="s">
        <v>87</v>
      </c>
      <c r="AY1565" s="18" t="s">
        <v>262</v>
      </c>
      <c r="BE1565" s="168">
        <f>IF(N1565="základná",J1565,0)</f>
        <v>0</v>
      </c>
      <c r="BF1565" s="168">
        <f>IF(N1565="znížená",J1565,0)</f>
        <v>0</v>
      </c>
      <c r="BG1565" s="168">
        <f>IF(N1565="zákl. prenesená",J1565,0)</f>
        <v>0</v>
      </c>
      <c r="BH1565" s="168">
        <f>IF(N1565="zníž. prenesená",J1565,0)</f>
        <v>0</v>
      </c>
      <c r="BI1565" s="168">
        <f>IF(N1565="nulová",J1565,0)</f>
        <v>0</v>
      </c>
      <c r="BJ1565" s="18" t="s">
        <v>87</v>
      </c>
      <c r="BK1565" s="168">
        <f>ROUND(I1565*H1565,2)</f>
        <v>0</v>
      </c>
      <c r="BL1565" s="18" t="s">
        <v>268</v>
      </c>
      <c r="BM1565" s="167" t="s">
        <v>1605</v>
      </c>
    </row>
    <row r="1566" spans="1:65" s="13" customFormat="1" ht="11.25">
      <c r="B1566" s="169"/>
      <c r="D1566" s="170" t="s">
        <v>270</v>
      </c>
      <c r="E1566" s="171" t="s">
        <v>1</v>
      </c>
      <c r="F1566" s="172" t="s">
        <v>593</v>
      </c>
      <c r="H1566" s="171" t="s">
        <v>1</v>
      </c>
      <c r="I1566" s="173"/>
      <c r="L1566" s="169"/>
      <c r="M1566" s="174"/>
      <c r="N1566" s="175"/>
      <c r="O1566" s="175"/>
      <c r="P1566" s="175"/>
      <c r="Q1566" s="175"/>
      <c r="R1566" s="175"/>
      <c r="S1566" s="175"/>
      <c r="T1566" s="176"/>
      <c r="AT1566" s="171" t="s">
        <v>270</v>
      </c>
      <c r="AU1566" s="171" t="s">
        <v>87</v>
      </c>
      <c r="AV1566" s="13" t="s">
        <v>81</v>
      </c>
      <c r="AW1566" s="13" t="s">
        <v>30</v>
      </c>
      <c r="AX1566" s="13" t="s">
        <v>74</v>
      </c>
      <c r="AY1566" s="171" t="s">
        <v>262</v>
      </c>
    </row>
    <row r="1567" spans="1:65" s="13" customFormat="1" ht="11.25">
      <c r="B1567" s="169"/>
      <c r="D1567" s="170" t="s">
        <v>270</v>
      </c>
      <c r="E1567" s="171" t="s">
        <v>1</v>
      </c>
      <c r="F1567" s="172" t="s">
        <v>593</v>
      </c>
      <c r="H1567" s="171" t="s">
        <v>1</v>
      </c>
      <c r="I1567" s="173"/>
      <c r="L1567" s="169"/>
      <c r="M1567" s="174"/>
      <c r="N1567" s="175"/>
      <c r="O1567" s="175"/>
      <c r="P1567" s="175"/>
      <c r="Q1567" s="175"/>
      <c r="R1567" s="175"/>
      <c r="S1567" s="175"/>
      <c r="T1567" s="176"/>
      <c r="AT1567" s="171" t="s">
        <v>270</v>
      </c>
      <c r="AU1567" s="171" t="s">
        <v>87</v>
      </c>
      <c r="AV1567" s="13" t="s">
        <v>81</v>
      </c>
      <c r="AW1567" s="13" t="s">
        <v>30</v>
      </c>
      <c r="AX1567" s="13" t="s">
        <v>74</v>
      </c>
      <c r="AY1567" s="171" t="s">
        <v>262</v>
      </c>
    </row>
    <row r="1568" spans="1:65" s="13" customFormat="1" ht="11.25">
      <c r="B1568" s="169"/>
      <c r="D1568" s="170" t="s">
        <v>270</v>
      </c>
      <c r="E1568" s="171" t="s">
        <v>1</v>
      </c>
      <c r="F1568" s="172" t="s">
        <v>1303</v>
      </c>
      <c r="H1568" s="171" t="s">
        <v>1</v>
      </c>
      <c r="I1568" s="173"/>
      <c r="L1568" s="169"/>
      <c r="M1568" s="174"/>
      <c r="N1568" s="175"/>
      <c r="O1568" s="175"/>
      <c r="P1568" s="175"/>
      <c r="Q1568" s="175"/>
      <c r="R1568" s="175"/>
      <c r="S1568" s="175"/>
      <c r="T1568" s="176"/>
      <c r="AT1568" s="171" t="s">
        <v>270</v>
      </c>
      <c r="AU1568" s="171" t="s">
        <v>87</v>
      </c>
      <c r="AV1568" s="13" t="s">
        <v>81</v>
      </c>
      <c r="AW1568" s="13" t="s">
        <v>30</v>
      </c>
      <c r="AX1568" s="13" t="s">
        <v>74</v>
      </c>
      <c r="AY1568" s="171" t="s">
        <v>262</v>
      </c>
    </row>
    <row r="1569" spans="2:51" s="14" customFormat="1" ht="11.25">
      <c r="B1569" s="177"/>
      <c r="D1569" s="170" t="s">
        <v>270</v>
      </c>
      <c r="E1569" s="178" t="s">
        <v>1</v>
      </c>
      <c r="F1569" s="179" t="s">
        <v>81</v>
      </c>
      <c r="H1569" s="180">
        <v>1</v>
      </c>
      <c r="I1569" s="181"/>
      <c r="L1569" s="177"/>
      <c r="M1569" s="182"/>
      <c r="N1569" s="183"/>
      <c r="O1569" s="183"/>
      <c r="P1569" s="183"/>
      <c r="Q1569" s="183"/>
      <c r="R1569" s="183"/>
      <c r="S1569" s="183"/>
      <c r="T1569" s="184"/>
      <c r="AT1569" s="178" t="s">
        <v>270</v>
      </c>
      <c r="AU1569" s="178" t="s">
        <v>87</v>
      </c>
      <c r="AV1569" s="14" t="s">
        <v>87</v>
      </c>
      <c r="AW1569" s="14" t="s">
        <v>30</v>
      </c>
      <c r="AX1569" s="14" t="s">
        <v>74</v>
      </c>
      <c r="AY1569" s="178" t="s">
        <v>262</v>
      </c>
    </row>
    <row r="1570" spans="2:51" s="13" customFormat="1" ht="11.25">
      <c r="B1570" s="169"/>
      <c r="D1570" s="170" t="s">
        <v>270</v>
      </c>
      <c r="E1570" s="171" t="s">
        <v>1</v>
      </c>
      <c r="F1570" s="172" t="s">
        <v>1606</v>
      </c>
      <c r="H1570" s="171" t="s">
        <v>1</v>
      </c>
      <c r="I1570" s="173"/>
      <c r="L1570" s="169"/>
      <c r="M1570" s="174"/>
      <c r="N1570" s="175"/>
      <c r="O1570" s="175"/>
      <c r="P1570" s="175"/>
      <c r="Q1570" s="175"/>
      <c r="R1570" s="175"/>
      <c r="S1570" s="175"/>
      <c r="T1570" s="176"/>
      <c r="AT1570" s="171" t="s">
        <v>270</v>
      </c>
      <c r="AU1570" s="171" t="s">
        <v>87</v>
      </c>
      <c r="AV1570" s="13" t="s">
        <v>81</v>
      </c>
      <c r="AW1570" s="13" t="s">
        <v>30</v>
      </c>
      <c r="AX1570" s="13" t="s">
        <v>74</v>
      </c>
      <c r="AY1570" s="171" t="s">
        <v>262</v>
      </c>
    </row>
    <row r="1571" spans="2:51" s="14" customFormat="1" ht="11.25">
      <c r="B1571" s="177"/>
      <c r="D1571" s="170" t="s">
        <v>270</v>
      </c>
      <c r="E1571" s="178" t="s">
        <v>1</v>
      </c>
      <c r="F1571" s="179" t="s">
        <v>81</v>
      </c>
      <c r="H1571" s="180">
        <v>1</v>
      </c>
      <c r="I1571" s="181"/>
      <c r="L1571" s="177"/>
      <c r="M1571" s="182"/>
      <c r="N1571" s="183"/>
      <c r="O1571" s="183"/>
      <c r="P1571" s="183"/>
      <c r="Q1571" s="183"/>
      <c r="R1571" s="183"/>
      <c r="S1571" s="183"/>
      <c r="T1571" s="184"/>
      <c r="AT1571" s="178" t="s">
        <v>270</v>
      </c>
      <c r="AU1571" s="178" t="s">
        <v>87</v>
      </c>
      <c r="AV1571" s="14" t="s">
        <v>87</v>
      </c>
      <c r="AW1571" s="14" t="s">
        <v>30</v>
      </c>
      <c r="AX1571" s="14" t="s">
        <v>74</v>
      </c>
      <c r="AY1571" s="178" t="s">
        <v>262</v>
      </c>
    </row>
    <row r="1572" spans="2:51" s="13" customFormat="1" ht="11.25">
      <c r="B1572" s="169"/>
      <c r="D1572" s="170" t="s">
        <v>270</v>
      </c>
      <c r="E1572" s="171" t="s">
        <v>1</v>
      </c>
      <c r="F1572" s="172" t="s">
        <v>1378</v>
      </c>
      <c r="H1572" s="171" t="s">
        <v>1</v>
      </c>
      <c r="I1572" s="173"/>
      <c r="L1572" s="169"/>
      <c r="M1572" s="174"/>
      <c r="N1572" s="175"/>
      <c r="O1572" s="175"/>
      <c r="P1572" s="175"/>
      <c r="Q1572" s="175"/>
      <c r="R1572" s="175"/>
      <c r="S1572" s="175"/>
      <c r="T1572" s="176"/>
      <c r="AT1572" s="171" t="s">
        <v>270</v>
      </c>
      <c r="AU1572" s="171" t="s">
        <v>87</v>
      </c>
      <c r="AV1572" s="13" t="s">
        <v>81</v>
      </c>
      <c r="AW1572" s="13" t="s">
        <v>30</v>
      </c>
      <c r="AX1572" s="13" t="s">
        <v>74</v>
      </c>
      <c r="AY1572" s="171" t="s">
        <v>262</v>
      </c>
    </row>
    <row r="1573" spans="2:51" s="14" customFormat="1" ht="11.25">
      <c r="B1573" s="177"/>
      <c r="D1573" s="170" t="s">
        <v>270</v>
      </c>
      <c r="E1573" s="178" t="s">
        <v>1</v>
      </c>
      <c r="F1573" s="179" t="s">
        <v>81</v>
      </c>
      <c r="H1573" s="180">
        <v>1</v>
      </c>
      <c r="I1573" s="181"/>
      <c r="L1573" s="177"/>
      <c r="M1573" s="182"/>
      <c r="N1573" s="183"/>
      <c r="O1573" s="183"/>
      <c r="P1573" s="183"/>
      <c r="Q1573" s="183"/>
      <c r="R1573" s="183"/>
      <c r="S1573" s="183"/>
      <c r="T1573" s="184"/>
      <c r="AT1573" s="178" t="s">
        <v>270</v>
      </c>
      <c r="AU1573" s="178" t="s">
        <v>87</v>
      </c>
      <c r="AV1573" s="14" t="s">
        <v>87</v>
      </c>
      <c r="AW1573" s="14" t="s">
        <v>30</v>
      </c>
      <c r="AX1573" s="14" t="s">
        <v>74</v>
      </c>
      <c r="AY1573" s="178" t="s">
        <v>262</v>
      </c>
    </row>
    <row r="1574" spans="2:51" s="13" customFormat="1" ht="11.25">
      <c r="B1574" s="169"/>
      <c r="D1574" s="170" t="s">
        <v>270</v>
      </c>
      <c r="E1574" s="171" t="s">
        <v>1</v>
      </c>
      <c r="F1574" s="172" t="s">
        <v>1607</v>
      </c>
      <c r="H1574" s="171" t="s">
        <v>1</v>
      </c>
      <c r="I1574" s="173"/>
      <c r="L1574" s="169"/>
      <c r="M1574" s="174"/>
      <c r="N1574" s="175"/>
      <c r="O1574" s="175"/>
      <c r="P1574" s="175"/>
      <c r="Q1574" s="175"/>
      <c r="R1574" s="175"/>
      <c r="S1574" s="175"/>
      <c r="T1574" s="176"/>
      <c r="AT1574" s="171" t="s">
        <v>270</v>
      </c>
      <c r="AU1574" s="171" t="s">
        <v>87</v>
      </c>
      <c r="AV1574" s="13" t="s">
        <v>81</v>
      </c>
      <c r="AW1574" s="13" t="s">
        <v>30</v>
      </c>
      <c r="AX1574" s="13" t="s">
        <v>74</v>
      </c>
      <c r="AY1574" s="171" t="s">
        <v>262</v>
      </c>
    </row>
    <row r="1575" spans="2:51" s="14" customFormat="1" ht="11.25">
      <c r="B1575" s="177"/>
      <c r="D1575" s="170" t="s">
        <v>270</v>
      </c>
      <c r="E1575" s="178" t="s">
        <v>1</v>
      </c>
      <c r="F1575" s="179" t="s">
        <v>279</v>
      </c>
      <c r="H1575" s="180">
        <v>3</v>
      </c>
      <c r="I1575" s="181"/>
      <c r="L1575" s="177"/>
      <c r="M1575" s="182"/>
      <c r="N1575" s="183"/>
      <c r="O1575" s="183"/>
      <c r="P1575" s="183"/>
      <c r="Q1575" s="183"/>
      <c r="R1575" s="183"/>
      <c r="S1575" s="183"/>
      <c r="T1575" s="184"/>
      <c r="AT1575" s="178" t="s">
        <v>270</v>
      </c>
      <c r="AU1575" s="178" t="s">
        <v>87</v>
      </c>
      <c r="AV1575" s="14" t="s">
        <v>87</v>
      </c>
      <c r="AW1575" s="14" t="s">
        <v>30</v>
      </c>
      <c r="AX1575" s="14" t="s">
        <v>74</v>
      </c>
      <c r="AY1575" s="178" t="s">
        <v>262</v>
      </c>
    </row>
    <row r="1576" spans="2:51" s="13" customFormat="1" ht="11.25">
      <c r="B1576" s="169"/>
      <c r="D1576" s="170" t="s">
        <v>270</v>
      </c>
      <c r="E1576" s="171" t="s">
        <v>1</v>
      </c>
      <c r="F1576" s="172" t="s">
        <v>1305</v>
      </c>
      <c r="H1576" s="171" t="s">
        <v>1</v>
      </c>
      <c r="I1576" s="173"/>
      <c r="L1576" s="169"/>
      <c r="M1576" s="174"/>
      <c r="N1576" s="175"/>
      <c r="O1576" s="175"/>
      <c r="P1576" s="175"/>
      <c r="Q1576" s="175"/>
      <c r="R1576" s="175"/>
      <c r="S1576" s="175"/>
      <c r="T1576" s="176"/>
      <c r="AT1576" s="171" t="s">
        <v>270</v>
      </c>
      <c r="AU1576" s="171" t="s">
        <v>87</v>
      </c>
      <c r="AV1576" s="13" t="s">
        <v>81</v>
      </c>
      <c r="AW1576" s="13" t="s">
        <v>30</v>
      </c>
      <c r="AX1576" s="13" t="s">
        <v>74</v>
      </c>
      <c r="AY1576" s="171" t="s">
        <v>262</v>
      </c>
    </row>
    <row r="1577" spans="2:51" s="14" customFormat="1" ht="11.25">
      <c r="B1577" s="177"/>
      <c r="D1577" s="170" t="s">
        <v>270</v>
      </c>
      <c r="E1577" s="178" t="s">
        <v>1</v>
      </c>
      <c r="F1577" s="179" t="s">
        <v>81</v>
      </c>
      <c r="H1577" s="180">
        <v>1</v>
      </c>
      <c r="I1577" s="181"/>
      <c r="L1577" s="177"/>
      <c r="M1577" s="182"/>
      <c r="N1577" s="183"/>
      <c r="O1577" s="183"/>
      <c r="P1577" s="183"/>
      <c r="Q1577" s="183"/>
      <c r="R1577" s="183"/>
      <c r="S1577" s="183"/>
      <c r="T1577" s="184"/>
      <c r="AT1577" s="178" t="s">
        <v>270</v>
      </c>
      <c r="AU1577" s="178" t="s">
        <v>87</v>
      </c>
      <c r="AV1577" s="14" t="s">
        <v>87</v>
      </c>
      <c r="AW1577" s="14" t="s">
        <v>30</v>
      </c>
      <c r="AX1577" s="14" t="s">
        <v>74</v>
      </c>
      <c r="AY1577" s="178" t="s">
        <v>262</v>
      </c>
    </row>
    <row r="1578" spans="2:51" s="13" customFormat="1" ht="11.25">
      <c r="B1578" s="169"/>
      <c r="D1578" s="170" t="s">
        <v>270</v>
      </c>
      <c r="E1578" s="171" t="s">
        <v>1</v>
      </c>
      <c r="F1578" s="172" t="s">
        <v>1307</v>
      </c>
      <c r="H1578" s="171" t="s">
        <v>1</v>
      </c>
      <c r="I1578" s="173"/>
      <c r="L1578" s="169"/>
      <c r="M1578" s="174"/>
      <c r="N1578" s="175"/>
      <c r="O1578" s="175"/>
      <c r="P1578" s="175"/>
      <c r="Q1578" s="175"/>
      <c r="R1578" s="175"/>
      <c r="S1578" s="175"/>
      <c r="T1578" s="176"/>
      <c r="AT1578" s="171" t="s">
        <v>270</v>
      </c>
      <c r="AU1578" s="171" t="s">
        <v>87</v>
      </c>
      <c r="AV1578" s="13" t="s">
        <v>81</v>
      </c>
      <c r="AW1578" s="13" t="s">
        <v>30</v>
      </c>
      <c r="AX1578" s="13" t="s">
        <v>74</v>
      </c>
      <c r="AY1578" s="171" t="s">
        <v>262</v>
      </c>
    </row>
    <row r="1579" spans="2:51" s="14" customFormat="1" ht="11.25">
      <c r="B1579" s="177"/>
      <c r="D1579" s="170" t="s">
        <v>270</v>
      </c>
      <c r="E1579" s="178" t="s">
        <v>1</v>
      </c>
      <c r="F1579" s="179" t="s">
        <v>81</v>
      </c>
      <c r="H1579" s="180">
        <v>1</v>
      </c>
      <c r="I1579" s="181"/>
      <c r="L1579" s="177"/>
      <c r="M1579" s="182"/>
      <c r="N1579" s="183"/>
      <c r="O1579" s="183"/>
      <c r="P1579" s="183"/>
      <c r="Q1579" s="183"/>
      <c r="R1579" s="183"/>
      <c r="S1579" s="183"/>
      <c r="T1579" s="184"/>
      <c r="AT1579" s="178" t="s">
        <v>270</v>
      </c>
      <c r="AU1579" s="178" t="s">
        <v>87</v>
      </c>
      <c r="AV1579" s="14" t="s">
        <v>87</v>
      </c>
      <c r="AW1579" s="14" t="s">
        <v>30</v>
      </c>
      <c r="AX1579" s="14" t="s">
        <v>74</v>
      </c>
      <c r="AY1579" s="178" t="s">
        <v>262</v>
      </c>
    </row>
    <row r="1580" spans="2:51" s="16" customFormat="1" ht="11.25">
      <c r="B1580" s="193"/>
      <c r="D1580" s="170" t="s">
        <v>270</v>
      </c>
      <c r="E1580" s="194" t="s">
        <v>1</v>
      </c>
      <c r="F1580" s="195" t="s">
        <v>395</v>
      </c>
      <c r="H1580" s="196">
        <v>8</v>
      </c>
      <c r="I1580" s="197"/>
      <c r="L1580" s="193"/>
      <c r="M1580" s="198"/>
      <c r="N1580" s="199"/>
      <c r="O1580" s="199"/>
      <c r="P1580" s="199"/>
      <c r="Q1580" s="199"/>
      <c r="R1580" s="199"/>
      <c r="S1580" s="199"/>
      <c r="T1580" s="200"/>
      <c r="AT1580" s="194" t="s">
        <v>270</v>
      </c>
      <c r="AU1580" s="194" t="s">
        <v>87</v>
      </c>
      <c r="AV1580" s="16" t="s">
        <v>279</v>
      </c>
      <c r="AW1580" s="16" t="s">
        <v>30</v>
      </c>
      <c r="AX1580" s="16" t="s">
        <v>74</v>
      </c>
      <c r="AY1580" s="194" t="s">
        <v>262</v>
      </c>
    </row>
    <row r="1581" spans="2:51" s="13" customFormat="1" ht="11.25">
      <c r="B1581" s="169"/>
      <c r="D1581" s="170" t="s">
        <v>270</v>
      </c>
      <c r="E1581" s="171" t="s">
        <v>1</v>
      </c>
      <c r="F1581" s="172" t="s">
        <v>317</v>
      </c>
      <c r="H1581" s="171" t="s">
        <v>1</v>
      </c>
      <c r="I1581" s="173"/>
      <c r="L1581" s="169"/>
      <c r="M1581" s="174"/>
      <c r="N1581" s="175"/>
      <c r="O1581" s="175"/>
      <c r="P1581" s="175"/>
      <c r="Q1581" s="175"/>
      <c r="R1581" s="175"/>
      <c r="S1581" s="175"/>
      <c r="T1581" s="176"/>
      <c r="AT1581" s="171" t="s">
        <v>270</v>
      </c>
      <c r="AU1581" s="171" t="s">
        <v>87</v>
      </c>
      <c r="AV1581" s="13" t="s">
        <v>81</v>
      </c>
      <c r="AW1581" s="13" t="s">
        <v>30</v>
      </c>
      <c r="AX1581" s="13" t="s">
        <v>74</v>
      </c>
      <c r="AY1581" s="171" t="s">
        <v>262</v>
      </c>
    </row>
    <row r="1582" spans="2:51" s="13" customFormat="1" ht="11.25">
      <c r="B1582" s="169"/>
      <c r="D1582" s="170" t="s">
        <v>270</v>
      </c>
      <c r="E1582" s="171" t="s">
        <v>1</v>
      </c>
      <c r="F1582" s="172" t="s">
        <v>1608</v>
      </c>
      <c r="H1582" s="171" t="s">
        <v>1</v>
      </c>
      <c r="I1582" s="173"/>
      <c r="L1582" s="169"/>
      <c r="M1582" s="174"/>
      <c r="N1582" s="175"/>
      <c r="O1582" s="175"/>
      <c r="P1582" s="175"/>
      <c r="Q1582" s="175"/>
      <c r="R1582" s="175"/>
      <c r="S1582" s="175"/>
      <c r="T1582" s="176"/>
      <c r="AT1582" s="171" t="s">
        <v>270</v>
      </c>
      <c r="AU1582" s="171" t="s">
        <v>87</v>
      </c>
      <c r="AV1582" s="13" t="s">
        <v>81</v>
      </c>
      <c r="AW1582" s="13" t="s">
        <v>30</v>
      </c>
      <c r="AX1582" s="13" t="s">
        <v>74</v>
      </c>
      <c r="AY1582" s="171" t="s">
        <v>262</v>
      </c>
    </row>
    <row r="1583" spans="2:51" s="14" customFormat="1" ht="11.25">
      <c r="B1583" s="177"/>
      <c r="D1583" s="170" t="s">
        <v>270</v>
      </c>
      <c r="E1583" s="178" t="s">
        <v>1</v>
      </c>
      <c r="F1583" s="179" t="s">
        <v>1609</v>
      </c>
      <c r="H1583" s="180">
        <v>2</v>
      </c>
      <c r="I1583" s="181"/>
      <c r="L1583" s="177"/>
      <c r="M1583" s="182"/>
      <c r="N1583" s="183"/>
      <c r="O1583" s="183"/>
      <c r="P1583" s="183"/>
      <c r="Q1583" s="183"/>
      <c r="R1583" s="183"/>
      <c r="S1583" s="183"/>
      <c r="T1583" s="184"/>
      <c r="AT1583" s="178" t="s">
        <v>270</v>
      </c>
      <c r="AU1583" s="178" t="s">
        <v>87</v>
      </c>
      <c r="AV1583" s="14" t="s">
        <v>87</v>
      </c>
      <c r="AW1583" s="14" t="s">
        <v>30</v>
      </c>
      <c r="AX1583" s="14" t="s">
        <v>74</v>
      </c>
      <c r="AY1583" s="178" t="s">
        <v>262</v>
      </c>
    </row>
    <row r="1584" spans="2:51" s="13" customFormat="1" ht="11.25">
      <c r="B1584" s="169"/>
      <c r="D1584" s="170" t="s">
        <v>270</v>
      </c>
      <c r="E1584" s="171" t="s">
        <v>1</v>
      </c>
      <c r="F1584" s="172" t="s">
        <v>1610</v>
      </c>
      <c r="H1584" s="171" t="s">
        <v>1</v>
      </c>
      <c r="I1584" s="173"/>
      <c r="L1584" s="169"/>
      <c r="M1584" s="174"/>
      <c r="N1584" s="175"/>
      <c r="O1584" s="175"/>
      <c r="P1584" s="175"/>
      <c r="Q1584" s="175"/>
      <c r="R1584" s="175"/>
      <c r="S1584" s="175"/>
      <c r="T1584" s="176"/>
      <c r="AT1584" s="171" t="s">
        <v>270</v>
      </c>
      <c r="AU1584" s="171" t="s">
        <v>87</v>
      </c>
      <c r="AV1584" s="13" t="s">
        <v>81</v>
      </c>
      <c r="AW1584" s="13" t="s">
        <v>30</v>
      </c>
      <c r="AX1584" s="13" t="s">
        <v>74</v>
      </c>
      <c r="AY1584" s="171" t="s">
        <v>262</v>
      </c>
    </row>
    <row r="1585" spans="2:51" s="14" customFormat="1" ht="11.25">
      <c r="B1585" s="177"/>
      <c r="D1585" s="170" t="s">
        <v>270</v>
      </c>
      <c r="E1585" s="178" t="s">
        <v>1</v>
      </c>
      <c r="F1585" s="179" t="s">
        <v>81</v>
      </c>
      <c r="H1585" s="180">
        <v>1</v>
      </c>
      <c r="I1585" s="181"/>
      <c r="L1585" s="177"/>
      <c r="M1585" s="182"/>
      <c r="N1585" s="183"/>
      <c r="O1585" s="183"/>
      <c r="P1585" s="183"/>
      <c r="Q1585" s="183"/>
      <c r="R1585" s="183"/>
      <c r="S1585" s="183"/>
      <c r="T1585" s="184"/>
      <c r="AT1585" s="178" t="s">
        <v>270</v>
      </c>
      <c r="AU1585" s="178" t="s">
        <v>87</v>
      </c>
      <c r="AV1585" s="14" t="s">
        <v>87</v>
      </c>
      <c r="AW1585" s="14" t="s">
        <v>30</v>
      </c>
      <c r="AX1585" s="14" t="s">
        <v>74</v>
      </c>
      <c r="AY1585" s="178" t="s">
        <v>262</v>
      </c>
    </row>
    <row r="1586" spans="2:51" s="13" customFormat="1" ht="11.25">
      <c r="B1586" s="169"/>
      <c r="D1586" s="170" t="s">
        <v>270</v>
      </c>
      <c r="E1586" s="171" t="s">
        <v>1</v>
      </c>
      <c r="F1586" s="172" t="s">
        <v>1611</v>
      </c>
      <c r="H1586" s="171" t="s">
        <v>1</v>
      </c>
      <c r="I1586" s="173"/>
      <c r="L1586" s="169"/>
      <c r="M1586" s="174"/>
      <c r="N1586" s="175"/>
      <c r="O1586" s="175"/>
      <c r="P1586" s="175"/>
      <c r="Q1586" s="175"/>
      <c r="R1586" s="175"/>
      <c r="S1586" s="175"/>
      <c r="T1586" s="176"/>
      <c r="AT1586" s="171" t="s">
        <v>270</v>
      </c>
      <c r="AU1586" s="171" t="s">
        <v>87</v>
      </c>
      <c r="AV1586" s="13" t="s">
        <v>81</v>
      </c>
      <c r="AW1586" s="13" t="s">
        <v>30</v>
      </c>
      <c r="AX1586" s="13" t="s">
        <v>74</v>
      </c>
      <c r="AY1586" s="171" t="s">
        <v>262</v>
      </c>
    </row>
    <row r="1587" spans="2:51" s="14" customFormat="1" ht="11.25">
      <c r="B1587" s="177"/>
      <c r="D1587" s="170" t="s">
        <v>270</v>
      </c>
      <c r="E1587" s="178" t="s">
        <v>1</v>
      </c>
      <c r="F1587" s="179" t="s">
        <v>1612</v>
      </c>
      <c r="H1587" s="180">
        <v>3</v>
      </c>
      <c r="I1587" s="181"/>
      <c r="L1587" s="177"/>
      <c r="M1587" s="182"/>
      <c r="N1587" s="183"/>
      <c r="O1587" s="183"/>
      <c r="P1587" s="183"/>
      <c r="Q1587" s="183"/>
      <c r="R1587" s="183"/>
      <c r="S1587" s="183"/>
      <c r="T1587" s="184"/>
      <c r="AT1587" s="178" t="s">
        <v>270</v>
      </c>
      <c r="AU1587" s="178" t="s">
        <v>87</v>
      </c>
      <c r="AV1587" s="14" t="s">
        <v>87</v>
      </c>
      <c r="AW1587" s="14" t="s">
        <v>30</v>
      </c>
      <c r="AX1587" s="14" t="s">
        <v>74</v>
      </c>
      <c r="AY1587" s="178" t="s">
        <v>262</v>
      </c>
    </row>
    <row r="1588" spans="2:51" s="13" customFormat="1" ht="11.25">
      <c r="B1588" s="169"/>
      <c r="D1588" s="170" t="s">
        <v>270</v>
      </c>
      <c r="E1588" s="171" t="s">
        <v>1</v>
      </c>
      <c r="F1588" s="172" t="s">
        <v>1613</v>
      </c>
      <c r="H1588" s="171" t="s">
        <v>1</v>
      </c>
      <c r="I1588" s="173"/>
      <c r="L1588" s="169"/>
      <c r="M1588" s="174"/>
      <c r="N1588" s="175"/>
      <c r="O1588" s="175"/>
      <c r="P1588" s="175"/>
      <c r="Q1588" s="175"/>
      <c r="R1588" s="175"/>
      <c r="S1588" s="175"/>
      <c r="T1588" s="176"/>
      <c r="AT1588" s="171" t="s">
        <v>270</v>
      </c>
      <c r="AU1588" s="171" t="s">
        <v>87</v>
      </c>
      <c r="AV1588" s="13" t="s">
        <v>81</v>
      </c>
      <c r="AW1588" s="13" t="s">
        <v>30</v>
      </c>
      <c r="AX1588" s="13" t="s">
        <v>74</v>
      </c>
      <c r="AY1588" s="171" t="s">
        <v>262</v>
      </c>
    </row>
    <row r="1589" spans="2:51" s="14" customFormat="1" ht="11.25">
      <c r="B1589" s="177"/>
      <c r="D1589" s="170" t="s">
        <v>270</v>
      </c>
      <c r="E1589" s="178" t="s">
        <v>1</v>
      </c>
      <c r="F1589" s="179" t="s">
        <v>1614</v>
      </c>
      <c r="H1589" s="180">
        <v>3</v>
      </c>
      <c r="I1589" s="181"/>
      <c r="L1589" s="177"/>
      <c r="M1589" s="182"/>
      <c r="N1589" s="183"/>
      <c r="O1589" s="183"/>
      <c r="P1589" s="183"/>
      <c r="Q1589" s="183"/>
      <c r="R1589" s="183"/>
      <c r="S1589" s="183"/>
      <c r="T1589" s="184"/>
      <c r="AT1589" s="178" t="s">
        <v>270</v>
      </c>
      <c r="AU1589" s="178" t="s">
        <v>87</v>
      </c>
      <c r="AV1589" s="14" t="s">
        <v>87</v>
      </c>
      <c r="AW1589" s="14" t="s">
        <v>30</v>
      </c>
      <c r="AX1589" s="14" t="s">
        <v>74</v>
      </c>
      <c r="AY1589" s="178" t="s">
        <v>262</v>
      </c>
    </row>
    <row r="1590" spans="2:51" s="13" customFormat="1" ht="11.25">
      <c r="B1590" s="169"/>
      <c r="D1590" s="170" t="s">
        <v>270</v>
      </c>
      <c r="E1590" s="171" t="s">
        <v>1</v>
      </c>
      <c r="F1590" s="172" t="s">
        <v>1615</v>
      </c>
      <c r="H1590" s="171" t="s">
        <v>1</v>
      </c>
      <c r="I1590" s="173"/>
      <c r="L1590" s="169"/>
      <c r="M1590" s="174"/>
      <c r="N1590" s="175"/>
      <c r="O1590" s="175"/>
      <c r="P1590" s="175"/>
      <c r="Q1590" s="175"/>
      <c r="R1590" s="175"/>
      <c r="S1590" s="175"/>
      <c r="T1590" s="176"/>
      <c r="AT1590" s="171" t="s">
        <v>270</v>
      </c>
      <c r="AU1590" s="171" t="s">
        <v>87</v>
      </c>
      <c r="AV1590" s="13" t="s">
        <v>81</v>
      </c>
      <c r="AW1590" s="13" t="s">
        <v>30</v>
      </c>
      <c r="AX1590" s="13" t="s">
        <v>74</v>
      </c>
      <c r="AY1590" s="171" t="s">
        <v>262</v>
      </c>
    </row>
    <row r="1591" spans="2:51" s="14" customFormat="1" ht="11.25">
      <c r="B1591" s="177"/>
      <c r="D1591" s="170" t="s">
        <v>270</v>
      </c>
      <c r="E1591" s="178" t="s">
        <v>1</v>
      </c>
      <c r="F1591" s="179" t="s">
        <v>81</v>
      </c>
      <c r="H1591" s="180">
        <v>1</v>
      </c>
      <c r="I1591" s="181"/>
      <c r="L1591" s="177"/>
      <c r="M1591" s="182"/>
      <c r="N1591" s="183"/>
      <c r="O1591" s="183"/>
      <c r="P1591" s="183"/>
      <c r="Q1591" s="183"/>
      <c r="R1591" s="183"/>
      <c r="S1591" s="183"/>
      <c r="T1591" s="184"/>
      <c r="AT1591" s="178" t="s">
        <v>270</v>
      </c>
      <c r="AU1591" s="178" t="s">
        <v>87</v>
      </c>
      <c r="AV1591" s="14" t="s">
        <v>87</v>
      </c>
      <c r="AW1591" s="14" t="s">
        <v>30</v>
      </c>
      <c r="AX1591" s="14" t="s">
        <v>74</v>
      </c>
      <c r="AY1591" s="178" t="s">
        <v>262</v>
      </c>
    </row>
    <row r="1592" spans="2:51" s="13" customFormat="1" ht="11.25">
      <c r="B1592" s="169"/>
      <c r="D1592" s="170" t="s">
        <v>270</v>
      </c>
      <c r="E1592" s="171" t="s">
        <v>1</v>
      </c>
      <c r="F1592" s="172" t="s">
        <v>1616</v>
      </c>
      <c r="H1592" s="171" t="s">
        <v>1</v>
      </c>
      <c r="I1592" s="173"/>
      <c r="L1592" s="169"/>
      <c r="M1592" s="174"/>
      <c r="N1592" s="175"/>
      <c r="O1592" s="175"/>
      <c r="P1592" s="175"/>
      <c r="Q1592" s="175"/>
      <c r="R1592" s="175"/>
      <c r="S1592" s="175"/>
      <c r="T1592" s="176"/>
      <c r="AT1592" s="171" t="s">
        <v>270</v>
      </c>
      <c r="AU1592" s="171" t="s">
        <v>87</v>
      </c>
      <c r="AV1592" s="13" t="s">
        <v>81</v>
      </c>
      <c r="AW1592" s="13" t="s">
        <v>30</v>
      </c>
      <c r="AX1592" s="13" t="s">
        <v>74</v>
      </c>
      <c r="AY1592" s="171" t="s">
        <v>262</v>
      </c>
    </row>
    <row r="1593" spans="2:51" s="14" customFormat="1" ht="11.25">
      <c r="B1593" s="177"/>
      <c r="D1593" s="170" t="s">
        <v>270</v>
      </c>
      <c r="E1593" s="178" t="s">
        <v>1</v>
      </c>
      <c r="F1593" s="179" t="s">
        <v>587</v>
      </c>
      <c r="H1593" s="180">
        <v>2</v>
      </c>
      <c r="I1593" s="181"/>
      <c r="L1593" s="177"/>
      <c r="M1593" s="182"/>
      <c r="N1593" s="183"/>
      <c r="O1593" s="183"/>
      <c r="P1593" s="183"/>
      <c r="Q1593" s="183"/>
      <c r="R1593" s="183"/>
      <c r="S1593" s="183"/>
      <c r="T1593" s="184"/>
      <c r="AT1593" s="178" t="s">
        <v>270</v>
      </c>
      <c r="AU1593" s="178" t="s">
        <v>87</v>
      </c>
      <c r="AV1593" s="14" t="s">
        <v>87</v>
      </c>
      <c r="AW1593" s="14" t="s">
        <v>30</v>
      </c>
      <c r="AX1593" s="14" t="s">
        <v>74</v>
      </c>
      <c r="AY1593" s="178" t="s">
        <v>262</v>
      </c>
    </row>
    <row r="1594" spans="2:51" s="13" customFormat="1" ht="11.25">
      <c r="B1594" s="169"/>
      <c r="D1594" s="170" t="s">
        <v>270</v>
      </c>
      <c r="E1594" s="171" t="s">
        <v>1</v>
      </c>
      <c r="F1594" s="172" t="s">
        <v>1617</v>
      </c>
      <c r="H1594" s="171" t="s">
        <v>1</v>
      </c>
      <c r="I1594" s="173"/>
      <c r="L1594" s="169"/>
      <c r="M1594" s="174"/>
      <c r="N1594" s="175"/>
      <c r="O1594" s="175"/>
      <c r="P1594" s="175"/>
      <c r="Q1594" s="175"/>
      <c r="R1594" s="175"/>
      <c r="S1594" s="175"/>
      <c r="T1594" s="176"/>
      <c r="AT1594" s="171" t="s">
        <v>270</v>
      </c>
      <c r="AU1594" s="171" t="s">
        <v>87</v>
      </c>
      <c r="AV1594" s="13" t="s">
        <v>81</v>
      </c>
      <c r="AW1594" s="13" t="s">
        <v>30</v>
      </c>
      <c r="AX1594" s="13" t="s">
        <v>74</v>
      </c>
      <c r="AY1594" s="171" t="s">
        <v>262</v>
      </c>
    </row>
    <row r="1595" spans="2:51" s="14" customFormat="1" ht="11.25">
      <c r="B1595" s="177"/>
      <c r="D1595" s="170" t="s">
        <v>270</v>
      </c>
      <c r="E1595" s="178" t="s">
        <v>1</v>
      </c>
      <c r="F1595" s="179" t="s">
        <v>1618</v>
      </c>
      <c r="H1595" s="180">
        <v>4</v>
      </c>
      <c r="I1595" s="181"/>
      <c r="L1595" s="177"/>
      <c r="M1595" s="182"/>
      <c r="N1595" s="183"/>
      <c r="O1595" s="183"/>
      <c r="P1595" s="183"/>
      <c r="Q1595" s="183"/>
      <c r="R1595" s="183"/>
      <c r="S1595" s="183"/>
      <c r="T1595" s="184"/>
      <c r="AT1595" s="178" t="s">
        <v>270</v>
      </c>
      <c r="AU1595" s="178" t="s">
        <v>87</v>
      </c>
      <c r="AV1595" s="14" t="s">
        <v>87</v>
      </c>
      <c r="AW1595" s="14" t="s">
        <v>30</v>
      </c>
      <c r="AX1595" s="14" t="s">
        <v>74</v>
      </c>
      <c r="AY1595" s="178" t="s">
        <v>262</v>
      </c>
    </row>
    <row r="1596" spans="2:51" s="13" customFormat="1" ht="11.25">
      <c r="B1596" s="169"/>
      <c r="D1596" s="170" t="s">
        <v>270</v>
      </c>
      <c r="E1596" s="171" t="s">
        <v>1</v>
      </c>
      <c r="F1596" s="172" t="s">
        <v>1619</v>
      </c>
      <c r="H1596" s="171" t="s">
        <v>1</v>
      </c>
      <c r="I1596" s="173"/>
      <c r="L1596" s="169"/>
      <c r="M1596" s="174"/>
      <c r="N1596" s="175"/>
      <c r="O1596" s="175"/>
      <c r="P1596" s="175"/>
      <c r="Q1596" s="175"/>
      <c r="R1596" s="175"/>
      <c r="S1596" s="175"/>
      <c r="T1596" s="176"/>
      <c r="AT1596" s="171" t="s">
        <v>270</v>
      </c>
      <c r="AU1596" s="171" t="s">
        <v>87</v>
      </c>
      <c r="AV1596" s="13" t="s">
        <v>81</v>
      </c>
      <c r="AW1596" s="13" t="s">
        <v>30</v>
      </c>
      <c r="AX1596" s="13" t="s">
        <v>74</v>
      </c>
      <c r="AY1596" s="171" t="s">
        <v>262</v>
      </c>
    </row>
    <row r="1597" spans="2:51" s="14" customFormat="1" ht="11.25">
      <c r="B1597" s="177"/>
      <c r="D1597" s="170" t="s">
        <v>270</v>
      </c>
      <c r="E1597" s="178" t="s">
        <v>1</v>
      </c>
      <c r="F1597" s="179" t="s">
        <v>1614</v>
      </c>
      <c r="H1597" s="180">
        <v>3</v>
      </c>
      <c r="I1597" s="181"/>
      <c r="L1597" s="177"/>
      <c r="M1597" s="182"/>
      <c r="N1597" s="183"/>
      <c r="O1597" s="183"/>
      <c r="P1597" s="183"/>
      <c r="Q1597" s="183"/>
      <c r="R1597" s="183"/>
      <c r="S1597" s="183"/>
      <c r="T1597" s="184"/>
      <c r="AT1597" s="178" t="s">
        <v>270</v>
      </c>
      <c r="AU1597" s="178" t="s">
        <v>87</v>
      </c>
      <c r="AV1597" s="14" t="s">
        <v>87</v>
      </c>
      <c r="AW1597" s="14" t="s">
        <v>30</v>
      </c>
      <c r="AX1597" s="14" t="s">
        <v>74</v>
      </c>
      <c r="AY1597" s="178" t="s">
        <v>262</v>
      </c>
    </row>
    <row r="1598" spans="2:51" s="13" customFormat="1" ht="11.25">
      <c r="B1598" s="169"/>
      <c r="D1598" s="170" t="s">
        <v>270</v>
      </c>
      <c r="E1598" s="171" t="s">
        <v>1</v>
      </c>
      <c r="F1598" s="172" t="s">
        <v>1620</v>
      </c>
      <c r="H1598" s="171" t="s">
        <v>1</v>
      </c>
      <c r="I1598" s="173"/>
      <c r="L1598" s="169"/>
      <c r="M1598" s="174"/>
      <c r="N1598" s="175"/>
      <c r="O1598" s="175"/>
      <c r="P1598" s="175"/>
      <c r="Q1598" s="175"/>
      <c r="R1598" s="175"/>
      <c r="S1598" s="175"/>
      <c r="T1598" s="176"/>
      <c r="AT1598" s="171" t="s">
        <v>270</v>
      </c>
      <c r="AU1598" s="171" t="s">
        <v>87</v>
      </c>
      <c r="AV1598" s="13" t="s">
        <v>81</v>
      </c>
      <c r="AW1598" s="13" t="s">
        <v>30</v>
      </c>
      <c r="AX1598" s="13" t="s">
        <v>74</v>
      </c>
      <c r="AY1598" s="171" t="s">
        <v>262</v>
      </c>
    </row>
    <row r="1599" spans="2:51" s="14" customFormat="1" ht="11.25">
      <c r="B1599" s="177"/>
      <c r="D1599" s="170" t="s">
        <v>270</v>
      </c>
      <c r="E1599" s="178" t="s">
        <v>1</v>
      </c>
      <c r="F1599" s="179" t="s">
        <v>87</v>
      </c>
      <c r="H1599" s="180">
        <v>2</v>
      </c>
      <c r="I1599" s="181"/>
      <c r="L1599" s="177"/>
      <c r="M1599" s="182"/>
      <c r="N1599" s="183"/>
      <c r="O1599" s="183"/>
      <c r="P1599" s="183"/>
      <c r="Q1599" s="183"/>
      <c r="R1599" s="183"/>
      <c r="S1599" s="183"/>
      <c r="T1599" s="184"/>
      <c r="AT1599" s="178" t="s">
        <v>270</v>
      </c>
      <c r="AU1599" s="178" t="s">
        <v>87</v>
      </c>
      <c r="AV1599" s="14" t="s">
        <v>87</v>
      </c>
      <c r="AW1599" s="14" t="s">
        <v>30</v>
      </c>
      <c r="AX1599" s="14" t="s">
        <v>74</v>
      </c>
      <c r="AY1599" s="178" t="s">
        <v>262</v>
      </c>
    </row>
    <row r="1600" spans="2:51" s="13" customFormat="1" ht="11.25">
      <c r="B1600" s="169"/>
      <c r="D1600" s="170" t="s">
        <v>270</v>
      </c>
      <c r="E1600" s="171" t="s">
        <v>1</v>
      </c>
      <c r="F1600" s="172" t="s">
        <v>1621</v>
      </c>
      <c r="H1600" s="171" t="s">
        <v>1</v>
      </c>
      <c r="I1600" s="173"/>
      <c r="L1600" s="169"/>
      <c r="M1600" s="174"/>
      <c r="N1600" s="175"/>
      <c r="O1600" s="175"/>
      <c r="P1600" s="175"/>
      <c r="Q1600" s="175"/>
      <c r="R1600" s="175"/>
      <c r="S1600" s="175"/>
      <c r="T1600" s="176"/>
      <c r="AT1600" s="171" t="s">
        <v>270</v>
      </c>
      <c r="AU1600" s="171" t="s">
        <v>87</v>
      </c>
      <c r="AV1600" s="13" t="s">
        <v>81</v>
      </c>
      <c r="AW1600" s="13" t="s">
        <v>30</v>
      </c>
      <c r="AX1600" s="13" t="s">
        <v>74</v>
      </c>
      <c r="AY1600" s="171" t="s">
        <v>262</v>
      </c>
    </row>
    <row r="1601" spans="2:51" s="14" customFormat="1" ht="11.25">
      <c r="B1601" s="177"/>
      <c r="D1601" s="170" t="s">
        <v>270</v>
      </c>
      <c r="E1601" s="178" t="s">
        <v>1</v>
      </c>
      <c r="F1601" s="179" t="s">
        <v>587</v>
      </c>
      <c r="H1601" s="180">
        <v>2</v>
      </c>
      <c r="I1601" s="181"/>
      <c r="L1601" s="177"/>
      <c r="M1601" s="182"/>
      <c r="N1601" s="183"/>
      <c r="O1601" s="183"/>
      <c r="P1601" s="183"/>
      <c r="Q1601" s="183"/>
      <c r="R1601" s="183"/>
      <c r="S1601" s="183"/>
      <c r="T1601" s="184"/>
      <c r="AT1601" s="178" t="s">
        <v>270</v>
      </c>
      <c r="AU1601" s="178" t="s">
        <v>87</v>
      </c>
      <c r="AV1601" s="14" t="s">
        <v>87</v>
      </c>
      <c r="AW1601" s="14" t="s">
        <v>30</v>
      </c>
      <c r="AX1601" s="14" t="s">
        <v>74</v>
      </c>
      <c r="AY1601" s="178" t="s">
        <v>262</v>
      </c>
    </row>
    <row r="1602" spans="2:51" s="13" customFormat="1" ht="11.25">
      <c r="B1602" s="169"/>
      <c r="D1602" s="170" t="s">
        <v>270</v>
      </c>
      <c r="E1602" s="171" t="s">
        <v>1</v>
      </c>
      <c r="F1602" s="172" t="s">
        <v>1622</v>
      </c>
      <c r="H1602" s="171" t="s">
        <v>1</v>
      </c>
      <c r="I1602" s="173"/>
      <c r="L1602" s="169"/>
      <c r="M1602" s="174"/>
      <c r="N1602" s="175"/>
      <c r="O1602" s="175"/>
      <c r="P1602" s="175"/>
      <c r="Q1602" s="175"/>
      <c r="R1602" s="175"/>
      <c r="S1602" s="175"/>
      <c r="T1602" s="176"/>
      <c r="AT1602" s="171" t="s">
        <v>270</v>
      </c>
      <c r="AU1602" s="171" t="s">
        <v>87</v>
      </c>
      <c r="AV1602" s="13" t="s">
        <v>81</v>
      </c>
      <c r="AW1602" s="13" t="s">
        <v>30</v>
      </c>
      <c r="AX1602" s="13" t="s">
        <v>74</v>
      </c>
      <c r="AY1602" s="171" t="s">
        <v>262</v>
      </c>
    </row>
    <row r="1603" spans="2:51" s="14" customFormat="1" ht="11.25">
      <c r="B1603" s="177"/>
      <c r="D1603" s="170" t="s">
        <v>270</v>
      </c>
      <c r="E1603" s="178" t="s">
        <v>1</v>
      </c>
      <c r="F1603" s="179" t="s">
        <v>81</v>
      </c>
      <c r="H1603" s="180">
        <v>1</v>
      </c>
      <c r="I1603" s="181"/>
      <c r="L1603" s="177"/>
      <c r="M1603" s="182"/>
      <c r="N1603" s="183"/>
      <c r="O1603" s="183"/>
      <c r="P1603" s="183"/>
      <c r="Q1603" s="183"/>
      <c r="R1603" s="183"/>
      <c r="S1603" s="183"/>
      <c r="T1603" s="184"/>
      <c r="AT1603" s="178" t="s">
        <v>270</v>
      </c>
      <c r="AU1603" s="178" t="s">
        <v>87</v>
      </c>
      <c r="AV1603" s="14" t="s">
        <v>87</v>
      </c>
      <c r="AW1603" s="14" t="s">
        <v>30</v>
      </c>
      <c r="AX1603" s="14" t="s">
        <v>74</v>
      </c>
      <c r="AY1603" s="178" t="s">
        <v>262</v>
      </c>
    </row>
    <row r="1604" spans="2:51" s="13" customFormat="1" ht="11.25">
      <c r="B1604" s="169"/>
      <c r="D1604" s="170" t="s">
        <v>270</v>
      </c>
      <c r="E1604" s="171" t="s">
        <v>1</v>
      </c>
      <c r="F1604" s="172" t="s">
        <v>1623</v>
      </c>
      <c r="H1604" s="171" t="s">
        <v>1</v>
      </c>
      <c r="I1604" s="173"/>
      <c r="L1604" s="169"/>
      <c r="M1604" s="174"/>
      <c r="N1604" s="175"/>
      <c r="O1604" s="175"/>
      <c r="P1604" s="175"/>
      <c r="Q1604" s="175"/>
      <c r="R1604" s="175"/>
      <c r="S1604" s="175"/>
      <c r="T1604" s="176"/>
      <c r="AT1604" s="171" t="s">
        <v>270</v>
      </c>
      <c r="AU1604" s="171" t="s">
        <v>87</v>
      </c>
      <c r="AV1604" s="13" t="s">
        <v>81</v>
      </c>
      <c r="AW1604" s="13" t="s">
        <v>30</v>
      </c>
      <c r="AX1604" s="13" t="s">
        <v>74</v>
      </c>
      <c r="AY1604" s="171" t="s">
        <v>262</v>
      </c>
    </row>
    <row r="1605" spans="2:51" s="14" customFormat="1" ht="11.25">
      <c r="B1605" s="177"/>
      <c r="D1605" s="170" t="s">
        <v>270</v>
      </c>
      <c r="E1605" s="178" t="s">
        <v>1</v>
      </c>
      <c r="F1605" s="179" t="s">
        <v>81</v>
      </c>
      <c r="H1605" s="180">
        <v>1</v>
      </c>
      <c r="I1605" s="181"/>
      <c r="L1605" s="177"/>
      <c r="M1605" s="182"/>
      <c r="N1605" s="183"/>
      <c r="O1605" s="183"/>
      <c r="P1605" s="183"/>
      <c r="Q1605" s="183"/>
      <c r="R1605" s="183"/>
      <c r="S1605" s="183"/>
      <c r="T1605" s="184"/>
      <c r="AT1605" s="178" t="s">
        <v>270</v>
      </c>
      <c r="AU1605" s="178" t="s">
        <v>87</v>
      </c>
      <c r="AV1605" s="14" t="s">
        <v>87</v>
      </c>
      <c r="AW1605" s="14" t="s">
        <v>30</v>
      </c>
      <c r="AX1605" s="14" t="s">
        <v>74</v>
      </c>
      <c r="AY1605" s="178" t="s">
        <v>262</v>
      </c>
    </row>
    <row r="1606" spans="2:51" s="13" customFormat="1" ht="11.25">
      <c r="B1606" s="169"/>
      <c r="D1606" s="170" t="s">
        <v>270</v>
      </c>
      <c r="E1606" s="171" t="s">
        <v>1</v>
      </c>
      <c r="F1606" s="172" t="s">
        <v>1624</v>
      </c>
      <c r="H1606" s="171" t="s">
        <v>1</v>
      </c>
      <c r="I1606" s="173"/>
      <c r="L1606" s="169"/>
      <c r="M1606" s="174"/>
      <c r="N1606" s="175"/>
      <c r="O1606" s="175"/>
      <c r="P1606" s="175"/>
      <c r="Q1606" s="175"/>
      <c r="R1606" s="175"/>
      <c r="S1606" s="175"/>
      <c r="T1606" s="176"/>
      <c r="AT1606" s="171" t="s">
        <v>270</v>
      </c>
      <c r="AU1606" s="171" t="s">
        <v>87</v>
      </c>
      <c r="AV1606" s="13" t="s">
        <v>81</v>
      </c>
      <c r="AW1606" s="13" t="s">
        <v>30</v>
      </c>
      <c r="AX1606" s="13" t="s">
        <v>74</v>
      </c>
      <c r="AY1606" s="171" t="s">
        <v>262</v>
      </c>
    </row>
    <row r="1607" spans="2:51" s="14" customFormat="1" ht="11.25">
      <c r="B1607" s="177"/>
      <c r="D1607" s="170" t="s">
        <v>270</v>
      </c>
      <c r="E1607" s="178" t="s">
        <v>1</v>
      </c>
      <c r="F1607" s="179" t="s">
        <v>81</v>
      </c>
      <c r="H1607" s="180">
        <v>1</v>
      </c>
      <c r="I1607" s="181"/>
      <c r="L1607" s="177"/>
      <c r="M1607" s="182"/>
      <c r="N1607" s="183"/>
      <c r="O1607" s="183"/>
      <c r="P1607" s="183"/>
      <c r="Q1607" s="183"/>
      <c r="R1607" s="183"/>
      <c r="S1607" s="183"/>
      <c r="T1607" s="184"/>
      <c r="AT1607" s="178" t="s">
        <v>270</v>
      </c>
      <c r="AU1607" s="178" t="s">
        <v>87</v>
      </c>
      <c r="AV1607" s="14" t="s">
        <v>87</v>
      </c>
      <c r="AW1607" s="14" t="s">
        <v>30</v>
      </c>
      <c r="AX1607" s="14" t="s">
        <v>74</v>
      </c>
      <c r="AY1607" s="178" t="s">
        <v>262</v>
      </c>
    </row>
    <row r="1608" spans="2:51" s="13" customFormat="1" ht="11.25">
      <c r="B1608" s="169"/>
      <c r="D1608" s="170" t="s">
        <v>270</v>
      </c>
      <c r="E1608" s="171" t="s">
        <v>1</v>
      </c>
      <c r="F1608" s="172" t="s">
        <v>1625</v>
      </c>
      <c r="H1608" s="171" t="s">
        <v>1</v>
      </c>
      <c r="I1608" s="173"/>
      <c r="L1608" s="169"/>
      <c r="M1608" s="174"/>
      <c r="N1608" s="175"/>
      <c r="O1608" s="175"/>
      <c r="P1608" s="175"/>
      <c r="Q1608" s="175"/>
      <c r="R1608" s="175"/>
      <c r="S1608" s="175"/>
      <c r="T1608" s="176"/>
      <c r="AT1608" s="171" t="s">
        <v>270</v>
      </c>
      <c r="AU1608" s="171" t="s">
        <v>87</v>
      </c>
      <c r="AV1608" s="13" t="s">
        <v>81</v>
      </c>
      <c r="AW1608" s="13" t="s">
        <v>30</v>
      </c>
      <c r="AX1608" s="13" t="s">
        <v>74</v>
      </c>
      <c r="AY1608" s="171" t="s">
        <v>262</v>
      </c>
    </row>
    <row r="1609" spans="2:51" s="14" customFormat="1" ht="11.25">
      <c r="B1609" s="177"/>
      <c r="D1609" s="170" t="s">
        <v>270</v>
      </c>
      <c r="E1609" s="178" t="s">
        <v>1</v>
      </c>
      <c r="F1609" s="179" t="s">
        <v>81</v>
      </c>
      <c r="H1609" s="180">
        <v>1</v>
      </c>
      <c r="I1609" s="181"/>
      <c r="L1609" s="177"/>
      <c r="M1609" s="182"/>
      <c r="N1609" s="183"/>
      <c r="O1609" s="183"/>
      <c r="P1609" s="183"/>
      <c r="Q1609" s="183"/>
      <c r="R1609" s="183"/>
      <c r="S1609" s="183"/>
      <c r="T1609" s="184"/>
      <c r="AT1609" s="178" t="s">
        <v>270</v>
      </c>
      <c r="AU1609" s="178" t="s">
        <v>87</v>
      </c>
      <c r="AV1609" s="14" t="s">
        <v>87</v>
      </c>
      <c r="AW1609" s="14" t="s">
        <v>30</v>
      </c>
      <c r="AX1609" s="14" t="s">
        <v>74</v>
      </c>
      <c r="AY1609" s="178" t="s">
        <v>262</v>
      </c>
    </row>
    <row r="1610" spans="2:51" s="13" customFormat="1" ht="11.25">
      <c r="B1610" s="169"/>
      <c r="D1610" s="170" t="s">
        <v>270</v>
      </c>
      <c r="E1610" s="171" t="s">
        <v>1</v>
      </c>
      <c r="F1610" s="172" t="s">
        <v>1626</v>
      </c>
      <c r="H1610" s="171" t="s">
        <v>1</v>
      </c>
      <c r="I1610" s="173"/>
      <c r="L1610" s="169"/>
      <c r="M1610" s="174"/>
      <c r="N1610" s="175"/>
      <c r="O1610" s="175"/>
      <c r="P1610" s="175"/>
      <c r="Q1610" s="175"/>
      <c r="R1610" s="175"/>
      <c r="S1610" s="175"/>
      <c r="T1610" s="176"/>
      <c r="AT1610" s="171" t="s">
        <v>270</v>
      </c>
      <c r="AU1610" s="171" t="s">
        <v>87</v>
      </c>
      <c r="AV1610" s="13" t="s">
        <v>81</v>
      </c>
      <c r="AW1610" s="13" t="s">
        <v>30</v>
      </c>
      <c r="AX1610" s="13" t="s">
        <v>74</v>
      </c>
      <c r="AY1610" s="171" t="s">
        <v>262</v>
      </c>
    </row>
    <row r="1611" spans="2:51" s="14" customFormat="1" ht="11.25">
      <c r="B1611" s="177"/>
      <c r="D1611" s="170" t="s">
        <v>270</v>
      </c>
      <c r="E1611" s="178" t="s">
        <v>1</v>
      </c>
      <c r="F1611" s="179" t="s">
        <v>81</v>
      </c>
      <c r="H1611" s="180">
        <v>1</v>
      </c>
      <c r="I1611" s="181"/>
      <c r="L1611" s="177"/>
      <c r="M1611" s="182"/>
      <c r="N1611" s="183"/>
      <c r="O1611" s="183"/>
      <c r="P1611" s="183"/>
      <c r="Q1611" s="183"/>
      <c r="R1611" s="183"/>
      <c r="S1611" s="183"/>
      <c r="T1611" s="184"/>
      <c r="AT1611" s="178" t="s">
        <v>270</v>
      </c>
      <c r="AU1611" s="178" t="s">
        <v>87</v>
      </c>
      <c r="AV1611" s="14" t="s">
        <v>87</v>
      </c>
      <c r="AW1611" s="14" t="s">
        <v>30</v>
      </c>
      <c r="AX1611" s="14" t="s">
        <v>74</v>
      </c>
      <c r="AY1611" s="178" t="s">
        <v>262</v>
      </c>
    </row>
    <row r="1612" spans="2:51" s="13" customFormat="1" ht="11.25">
      <c r="B1612" s="169"/>
      <c r="D1612" s="170" t="s">
        <v>270</v>
      </c>
      <c r="E1612" s="171" t="s">
        <v>1</v>
      </c>
      <c r="F1612" s="172" t="s">
        <v>1627</v>
      </c>
      <c r="H1612" s="171" t="s">
        <v>1</v>
      </c>
      <c r="I1612" s="173"/>
      <c r="L1612" s="169"/>
      <c r="M1612" s="174"/>
      <c r="N1612" s="175"/>
      <c r="O1612" s="175"/>
      <c r="P1612" s="175"/>
      <c r="Q1612" s="175"/>
      <c r="R1612" s="175"/>
      <c r="S1612" s="175"/>
      <c r="T1612" s="176"/>
      <c r="AT1612" s="171" t="s">
        <v>270</v>
      </c>
      <c r="AU1612" s="171" t="s">
        <v>87</v>
      </c>
      <c r="AV1612" s="13" t="s">
        <v>81</v>
      </c>
      <c r="AW1612" s="13" t="s">
        <v>30</v>
      </c>
      <c r="AX1612" s="13" t="s">
        <v>74</v>
      </c>
      <c r="AY1612" s="171" t="s">
        <v>262</v>
      </c>
    </row>
    <row r="1613" spans="2:51" s="14" customFormat="1" ht="11.25">
      <c r="B1613" s="177"/>
      <c r="D1613" s="170" t="s">
        <v>270</v>
      </c>
      <c r="E1613" s="178" t="s">
        <v>1</v>
      </c>
      <c r="F1613" s="179" t="s">
        <v>81</v>
      </c>
      <c r="H1613" s="180">
        <v>1</v>
      </c>
      <c r="I1613" s="181"/>
      <c r="L1613" s="177"/>
      <c r="M1613" s="182"/>
      <c r="N1613" s="183"/>
      <c r="O1613" s="183"/>
      <c r="P1613" s="183"/>
      <c r="Q1613" s="183"/>
      <c r="R1613" s="183"/>
      <c r="S1613" s="183"/>
      <c r="T1613" s="184"/>
      <c r="AT1613" s="178" t="s">
        <v>270</v>
      </c>
      <c r="AU1613" s="178" t="s">
        <v>87</v>
      </c>
      <c r="AV1613" s="14" t="s">
        <v>87</v>
      </c>
      <c r="AW1613" s="14" t="s">
        <v>30</v>
      </c>
      <c r="AX1613" s="14" t="s">
        <v>74</v>
      </c>
      <c r="AY1613" s="178" t="s">
        <v>262</v>
      </c>
    </row>
    <row r="1614" spans="2:51" s="13" customFormat="1" ht="11.25">
      <c r="B1614" s="169"/>
      <c r="D1614" s="170" t="s">
        <v>270</v>
      </c>
      <c r="E1614" s="171" t="s">
        <v>1</v>
      </c>
      <c r="F1614" s="172" t="s">
        <v>1628</v>
      </c>
      <c r="H1614" s="171" t="s">
        <v>1</v>
      </c>
      <c r="I1614" s="173"/>
      <c r="L1614" s="169"/>
      <c r="M1614" s="174"/>
      <c r="N1614" s="175"/>
      <c r="O1614" s="175"/>
      <c r="P1614" s="175"/>
      <c r="Q1614" s="175"/>
      <c r="R1614" s="175"/>
      <c r="S1614" s="175"/>
      <c r="T1614" s="176"/>
      <c r="AT1614" s="171" t="s">
        <v>270</v>
      </c>
      <c r="AU1614" s="171" t="s">
        <v>87</v>
      </c>
      <c r="AV1614" s="13" t="s">
        <v>81</v>
      </c>
      <c r="AW1614" s="13" t="s">
        <v>30</v>
      </c>
      <c r="AX1614" s="13" t="s">
        <v>74</v>
      </c>
      <c r="AY1614" s="171" t="s">
        <v>262</v>
      </c>
    </row>
    <row r="1615" spans="2:51" s="14" customFormat="1" ht="11.25">
      <c r="B1615" s="177"/>
      <c r="D1615" s="170" t="s">
        <v>270</v>
      </c>
      <c r="E1615" s="178" t="s">
        <v>1</v>
      </c>
      <c r="F1615" s="179" t="s">
        <v>81</v>
      </c>
      <c r="H1615" s="180">
        <v>1</v>
      </c>
      <c r="I1615" s="181"/>
      <c r="L1615" s="177"/>
      <c r="M1615" s="182"/>
      <c r="N1615" s="183"/>
      <c r="O1615" s="183"/>
      <c r="P1615" s="183"/>
      <c r="Q1615" s="183"/>
      <c r="R1615" s="183"/>
      <c r="S1615" s="183"/>
      <c r="T1615" s="184"/>
      <c r="AT1615" s="178" t="s">
        <v>270</v>
      </c>
      <c r="AU1615" s="178" t="s">
        <v>87</v>
      </c>
      <c r="AV1615" s="14" t="s">
        <v>87</v>
      </c>
      <c r="AW1615" s="14" t="s">
        <v>30</v>
      </c>
      <c r="AX1615" s="14" t="s">
        <v>74</v>
      </c>
      <c r="AY1615" s="178" t="s">
        <v>262</v>
      </c>
    </row>
    <row r="1616" spans="2:51" s="13" customFormat="1" ht="11.25">
      <c r="B1616" s="169"/>
      <c r="D1616" s="170" t="s">
        <v>270</v>
      </c>
      <c r="E1616" s="171" t="s">
        <v>1</v>
      </c>
      <c r="F1616" s="172" t="s">
        <v>1629</v>
      </c>
      <c r="H1616" s="171" t="s">
        <v>1</v>
      </c>
      <c r="I1616" s="173"/>
      <c r="L1616" s="169"/>
      <c r="M1616" s="174"/>
      <c r="N1616" s="175"/>
      <c r="O1616" s="175"/>
      <c r="P1616" s="175"/>
      <c r="Q1616" s="175"/>
      <c r="R1616" s="175"/>
      <c r="S1616" s="175"/>
      <c r="T1616" s="176"/>
      <c r="AT1616" s="171" t="s">
        <v>270</v>
      </c>
      <c r="AU1616" s="171" t="s">
        <v>87</v>
      </c>
      <c r="AV1616" s="13" t="s">
        <v>81</v>
      </c>
      <c r="AW1616" s="13" t="s">
        <v>30</v>
      </c>
      <c r="AX1616" s="13" t="s">
        <v>74</v>
      </c>
      <c r="AY1616" s="171" t="s">
        <v>262</v>
      </c>
    </row>
    <row r="1617" spans="2:51" s="14" customFormat="1" ht="11.25">
      <c r="B1617" s="177"/>
      <c r="D1617" s="170" t="s">
        <v>270</v>
      </c>
      <c r="E1617" s="178" t="s">
        <v>1</v>
      </c>
      <c r="F1617" s="179" t="s">
        <v>87</v>
      </c>
      <c r="H1617" s="180">
        <v>2</v>
      </c>
      <c r="I1617" s="181"/>
      <c r="L1617" s="177"/>
      <c r="M1617" s="182"/>
      <c r="N1617" s="183"/>
      <c r="O1617" s="183"/>
      <c r="P1617" s="183"/>
      <c r="Q1617" s="183"/>
      <c r="R1617" s="183"/>
      <c r="S1617" s="183"/>
      <c r="T1617" s="184"/>
      <c r="AT1617" s="178" t="s">
        <v>270</v>
      </c>
      <c r="AU1617" s="178" t="s">
        <v>87</v>
      </c>
      <c r="AV1617" s="14" t="s">
        <v>87</v>
      </c>
      <c r="AW1617" s="14" t="s">
        <v>30</v>
      </c>
      <c r="AX1617" s="14" t="s">
        <v>74</v>
      </c>
      <c r="AY1617" s="178" t="s">
        <v>262</v>
      </c>
    </row>
    <row r="1618" spans="2:51" s="13" customFormat="1" ht="11.25">
      <c r="B1618" s="169"/>
      <c r="D1618" s="170" t="s">
        <v>270</v>
      </c>
      <c r="E1618" s="171" t="s">
        <v>1</v>
      </c>
      <c r="F1618" s="172" t="s">
        <v>1630</v>
      </c>
      <c r="H1618" s="171" t="s">
        <v>1</v>
      </c>
      <c r="I1618" s="173"/>
      <c r="L1618" s="169"/>
      <c r="M1618" s="174"/>
      <c r="N1618" s="175"/>
      <c r="O1618" s="175"/>
      <c r="P1618" s="175"/>
      <c r="Q1618" s="175"/>
      <c r="R1618" s="175"/>
      <c r="S1618" s="175"/>
      <c r="T1618" s="176"/>
      <c r="AT1618" s="171" t="s">
        <v>270</v>
      </c>
      <c r="AU1618" s="171" t="s">
        <v>87</v>
      </c>
      <c r="AV1618" s="13" t="s">
        <v>81</v>
      </c>
      <c r="AW1618" s="13" t="s">
        <v>30</v>
      </c>
      <c r="AX1618" s="13" t="s">
        <v>74</v>
      </c>
      <c r="AY1618" s="171" t="s">
        <v>262</v>
      </c>
    </row>
    <row r="1619" spans="2:51" s="14" customFormat="1" ht="11.25">
      <c r="B1619" s="177"/>
      <c r="D1619" s="170" t="s">
        <v>270</v>
      </c>
      <c r="E1619" s="178" t="s">
        <v>1</v>
      </c>
      <c r="F1619" s="179" t="s">
        <v>81</v>
      </c>
      <c r="H1619" s="180">
        <v>1</v>
      </c>
      <c r="I1619" s="181"/>
      <c r="L1619" s="177"/>
      <c r="M1619" s="182"/>
      <c r="N1619" s="183"/>
      <c r="O1619" s="183"/>
      <c r="P1619" s="183"/>
      <c r="Q1619" s="183"/>
      <c r="R1619" s="183"/>
      <c r="S1619" s="183"/>
      <c r="T1619" s="184"/>
      <c r="AT1619" s="178" t="s">
        <v>270</v>
      </c>
      <c r="AU1619" s="178" t="s">
        <v>87</v>
      </c>
      <c r="AV1619" s="14" t="s">
        <v>87</v>
      </c>
      <c r="AW1619" s="14" t="s">
        <v>30</v>
      </c>
      <c r="AX1619" s="14" t="s">
        <v>74</v>
      </c>
      <c r="AY1619" s="178" t="s">
        <v>262</v>
      </c>
    </row>
    <row r="1620" spans="2:51" s="13" customFormat="1" ht="11.25">
      <c r="B1620" s="169"/>
      <c r="D1620" s="170" t="s">
        <v>270</v>
      </c>
      <c r="E1620" s="171" t="s">
        <v>1</v>
      </c>
      <c r="F1620" s="172" t="s">
        <v>1378</v>
      </c>
      <c r="H1620" s="171" t="s">
        <v>1</v>
      </c>
      <c r="I1620" s="173"/>
      <c r="L1620" s="169"/>
      <c r="M1620" s="174"/>
      <c r="N1620" s="175"/>
      <c r="O1620" s="175"/>
      <c r="P1620" s="175"/>
      <c r="Q1620" s="175"/>
      <c r="R1620" s="175"/>
      <c r="S1620" s="175"/>
      <c r="T1620" s="176"/>
      <c r="AT1620" s="171" t="s">
        <v>270</v>
      </c>
      <c r="AU1620" s="171" t="s">
        <v>87</v>
      </c>
      <c r="AV1620" s="13" t="s">
        <v>81</v>
      </c>
      <c r="AW1620" s="13" t="s">
        <v>30</v>
      </c>
      <c r="AX1620" s="13" t="s">
        <v>74</v>
      </c>
      <c r="AY1620" s="171" t="s">
        <v>262</v>
      </c>
    </row>
    <row r="1621" spans="2:51" s="14" customFormat="1" ht="11.25">
      <c r="B1621" s="177"/>
      <c r="D1621" s="170" t="s">
        <v>270</v>
      </c>
      <c r="E1621" s="178" t="s">
        <v>1</v>
      </c>
      <c r="F1621" s="179" t="s">
        <v>81</v>
      </c>
      <c r="H1621" s="180">
        <v>1</v>
      </c>
      <c r="I1621" s="181"/>
      <c r="L1621" s="177"/>
      <c r="M1621" s="182"/>
      <c r="N1621" s="183"/>
      <c r="O1621" s="183"/>
      <c r="P1621" s="183"/>
      <c r="Q1621" s="183"/>
      <c r="R1621" s="183"/>
      <c r="S1621" s="183"/>
      <c r="T1621" s="184"/>
      <c r="AT1621" s="178" t="s">
        <v>270</v>
      </c>
      <c r="AU1621" s="178" t="s">
        <v>87</v>
      </c>
      <c r="AV1621" s="14" t="s">
        <v>87</v>
      </c>
      <c r="AW1621" s="14" t="s">
        <v>30</v>
      </c>
      <c r="AX1621" s="14" t="s">
        <v>74</v>
      </c>
      <c r="AY1621" s="178" t="s">
        <v>262</v>
      </c>
    </row>
    <row r="1622" spans="2:51" s="13" customFormat="1" ht="11.25">
      <c r="B1622" s="169"/>
      <c r="D1622" s="170" t="s">
        <v>270</v>
      </c>
      <c r="E1622" s="171" t="s">
        <v>1</v>
      </c>
      <c r="F1622" s="172" t="s">
        <v>1631</v>
      </c>
      <c r="H1622" s="171" t="s">
        <v>1</v>
      </c>
      <c r="I1622" s="173"/>
      <c r="L1622" s="169"/>
      <c r="M1622" s="174"/>
      <c r="N1622" s="175"/>
      <c r="O1622" s="175"/>
      <c r="P1622" s="175"/>
      <c r="Q1622" s="175"/>
      <c r="R1622" s="175"/>
      <c r="S1622" s="175"/>
      <c r="T1622" s="176"/>
      <c r="AT1622" s="171" t="s">
        <v>270</v>
      </c>
      <c r="AU1622" s="171" t="s">
        <v>87</v>
      </c>
      <c r="AV1622" s="13" t="s">
        <v>81</v>
      </c>
      <c r="AW1622" s="13" t="s">
        <v>30</v>
      </c>
      <c r="AX1622" s="13" t="s">
        <v>74</v>
      </c>
      <c r="AY1622" s="171" t="s">
        <v>262</v>
      </c>
    </row>
    <row r="1623" spans="2:51" s="14" customFormat="1" ht="11.25">
      <c r="B1623" s="177"/>
      <c r="D1623" s="170" t="s">
        <v>270</v>
      </c>
      <c r="E1623" s="178" t="s">
        <v>1</v>
      </c>
      <c r="F1623" s="179" t="s">
        <v>81</v>
      </c>
      <c r="H1623" s="180">
        <v>1</v>
      </c>
      <c r="I1623" s="181"/>
      <c r="L1623" s="177"/>
      <c r="M1623" s="182"/>
      <c r="N1623" s="183"/>
      <c r="O1623" s="183"/>
      <c r="P1623" s="183"/>
      <c r="Q1623" s="183"/>
      <c r="R1623" s="183"/>
      <c r="S1623" s="183"/>
      <c r="T1623" s="184"/>
      <c r="AT1623" s="178" t="s">
        <v>270</v>
      </c>
      <c r="AU1623" s="178" t="s">
        <v>87</v>
      </c>
      <c r="AV1623" s="14" t="s">
        <v>87</v>
      </c>
      <c r="AW1623" s="14" t="s">
        <v>30</v>
      </c>
      <c r="AX1623" s="14" t="s">
        <v>74</v>
      </c>
      <c r="AY1623" s="178" t="s">
        <v>262</v>
      </c>
    </row>
    <row r="1624" spans="2:51" s="13" customFormat="1" ht="11.25">
      <c r="B1624" s="169"/>
      <c r="D1624" s="170" t="s">
        <v>270</v>
      </c>
      <c r="E1624" s="171" t="s">
        <v>1</v>
      </c>
      <c r="F1624" s="172" t="s">
        <v>1632</v>
      </c>
      <c r="H1624" s="171" t="s">
        <v>1</v>
      </c>
      <c r="I1624" s="173"/>
      <c r="L1624" s="169"/>
      <c r="M1624" s="174"/>
      <c r="N1624" s="175"/>
      <c r="O1624" s="175"/>
      <c r="P1624" s="175"/>
      <c r="Q1624" s="175"/>
      <c r="R1624" s="175"/>
      <c r="S1624" s="175"/>
      <c r="T1624" s="176"/>
      <c r="AT1624" s="171" t="s">
        <v>270</v>
      </c>
      <c r="AU1624" s="171" t="s">
        <v>87</v>
      </c>
      <c r="AV1624" s="13" t="s">
        <v>81</v>
      </c>
      <c r="AW1624" s="13" t="s">
        <v>30</v>
      </c>
      <c r="AX1624" s="13" t="s">
        <v>74</v>
      </c>
      <c r="AY1624" s="171" t="s">
        <v>262</v>
      </c>
    </row>
    <row r="1625" spans="2:51" s="14" customFormat="1" ht="11.25">
      <c r="B1625" s="177"/>
      <c r="D1625" s="170" t="s">
        <v>270</v>
      </c>
      <c r="E1625" s="178" t="s">
        <v>1</v>
      </c>
      <c r="F1625" s="179" t="s">
        <v>81</v>
      </c>
      <c r="H1625" s="180">
        <v>1</v>
      </c>
      <c r="I1625" s="181"/>
      <c r="L1625" s="177"/>
      <c r="M1625" s="182"/>
      <c r="N1625" s="183"/>
      <c r="O1625" s="183"/>
      <c r="P1625" s="183"/>
      <c r="Q1625" s="183"/>
      <c r="R1625" s="183"/>
      <c r="S1625" s="183"/>
      <c r="T1625" s="184"/>
      <c r="AT1625" s="178" t="s">
        <v>270</v>
      </c>
      <c r="AU1625" s="178" t="s">
        <v>87</v>
      </c>
      <c r="AV1625" s="14" t="s">
        <v>87</v>
      </c>
      <c r="AW1625" s="14" t="s">
        <v>30</v>
      </c>
      <c r="AX1625" s="14" t="s">
        <v>74</v>
      </c>
      <c r="AY1625" s="178" t="s">
        <v>262</v>
      </c>
    </row>
    <row r="1626" spans="2:51" s="16" customFormat="1" ht="11.25">
      <c r="B1626" s="193"/>
      <c r="D1626" s="170" t="s">
        <v>270</v>
      </c>
      <c r="E1626" s="194" t="s">
        <v>1</v>
      </c>
      <c r="F1626" s="195" t="s">
        <v>395</v>
      </c>
      <c r="H1626" s="196">
        <v>36</v>
      </c>
      <c r="I1626" s="197"/>
      <c r="L1626" s="193"/>
      <c r="M1626" s="198"/>
      <c r="N1626" s="199"/>
      <c r="O1626" s="199"/>
      <c r="P1626" s="199"/>
      <c r="Q1626" s="199"/>
      <c r="R1626" s="199"/>
      <c r="S1626" s="199"/>
      <c r="T1626" s="200"/>
      <c r="AT1626" s="194" t="s">
        <v>270</v>
      </c>
      <c r="AU1626" s="194" t="s">
        <v>87</v>
      </c>
      <c r="AV1626" s="16" t="s">
        <v>279</v>
      </c>
      <c r="AW1626" s="16" t="s">
        <v>30</v>
      </c>
      <c r="AX1626" s="16" t="s">
        <v>74</v>
      </c>
      <c r="AY1626" s="194" t="s">
        <v>262</v>
      </c>
    </row>
    <row r="1627" spans="2:51" s="13" customFormat="1" ht="11.25">
      <c r="B1627" s="169"/>
      <c r="D1627" s="170" t="s">
        <v>270</v>
      </c>
      <c r="E1627" s="171" t="s">
        <v>1</v>
      </c>
      <c r="F1627" s="172" t="s">
        <v>585</v>
      </c>
      <c r="H1627" s="171" t="s">
        <v>1</v>
      </c>
      <c r="I1627" s="173"/>
      <c r="L1627" s="169"/>
      <c r="M1627" s="174"/>
      <c r="N1627" s="175"/>
      <c r="O1627" s="175"/>
      <c r="P1627" s="175"/>
      <c r="Q1627" s="175"/>
      <c r="R1627" s="175"/>
      <c r="S1627" s="175"/>
      <c r="T1627" s="176"/>
      <c r="AT1627" s="171" t="s">
        <v>270</v>
      </c>
      <c r="AU1627" s="171" t="s">
        <v>87</v>
      </c>
      <c r="AV1627" s="13" t="s">
        <v>81</v>
      </c>
      <c r="AW1627" s="13" t="s">
        <v>30</v>
      </c>
      <c r="AX1627" s="13" t="s">
        <v>74</v>
      </c>
      <c r="AY1627" s="171" t="s">
        <v>262</v>
      </c>
    </row>
    <row r="1628" spans="2:51" s="13" customFormat="1" ht="11.25">
      <c r="B1628" s="169"/>
      <c r="D1628" s="170" t="s">
        <v>270</v>
      </c>
      <c r="E1628" s="171" t="s">
        <v>1</v>
      </c>
      <c r="F1628" s="172" t="s">
        <v>1418</v>
      </c>
      <c r="H1628" s="171" t="s">
        <v>1</v>
      </c>
      <c r="I1628" s="173"/>
      <c r="L1628" s="169"/>
      <c r="M1628" s="174"/>
      <c r="N1628" s="175"/>
      <c r="O1628" s="175"/>
      <c r="P1628" s="175"/>
      <c r="Q1628" s="175"/>
      <c r="R1628" s="175"/>
      <c r="S1628" s="175"/>
      <c r="T1628" s="176"/>
      <c r="AT1628" s="171" t="s">
        <v>270</v>
      </c>
      <c r="AU1628" s="171" t="s">
        <v>87</v>
      </c>
      <c r="AV1628" s="13" t="s">
        <v>81</v>
      </c>
      <c r="AW1628" s="13" t="s">
        <v>30</v>
      </c>
      <c r="AX1628" s="13" t="s">
        <v>74</v>
      </c>
      <c r="AY1628" s="171" t="s">
        <v>262</v>
      </c>
    </row>
    <row r="1629" spans="2:51" s="14" customFormat="1" ht="11.25">
      <c r="B1629" s="177"/>
      <c r="D1629" s="170" t="s">
        <v>270</v>
      </c>
      <c r="E1629" s="178" t="s">
        <v>1</v>
      </c>
      <c r="F1629" s="179" t="s">
        <v>81</v>
      </c>
      <c r="H1629" s="180">
        <v>1</v>
      </c>
      <c r="I1629" s="181"/>
      <c r="L1629" s="177"/>
      <c r="M1629" s="182"/>
      <c r="N1629" s="183"/>
      <c r="O1629" s="183"/>
      <c r="P1629" s="183"/>
      <c r="Q1629" s="183"/>
      <c r="R1629" s="183"/>
      <c r="S1629" s="183"/>
      <c r="T1629" s="184"/>
      <c r="AT1629" s="178" t="s">
        <v>270</v>
      </c>
      <c r="AU1629" s="178" t="s">
        <v>87</v>
      </c>
      <c r="AV1629" s="14" t="s">
        <v>87</v>
      </c>
      <c r="AW1629" s="14" t="s">
        <v>30</v>
      </c>
      <c r="AX1629" s="14" t="s">
        <v>74</v>
      </c>
      <c r="AY1629" s="178" t="s">
        <v>262</v>
      </c>
    </row>
    <row r="1630" spans="2:51" s="13" customFormat="1" ht="11.25">
      <c r="B1630" s="169"/>
      <c r="D1630" s="170" t="s">
        <v>270</v>
      </c>
      <c r="E1630" s="171" t="s">
        <v>1</v>
      </c>
      <c r="F1630" s="172" t="s">
        <v>1633</v>
      </c>
      <c r="H1630" s="171" t="s">
        <v>1</v>
      </c>
      <c r="I1630" s="173"/>
      <c r="L1630" s="169"/>
      <c r="M1630" s="174"/>
      <c r="N1630" s="175"/>
      <c r="O1630" s="175"/>
      <c r="P1630" s="175"/>
      <c r="Q1630" s="175"/>
      <c r="R1630" s="175"/>
      <c r="S1630" s="175"/>
      <c r="T1630" s="176"/>
      <c r="AT1630" s="171" t="s">
        <v>270</v>
      </c>
      <c r="AU1630" s="171" t="s">
        <v>87</v>
      </c>
      <c r="AV1630" s="13" t="s">
        <v>81</v>
      </c>
      <c r="AW1630" s="13" t="s">
        <v>30</v>
      </c>
      <c r="AX1630" s="13" t="s">
        <v>74</v>
      </c>
      <c r="AY1630" s="171" t="s">
        <v>262</v>
      </c>
    </row>
    <row r="1631" spans="2:51" s="14" customFormat="1" ht="11.25">
      <c r="B1631" s="177"/>
      <c r="D1631" s="170" t="s">
        <v>270</v>
      </c>
      <c r="E1631" s="178" t="s">
        <v>1</v>
      </c>
      <c r="F1631" s="179" t="s">
        <v>87</v>
      </c>
      <c r="H1631" s="180">
        <v>2</v>
      </c>
      <c r="I1631" s="181"/>
      <c r="L1631" s="177"/>
      <c r="M1631" s="182"/>
      <c r="N1631" s="183"/>
      <c r="O1631" s="183"/>
      <c r="P1631" s="183"/>
      <c r="Q1631" s="183"/>
      <c r="R1631" s="183"/>
      <c r="S1631" s="183"/>
      <c r="T1631" s="184"/>
      <c r="AT1631" s="178" t="s">
        <v>270</v>
      </c>
      <c r="AU1631" s="178" t="s">
        <v>87</v>
      </c>
      <c r="AV1631" s="14" t="s">
        <v>87</v>
      </c>
      <c r="AW1631" s="14" t="s">
        <v>30</v>
      </c>
      <c r="AX1631" s="14" t="s">
        <v>74</v>
      </c>
      <c r="AY1631" s="178" t="s">
        <v>262</v>
      </c>
    </row>
    <row r="1632" spans="2:51" s="13" customFormat="1" ht="11.25">
      <c r="B1632" s="169"/>
      <c r="D1632" s="170" t="s">
        <v>270</v>
      </c>
      <c r="E1632" s="171" t="s">
        <v>1</v>
      </c>
      <c r="F1632" s="172" t="s">
        <v>1634</v>
      </c>
      <c r="H1632" s="171" t="s">
        <v>1</v>
      </c>
      <c r="I1632" s="173"/>
      <c r="L1632" s="169"/>
      <c r="M1632" s="174"/>
      <c r="N1632" s="175"/>
      <c r="O1632" s="175"/>
      <c r="P1632" s="175"/>
      <c r="Q1632" s="175"/>
      <c r="R1632" s="175"/>
      <c r="S1632" s="175"/>
      <c r="T1632" s="176"/>
      <c r="AT1632" s="171" t="s">
        <v>270</v>
      </c>
      <c r="AU1632" s="171" t="s">
        <v>87</v>
      </c>
      <c r="AV1632" s="13" t="s">
        <v>81</v>
      </c>
      <c r="AW1632" s="13" t="s">
        <v>30</v>
      </c>
      <c r="AX1632" s="13" t="s">
        <v>74</v>
      </c>
      <c r="AY1632" s="171" t="s">
        <v>262</v>
      </c>
    </row>
    <row r="1633" spans="2:51" s="14" customFormat="1" ht="11.25">
      <c r="B1633" s="177"/>
      <c r="D1633" s="170" t="s">
        <v>270</v>
      </c>
      <c r="E1633" s="178" t="s">
        <v>1</v>
      </c>
      <c r="F1633" s="179" t="s">
        <v>81</v>
      </c>
      <c r="H1633" s="180">
        <v>1</v>
      </c>
      <c r="I1633" s="181"/>
      <c r="L1633" s="177"/>
      <c r="M1633" s="182"/>
      <c r="N1633" s="183"/>
      <c r="O1633" s="183"/>
      <c r="P1633" s="183"/>
      <c r="Q1633" s="183"/>
      <c r="R1633" s="183"/>
      <c r="S1633" s="183"/>
      <c r="T1633" s="184"/>
      <c r="AT1633" s="178" t="s">
        <v>270</v>
      </c>
      <c r="AU1633" s="178" t="s">
        <v>87</v>
      </c>
      <c r="AV1633" s="14" t="s">
        <v>87</v>
      </c>
      <c r="AW1633" s="14" t="s">
        <v>30</v>
      </c>
      <c r="AX1633" s="14" t="s">
        <v>74</v>
      </c>
      <c r="AY1633" s="178" t="s">
        <v>262</v>
      </c>
    </row>
    <row r="1634" spans="2:51" s="13" customFormat="1" ht="11.25">
      <c r="B1634" s="169"/>
      <c r="D1634" s="170" t="s">
        <v>270</v>
      </c>
      <c r="E1634" s="171" t="s">
        <v>1</v>
      </c>
      <c r="F1634" s="172" t="s">
        <v>1635</v>
      </c>
      <c r="H1634" s="171" t="s">
        <v>1</v>
      </c>
      <c r="I1634" s="173"/>
      <c r="L1634" s="169"/>
      <c r="M1634" s="174"/>
      <c r="N1634" s="175"/>
      <c r="O1634" s="175"/>
      <c r="P1634" s="175"/>
      <c r="Q1634" s="175"/>
      <c r="R1634" s="175"/>
      <c r="S1634" s="175"/>
      <c r="T1634" s="176"/>
      <c r="AT1634" s="171" t="s">
        <v>270</v>
      </c>
      <c r="AU1634" s="171" t="s">
        <v>87</v>
      </c>
      <c r="AV1634" s="13" t="s">
        <v>81</v>
      </c>
      <c r="AW1634" s="13" t="s">
        <v>30</v>
      </c>
      <c r="AX1634" s="13" t="s">
        <v>74</v>
      </c>
      <c r="AY1634" s="171" t="s">
        <v>262</v>
      </c>
    </row>
    <row r="1635" spans="2:51" s="14" customFormat="1" ht="11.25">
      <c r="B1635" s="177"/>
      <c r="D1635" s="170" t="s">
        <v>270</v>
      </c>
      <c r="E1635" s="178" t="s">
        <v>1</v>
      </c>
      <c r="F1635" s="179" t="s">
        <v>87</v>
      </c>
      <c r="H1635" s="180">
        <v>2</v>
      </c>
      <c r="I1635" s="181"/>
      <c r="L1635" s="177"/>
      <c r="M1635" s="182"/>
      <c r="N1635" s="183"/>
      <c r="O1635" s="183"/>
      <c r="P1635" s="183"/>
      <c r="Q1635" s="183"/>
      <c r="R1635" s="183"/>
      <c r="S1635" s="183"/>
      <c r="T1635" s="184"/>
      <c r="AT1635" s="178" t="s">
        <v>270</v>
      </c>
      <c r="AU1635" s="178" t="s">
        <v>87</v>
      </c>
      <c r="AV1635" s="14" t="s">
        <v>87</v>
      </c>
      <c r="AW1635" s="14" t="s">
        <v>30</v>
      </c>
      <c r="AX1635" s="14" t="s">
        <v>74</v>
      </c>
      <c r="AY1635" s="178" t="s">
        <v>262</v>
      </c>
    </row>
    <row r="1636" spans="2:51" s="13" customFormat="1" ht="11.25">
      <c r="B1636" s="169"/>
      <c r="D1636" s="170" t="s">
        <v>270</v>
      </c>
      <c r="E1636" s="171" t="s">
        <v>1</v>
      </c>
      <c r="F1636" s="172" t="s">
        <v>1636</v>
      </c>
      <c r="H1636" s="171" t="s">
        <v>1</v>
      </c>
      <c r="I1636" s="173"/>
      <c r="L1636" s="169"/>
      <c r="M1636" s="174"/>
      <c r="N1636" s="175"/>
      <c r="O1636" s="175"/>
      <c r="P1636" s="175"/>
      <c r="Q1636" s="175"/>
      <c r="R1636" s="175"/>
      <c r="S1636" s="175"/>
      <c r="T1636" s="176"/>
      <c r="AT1636" s="171" t="s">
        <v>270</v>
      </c>
      <c r="AU1636" s="171" t="s">
        <v>87</v>
      </c>
      <c r="AV1636" s="13" t="s">
        <v>81</v>
      </c>
      <c r="AW1636" s="13" t="s">
        <v>30</v>
      </c>
      <c r="AX1636" s="13" t="s">
        <v>74</v>
      </c>
      <c r="AY1636" s="171" t="s">
        <v>262</v>
      </c>
    </row>
    <row r="1637" spans="2:51" s="14" customFormat="1" ht="11.25">
      <c r="B1637" s="177"/>
      <c r="D1637" s="170" t="s">
        <v>270</v>
      </c>
      <c r="E1637" s="178" t="s">
        <v>1</v>
      </c>
      <c r="F1637" s="179" t="s">
        <v>81</v>
      </c>
      <c r="H1637" s="180">
        <v>1</v>
      </c>
      <c r="I1637" s="181"/>
      <c r="L1637" s="177"/>
      <c r="M1637" s="182"/>
      <c r="N1637" s="183"/>
      <c r="O1637" s="183"/>
      <c r="P1637" s="183"/>
      <c r="Q1637" s="183"/>
      <c r="R1637" s="183"/>
      <c r="S1637" s="183"/>
      <c r="T1637" s="184"/>
      <c r="AT1637" s="178" t="s">
        <v>270</v>
      </c>
      <c r="AU1637" s="178" t="s">
        <v>87</v>
      </c>
      <c r="AV1637" s="14" t="s">
        <v>87</v>
      </c>
      <c r="AW1637" s="14" t="s">
        <v>30</v>
      </c>
      <c r="AX1637" s="14" t="s">
        <v>74</v>
      </c>
      <c r="AY1637" s="178" t="s">
        <v>262</v>
      </c>
    </row>
    <row r="1638" spans="2:51" s="13" customFormat="1" ht="11.25">
      <c r="B1638" s="169"/>
      <c r="D1638" s="170" t="s">
        <v>270</v>
      </c>
      <c r="E1638" s="171" t="s">
        <v>1</v>
      </c>
      <c r="F1638" s="172" t="s">
        <v>1637</v>
      </c>
      <c r="H1638" s="171" t="s">
        <v>1</v>
      </c>
      <c r="I1638" s="173"/>
      <c r="L1638" s="169"/>
      <c r="M1638" s="174"/>
      <c r="N1638" s="175"/>
      <c r="O1638" s="175"/>
      <c r="P1638" s="175"/>
      <c r="Q1638" s="175"/>
      <c r="R1638" s="175"/>
      <c r="S1638" s="175"/>
      <c r="T1638" s="176"/>
      <c r="AT1638" s="171" t="s">
        <v>270</v>
      </c>
      <c r="AU1638" s="171" t="s">
        <v>87</v>
      </c>
      <c r="AV1638" s="13" t="s">
        <v>81</v>
      </c>
      <c r="AW1638" s="13" t="s">
        <v>30</v>
      </c>
      <c r="AX1638" s="13" t="s">
        <v>74</v>
      </c>
      <c r="AY1638" s="171" t="s">
        <v>262</v>
      </c>
    </row>
    <row r="1639" spans="2:51" s="14" customFormat="1" ht="11.25">
      <c r="B1639" s="177"/>
      <c r="D1639" s="170" t="s">
        <v>270</v>
      </c>
      <c r="E1639" s="178" t="s">
        <v>1</v>
      </c>
      <c r="F1639" s="179" t="s">
        <v>81</v>
      </c>
      <c r="H1639" s="180">
        <v>1</v>
      </c>
      <c r="I1639" s="181"/>
      <c r="L1639" s="177"/>
      <c r="M1639" s="182"/>
      <c r="N1639" s="183"/>
      <c r="O1639" s="183"/>
      <c r="P1639" s="183"/>
      <c r="Q1639" s="183"/>
      <c r="R1639" s="183"/>
      <c r="S1639" s="183"/>
      <c r="T1639" s="184"/>
      <c r="AT1639" s="178" t="s">
        <v>270</v>
      </c>
      <c r="AU1639" s="178" t="s">
        <v>87</v>
      </c>
      <c r="AV1639" s="14" t="s">
        <v>87</v>
      </c>
      <c r="AW1639" s="14" t="s">
        <v>30</v>
      </c>
      <c r="AX1639" s="14" t="s">
        <v>74</v>
      </c>
      <c r="AY1639" s="178" t="s">
        <v>262</v>
      </c>
    </row>
    <row r="1640" spans="2:51" s="13" customFormat="1" ht="11.25">
      <c r="B1640" s="169"/>
      <c r="D1640" s="170" t="s">
        <v>270</v>
      </c>
      <c r="E1640" s="171" t="s">
        <v>1</v>
      </c>
      <c r="F1640" s="172" t="s">
        <v>1638</v>
      </c>
      <c r="H1640" s="171" t="s">
        <v>1</v>
      </c>
      <c r="I1640" s="173"/>
      <c r="L1640" s="169"/>
      <c r="M1640" s="174"/>
      <c r="N1640" s="175"/>
      <c r="O1640" s="175"/>
      <c r="P1640" s="175"/>
      <c r="Q1640" s="175"/>
      <c r="R1640" s="175"/>
      <c r="S1640" s="175"/>
      <c r="T1640" s="176"/>
      <c r="AT1640" s="171" t="s">
        <v>270</v>
      </c>
      <c r="AU1640" s="171" t="s">
        <v>87</v>
      </c>
      <c r="AV1640" s="13" t="s">
        <v>81</v>
      </c>
      <c r="AW1640" s="13" t="s">
        <v>30</v>
      </c>
      <c r="AX1640" s="13" t="s">
        <v>74</v>
      </c>
      <c r="AY1640" s="171" t="s">
        <v>262</v>
      </c>
    </row>
    <row r="1641" spans="2:51" s="14" customFormat="1" ht="11.25">
      <c r="B1641" s="177"/>
      <c r="D1641" s="170" t="s">
        <v>270</v>
      </c>
      <c r="E1641" s="178" t="s">
        <v>1</v>
      </c>
      <c r="F1641" s="179" t="s">
        <v>87</v>
      </c>
      <c r="H1641" s="180">
        <v>2</v>
      </c>
      <c r="I1641" s="181"/>
      <c r="L1641" s="177"/>
      <c r="M1641" s="182"/>
      <c r="N1641" s="183"/>
      <c r="O1641" s="183"/>
      <c r="P1641" s="183"/>
      <c r="Q1641" s="183"/>
      <c r="R1641" s="183"/>
      <c r="S1641" s="183"/>
      <c r="T1641" s="184"/>
      <c r="AT1641" s="178" t="s">
        <v>270</v>
      </c>
      <c r="AU1641" s="178" t="s">
        <v>87</v>
      </c>
      <c r="AV1641" s="14" t="s">
        <v>87</v>
      </c>
      <c r="AW1641" s="14" t="s">
        <v>30</v>
      </c>
      <c r="AX1641" s="14" t="s">
        <v>74</v>
      </c>
      <c r="AY1641" s="178" t="s">
        <v>262</v>
      </c>
    </row>
    <row r="1642" spans="2:51" s="13" customFormat="1" ht="11.25">
      <c r="B1642" s="169"/>
      <c r="D1642" s="170" t="s">
        <v>270</v>
      </c>
      <c r="E1642" s="171" t="s">
        <v>1</v>
      </c>
      <c r="F1642" s="172" t="s">
        <v>1639</v>
      </c>
      <c r="H1642" s="171" t="s">
        <v>1</v>
      </c>
      <c r="I1642" s="173"/>
      <c r="L1642" s="169"/>
      <c r="M1642" s="174"/>
      <c r="N1642" s="175"/>
      <c r="O1642" s="175"/>
      <c r="P1642" s="175"/>
      <c r="Q1642" s="175"/>
      <c r="R1642" s="175"/>
      <c r="S1642" s="175"/>
      <c r="T1642" s="176"/>
      <c r="AT1642" s="171" t="s">
        <v>270</v>
      </c>
      <c r="AU1642" s="171" t="s">
        <v>87</v>
      </c>
      <c r="AV1642" s="13" t="s">
        <v>81</v>
      </c>
      <c r="AW1642" s="13" t="s">
        <v>30</v>
      </c>
      <c r="AX1642" s="13" t="s">
        <v>74</v>
      </c>
      <c r="AY1642" s="171" t="s">
        <v>262</v>
      </c>
    </row>
    <row r="1643" spans="2:51" s="14" customFormat="1" ht="11.25">
      <c r="B1643" s="177"/>
      <c r="D1643" s="170" t="s">
        <v>270</v>
      </c>
      <c r="E1643" s="178" t="s">
        <v>1</v>
      </c>
      <c r="F1643" s="179" t="s">
        <v>87</v>
      </c>
      <c r="H1643" s="180">
        <v>2</v>
      </c>
      <c r="I1643" s="181"/>
      <c r="L1643" s="177"/>
      <c r="M1643" s="182"/>
      <c r="N1643" s="183"/>
      <c r="O1643" s="183"/>
      <c r="P1643" s="183"/>
      <c r="Q1643" s="183"/>
      <c r="R1643" s="183"/>
      <c r="S1643" s="183"/>
      <c r="T1643" s="184"/>
      <c r="AT1643" s="178" t="s">
        <v>270</v>
      </c>
      <c r="AU1643" s="178" t="s">
        <v>87</v>
      </c>
      <c r="AV1643" s="14" t="s">
        <v>87</v>
      </c>
      <c r="AW1643" s="14" t="s">
        <v>30</v>
      </c>
      <c r="AX1643" s="14" t="s">
        <v>74</v>
      </c>
      <c r="AY1643" s="178" t="s">
        <v>262</v>
      </c>
    </row>
    <row r="1644" spans="2:51" s="13" customFormat="1" ht="11.25">
      <c r="B1644" s="169"/>
      <c r="D1644" s="170" t="s">
        <v>270</v>
      </c>
      <c r="E1644" s="171" t="s">
        <v>1</v>
      </c>
      <c r="F1644" s="172" t="s">
        <v>1640</v>
      </c>
      <c r="H1644" s="171" t="s">
        <v>1</v>
      </c>
      <c r="I1644" s="173"/>
      <c r="L1644" s="169"/>
      <c r="M1644" s="174"/>
      <c r="N1644" s="175"/>
      <c r="O1644" s="175"/>
      <c r="P1644" s="175"/>
      <c r="Q1644" s="175"/>
      <c r="R1644" s="175"/>
      <c r="S1644" s="175"/>
      <c r="T1644" s="176"/>
      <c r="AT1644" s="171" t="s">
        <v>270</v>
      </c>
      <c r="AU1644" s="171" t="s">
        <v>87</v>
      </c>
      <c r="AV1644" s="13" t="s">
        <v>81</v>
      </c>
      <c r="AW1644" s="13" t="s">
        <v>30</v>
      </c>
      <c r="AX1644" s="13" t="s">
        <v>74</v>
      </c>
      <c r="AY1644" s="171" t="s">
        <v>262</v>
      </c>
    </row>
    <row r="1645" spans="2:51" s="14" customFormat="1" ht="11.25">
      <c r="B1645" s="177"/>
      <c r="D1645" s="170" t="s">
        <v>270</v>
      </c>
      <c r="E1645" s="178" t="s">
        <v>1</v>
      </c>
      <c r="F1645" s="179" t="s">
        <v>81</v>
      </c>
      <c r="H1645" s="180">
        <v>1</v>
      </c>
      <c r="I1645" s="181"/>
      <c r="L1645" s="177"/>
      <c r="M1645" s="182"/>
      <c r="N1645" s="183"/>
      <c r="O1645" s="183"/>
      <c r="P1645" s="183"/>
      <c r="Q1645" s="183"/>
      <c r="R1645" s="183"/>
      <c r="S1645" s="183"/>
      <c r="T1645" s="184"/>
      <c r="AT1645" s="178" t="s">
        <v>270</v>
      </c>
      <c r="AU1645" s="178" t="s">
        <v>87</v>
      </c>
      <c r="AV1645" s="14" t="s">
        <v>87</v>
      </c>
      <c r="AW1645" s="14" t="s">
        <v>30</v>
      </c>
      <c r="AX1645" s="14" t="s">
        <v>74</v>
      </c>
      <c r="AY1645" s="178" t="s">
        <v>262</v>
      </c>
    </row>
    <row r="1646" spans="2:51" s="13" customFormat="1" ht="11.25">
      <c r="B1646" s="169"/>
      <c r="D1646" s="170" t="s">
        <v>270</v>
      </c>
      <c r="E1646" s="171" t="s">
        <v>1</v>
      </c>
      <c r="F1646" s="172" t="s">
        <v>1641</v>
      </c>
      <c r="H1646" s="171" t="s">
        <v>1</v>
      </c>
      <c r="I1646" s="173"/>
      <c r="L1646" s="169"/>
      <c r="M1646" s="174"/>
      <c r="N1646" s="175"/>
      <c r="O1646" s="175"/>
      <c r="P1646" s="175"/>
      <c r="Q1646" s="175"/>
      <c r="R1646" s="175"/>
      <c r="S1646" s="175"/>
      <c r="T1646" s="176"/>
      <c r="AT1646" s="171" t="s">
        <v>270</v>
      </c>
      <c r="AU1646" s="171" t="s">
        <v>87</v>
      </c>
      <c r="AV1646" s="13" t="s">
        <v>81</v>
      </c>
      <c r="AW1646" s="13" t="s">
        <v>30</v>
      </c>
      <c r="AX1646" s="13" t="s">
        <v>74</v>
      </c>
      <c r="AY1646" s="171" t="s">
        <v>262</v>
      </c>
    </row>
    <row r="1647" spans="2:51" s="14" customFormat="1" ht="11.25">
      <c r="B1647" s="177"/>
      <c r="D1647" s="170" t="s">
        <v>270</v>
      </c>
      <c r="E1647" s="178" t="s">
        <v>1</v>
      </c>
      <c r="F1647" s="179" t="s">
        <v>87</v>
      </c>
      <c r="H1647" s="180">
        <v>2</v>
      </c>
      <c r="I1647" s="181"/>
      <c r="L1647" s="177"/>
      <c r="M1647" s="182"/>
      <c r="N1647" s="183"/>
      <c r="O1647" s="183"/>
      <c r="P1647" s="183"/>
      <c r="Q1647" s="183"/>
      <c r="R1647" s="183"/>
      <c r="S1647" s="183"/>
      <c r="T1647" s="184"/>
      <c r="AT1647" s="178" t="s">
        <v>270</v>
      </c>
      <c r="AU1647" s="178" t="s">
        <v>87</v>
      </c>
      <c r="AV1647" s="14" t="s">
        <v>87</v>
      </c>
      <c r="AW1647" s="14" t="s">
        <v>30</v>
      </c>
      <c r="AX1647" s="14" t="s">
        <v>74</v>
      </c>
      <c r="AY1647" s="178" t="s">
        <v>262</v>
      </c>
    </row>
    <row r="1648" spans="2:51" s="13" customFormat="1" ht="11.25">
      <c r="B1648" s="169"/>
      <c r="D1648" s="170" t="s">
        <v>270</v>
      </c>
      <c r="E1648" s="171" t="s">
        <v>1</v>
      </c>
      <c r="F1648" s="172" t="s">
        <v>1631</v>
      </c>
      <c r="H1648" s="171" t="s">
        <v>1</v>
      </c>
      <c r="I1648" s="173"/>
      <c r="L1648" s="169"/>
      <c r="M1648" s="174"/>
      <c r="N1648" s="175"/>
      <c r="O1648" s="175"/>
      <c r="P1648" s="175"/>
      <c r="Q1648" s="175"/>
      <c r="R1648" s="175"/>
      <c r="S1648" s="175"/>
      <c r="T1648" s="176"/>
      <c r="AT1648" s="171" t="s">
        <v>270</v>
      </c>
      <c r="AU1648" s="171" t="s">
        <v>87</v>
      </c>
      <c r="AV1648" s="13" t="s">
        <v>81</v>
      </c>
      <c r="AW1648" s="13" t="s">
        <v>30</v>
      </c>
      <c r="AX1648" s="13" t="s">
        <v>74</v>
      </c>
      <c r="AY1648" s="171" t="s">
        <v>262</v>
      </c>
    </row>
    <row r="1649" spans="2:51" s="14" customFormat="1" ht="11.25">
      <c r="B1649" s="177"/>
      <c r="D1649" s="170" t="s">
        <v>270</v>
      </c>
      <c r="E1649" s="178" t="s">
        <v>1</v>
      </c>
      <c r="F1649" s="179" t="s">
        <v>81</v>
      </c>
      <c r="H1649" s="180">
        <v>1</v>
      </c>
      <c r="I1649" s="181"/>
      <c r="L1649" s="177"/>
      <c r="M1649" s="182"/>
      <c r="N1649" s="183"/>
      <c r="O1649" s="183"/>
      <c r="P1649" s="183"/>
      <c r="Q1649" s="183"/>
      <c r="R1649" s="183"/>
      <c r="S1649" s="183"/>
      <c r="T1649" s="184"/>
      <c r="AT1649" s="178" t="s">
        <v>270</v>
      </c>
      <c r="AU1649" s="178" t="s">
        <v>87</v>
      </c>
      <c r="AV1649" s="14" t="s">
        <v>87</v>
      </c>
      <c r="AW1649" s="14" t="s">
        <v>30</v>
      </c>
      <c r="AX1649" s="14" t="s">
        <v>74</v>
      </c>
      <c r="AY1649" s="178" t="s">
        <v>262</v>
      </c>
    </row>
    <row r="1650" spans="2:51" s="13" customFormat="1" ht="11.25">
      <c r="B1650" s="169"/>
      <c r="D1650" s="170" t="s">
        <v>270</v>
      </c>
      <c r="E1650" s="171" t="s">
        <v>1</v>
      </c>
      <c r="F1650" s="172" t="s">
        <v>1642</v>
      </c>
      <c r="H1650" s="171" t="s">
        <v>1</v>
      </c>
      <c r="I1650" s="173"/>
      <c r="L1650" s="169"/>
      <c r="M1650" s="174"/>
      <c r="N1650" s="175"/>
      <c r="O1650" s="175"/>
      <c r="P1650" s="175"/>
      <c r="Q1650" s="175"/>
      <c r="R1650" s="175"/>
      <c r="S1650" s="175"/>
      <c r="T1650" s="176"/>
      <c r="AT1650" s="171" t="s">
        <v>270</v>
      </c>
      <c r="AU1650" s="171" t="s">
        <v>87</v>
      </c>
      <c r="AV1650" s="13" t="s">
        <v>81</v>
      </c>
      <c r="AW1650" s="13" t="s">
        <v>30</v>
      </c>
      <c r="AX1650" s="13" t="s">
        <v>74</v>
      </c>
      <c r="AY1650" s="171" t="s">
        <v>262</v>
      </c>
    </row>
    <row r="1651" spans="2:51" s="14" customFormat="1" ht="11.25">
      <c r="B1651" s="177"/>
      <c r="D1651" s="170" t="s">
        <v>270</v>
      </c>
      <c r="E1651" s="178" t="s">
        <v>1</v>
      </c>
      <c r="F1651" s="179" t="s">
        <v>87</v>
      </c>
      <c r="H1651" s="180">
        <v>2</v>
      </c>
      <c r="I1651" s="181"/>
      <c r="L1651" s="177"/>
      <c r="M1651" s="182"/>
      <c r="N1651" s="183"/>
      <c r="O1651" s="183"/>
      <c r="P1651" s="183"/>
      <c r="Q1651" s="183"/>
      <c r="R1651" s="183"/>
      <c r="S1651" s="183"/>
      <c r="T1651" s="184"/>
      <c r="AT1651" s="178" t="s">
        <v>270</v>
      </c>
      <c r="AU1651" s="178" t="s">
        <v>87</v>
      </c>
      <c r="AV1651" s="14" t="s">
        <v>87</v>
      </c>
      <c r="AW1651" s="14" t="s">
        <v>30</v>
      </c>
      <c r="AX1651" s="14" t="s">
        <v>74</v>
      </c>
      <c r="AY1651" s="178" t="s">
        <v>262</v>
      </c>
    </row>
    <row r="1652" spans="2:51" s="13" customFormat="1" ht="11.25">
      <c r="B1652" s="169"/>
      <c r="D1652" s="170" t="s">
        <v>270</v>
      </c>
      <c r="E1652" s="171" t="s">
        <v>1</v>
      </c>
      <c r="F1652" s="172" t="s">
        <v>1643</v>
      </c>
      <c r="H1652" s="171" t="s">
        <v>1</v>
      </c>
      <c r="I1652" s="173"/>
      <c r="L1652" s="169"/>
      <c r="M1652" s="174"/>
      <c r="N1652" s="175"/>
      <c r="O1652" s="175"/>
      <c r="P1652" s="175"/>
      <c r="Q1652" s="175"/>
      <c r="R1652" s="175"/>
      <c r="S1652" s="175"/>
      <c r="T1652" s="176"/>
      <c r="AT1652" s="171" t="s">
        <v>270</v>
      </c>
      <c r="AU1652" s="171" t="s">
        <v>87</v>
      </c>
      <c r="AV1652" s="13" t="s">
        <v>81</v>
      </c>
      <c r="AW1652" s="13" t="s">
        <v>30</v>
      </c>
      <c r="AX1652" s="13" t="s">
        <v>74</v>
      </c>
      <c r="AY1652" s="171" t="s">
        <v>262</v>
      </c>
    </row>
    <row r="1653" spans="2:51" s="14" customFormat="1" ht="11.25">
      <c r="B1653" s="177"/>
      <c r="D1653" s="170" t="s">
        <v>270</v>
      </c>
      <c r="E1653" s="178" t="s">
        <v>1</v>
      </c>
      <c r="F1653" s="179" t="s">
        <v>81</v>
      </c>
      <c r="H1653" s="180">
        <v>1</v>
      </c>
      <c r="I1653" s="181"/>
      <c r="L1653" s="177"/>
      <c r="M1653" s="182"/>
      <c r="N1653" s="183"/>
      <c r="O1653" s="183"/>
      <c r="P1653" s="183"/>
      <c r="Q1653" s="183"/>
      <c r="R1653" s="183"/>
      <c r="S1653" s="183"/>
      <c r="T1653" s="184"/>
      <c r="AT1653" s="178" t="s">
        <v>270</v>
      </c>
      <c r="AU1653" s="178" t="s">
        <v>87</v>
      </c>
      <c r="AV1653" s="14" t="s">
        <v>87</v>
      </c>
      <c r="AW1653" s="14" t="s">
        <v>30</v>
      </c>
      <c r="AX1653" s="14" t="s">
        <v>74</v>
      </c>
      <c r="AY1653" s="178" t="s">
        <v>262</v>
      </c>
    </row>
    <row r="1654" spans="2:51" s="13" customFormat="1" ht="11.25">
      <c r="B1654" s="169"/>
      <c r="D1654" s="170" t="s">
        <v>270</v>
      </c>
      <c r="E1654" s="171" t="s">
        <v>1</v>
      </c>
      <c r="F1654" s="172" t="s">
        <v>1419</v>
      </c>
      <c r="H1654" s="171" t="s">
        <v>1</v>
      </c>
      <c r="I1654" s="173"/>
      <c r="L1654" s="169"/>
      <c r="M1654" s="174"/>
      <c r="N1654" s="175"/>
      <c r="O1654" s="175"/>
      <c r="P1654" s="175"/>
      <c r="Q1654" s="175"/>
      <c r="R1654" s="175"/>
      <c r="S1654" s="175"/>
      <c r="T1654" s="176"/>
      <c r="AT1654" s="171" t="s">
        <v>270</v>
      </c>
      <c r="AU1654" s="171" t="s">
        <v>87</v>
      </c>
      <c r="AV1654" s="13" t="s">
        <v>81</v>
      </c>
      <c r="AW1654" s="13" t="s">
        <v>30</v>
      </c>
      <c r="AX1654" s="13" t="s">
        <v>74</v>
      </c>
      <c r="AY1654" s="171" t="s">
        <v>262</v>
      </c>
    </row>
    <row r="1655" spans="2:51" s="14" customFormat="1" ht="11.25">
      <c r="B1655" s="177"/>
      <c r="D1655" s="170" t="s">
        <v>270</v>
      </c>
      <c r="E1655" s="178" t="s">
        <v>1</v>
      </c>
      <c r="F1655" s="179" t="s">
        <v>81</v>
      </c>
      <c r="H1655" s="180">
        <v>1</v>
      </c>
      <c r="I1655" s="181"/>
      <c r="L1655" s="177"/>
      <c r="M1655" s="182"/>
      <c r="N1655" s="183"/>
      <c r="O1655" s="183"/>
      <c r="P1655" s="183"/>
      <c r="Q1655" s="183"/>
      <c r="R1655" s="183"/>
      <c r="S1655" s="183"/>
      <c r="T1655" s="184"/>
      <c r="AT1655" s="178" t="s">
        <v>270</v>
      </c>
      <c r="AU1655" s="178" t="s">
        <v>87</v>
      </c>
      <c r="AV1655" s="14" t="s">
        <v>87</v>
      </c>
      <c r="AW1655" s="14" t="s">
        <v>30</v>
      </c>
      <c r="AX1655" s="14" t="s">
        <v>74</v>
      </c>
      <c r="AY1655" s="178" t="s">
        <v>262</v>
      </c>
    </row>
    <row r="1656" spans="2:51" s="13" customFormat="1" ht="11.25">
      <c r="B1656" s="169"/>
      <c r="D1656" s="170" t="s">
        <v>270</v>
      </c>
      <c r="E1656" s="171" t="s">
        <v>1</v>
      </c>
      <c r="F1656" s="172" t="s">
        <v>1644</v>
      </c>
      <c r="H1656" s="171" t="s">
        <v>1</v>
      </c>
      <c r="I1656" s="173"/>
      <c r="L1656" s="169"/>
      <c r="M1656" s="174"/>
      <c r="N1656" s="175"/>
      <c r="O1656" s="175"/>
      <c r="P1656" s="175"/>
      <c r="Q1656" s="175"/>
      <c r="R1656" s="175"/>
      <c r="S1656" s="175"/>
      <c r="T1656" s="176"/>
      <c r="AT1656" s="171" t="s">
        <v>270</v>
      </c>
      <c r="AU1656" s="171" t="s">
        <v>87</v>
      </c>
      <c r="AV1656" s="13" t="s">
        <v>81</v>
      </c>
      <c r="AW1656" s="13" t="s">
        <v>30</v>
      </c>
      <c r="AX1656" s="13" t="s">
        <v>74</v>
      </c>
      <c r="AY1656" s="171" t="s">
        <v>262</v>
      </c>
    </row>
    <row r="1657" spans="2:51" s="14" customFormat="1" ht="11.25">
      <c r="B1657" s="177"/>
      <c r="D1657" s="170" t="s">
        <v>270</v>
      </c>
      <c r="E1657" s="178" t="s">
        <v>1</v>
      </c>
      <c r="F1657" s="179" t="s">
        <v>81</v>
      </c>
      <c r="H1657" s="180">
        <v>1</v>
      </c>
      <c r="I1657" s="181"/>
      <c r="L1657" s="177"/>
      <c r="M1657" s="182"/>
      <c r="N1657" s="183"/>
      <c r="O1657" s="183"/>
      <c r="P1657" s="183"/>
      <c r="Q1657" s="183"/>
      <c r="R1657" s="183"/>
      <c r="S1657" s="183"/>
      <c r="T1657" s="184"/>
      <c r="AT1657" s="178" t="s">
        <v>270</v>
      </c>
      <c r="AU1657" s="178" t="s">
        <v>87</v>
      </c>
      <c r="AV1657" s="14" t="s">
        <v>87</v>
      </c>
      <c r="AW1657" s="14" t="s">
        <v>30</v>
      </c>
      <c r="AX1657" s="14" t="s">
        <v>74</v>
      </c>
      <c r="AY1657" s="178" t="s">
        <v>262</v>
      </c>
    </row>
    <row r="1658" spans="2:51" s="13" customFormat="1" ht="11.25">
      <c r="B1658" s="169"/>
      <c r="D1658" s="170" t="s">
        <v>270</v>
      </c>
      <c r="E1658" s="171" t="s">
        <v>1</v>
      </c>
      <c r="F1658" s="172" t="s">
        <v>1645</v>
      </c>
      <c r="H1658" s="171" t="s">
        <v>1</v>
      </c>
      <c r="I1658" s="173"/>
      <c r="L1658" s="169"/>
      <c r="M1658" s="174"/>
      <c r="N1658" s="175"/>
      <c r="O1658" s="175"/>
      <c r="P1658" s="175"/>
      <c r="Q1658" s="175"/>
      <c r="R1658" s="175"/>
      <c r="S1658" s="175"/>
      <c r="T1658" s="176"/>
      <c r="AT1658" s="171" t="s">
        <v>270</v>
      </c>
      <c r="AU1658" s="171" t="s">
        <v>87</v>
      </c>
      <c r="AV1658" s="13" t="s">
        <v>81</v>
      </c>
      <c r="AW1658" s="13" t="s">
        <v>30</v>
      </c>
      <c r="AX1658" s="13" t="s">
        <v>74</v>
      </c>
      <c r="AY1658" s="171" t="s">
        <v>262</v>
      </c>
    </row>
    <row r="1659" spans="2:51" s="14" customFormat="1" ht="11.25">
      <c r="B1659" s="177"/>
      <c r="D1659" s="170" t="s">
        <v>270</v>
      </c>
      <c r="E1659" s="178" t="s">
        <v>1</v>
      </c>
      <c r="F1659" s="179" t="s">
        <v>81</v>
      </c>
      <c r="H1659" s="180">
        <v>1</v>
      </c>
      <c r="I1659" s="181"/>
      <c r="L1659" s="177"/>
      <c r="M1659" s="182"/>
      <c r="N1659" s="183"/>
      <c r="O1659" s="183"/>
      <c r="P1659" s="183"/>
      <c r="Q1659" s="183"/>
      <c r="R1659" s="183"/>
      <c r="S1659" s="183"/>
      <c r="T1659" s="184"/>
      <c r="AT1659" s="178" t="s">
        <v>270</v>
      </c>
      <c r="AU1659" s="178" t="s">
        <v>87</v>
      </c>
      <c r="AV1659" s="14" t="s">
        <v>87</v>
      </c>
      <c r="AW1659" s="14" t="s">
        <v>30</v>
      </c>
      <c r="AX1659" s="14" t="s">
        <v>74</v>
      </c>
      <c r="AY1659" s="178" t="s">
        <v>262</v>
      </c>
    </row>
    <row r="1660" spans="2:51" s="13" customFormat="1" ht="11.25">
      <c r="B1660" s="169"/>
      <c r="D1660" s="170" t="s">
        <v>270</v>
      </c>
      <c r="E1660" s="171" t="s">
        <v>1</v>
      </c>
      <c r="F1660" s="172" t="s">
        <v>1646</v>
      </c>
      <c r="H1660" s="171" t="s">
        <v>1</v>
      </c>
      <c r="I1660" s="173"/>
      <c r="L1660" s="169"/>
      <c r="M1660" s="174"/>
      <c r="N1660" s="175"/>
      <c r="O1660" s="175"/>
      <c r="P1660" s="175"/>
      <c r="Q1660" s="175"/>
      <c r="R1660" s="175"/>
      <c r="S1660" s="175"/>
      <c r="T1660" s="176"/>
      <c r="AT1660" s="171" t="s">
        <v>270</v>
      </c>
      <c r="AU1660" s="171" t="s">
        <v>87</v>
      </c>
      <c r="AV1660" s="13" t="s">
        <v>81</v>
      </c>
      <c r="AW1660" s="13" t="s">
        <v>30</v>
      </c>
      <c r="AX1660" s="13" t="s">
        <v>74</v>
      </c>
      <c r="AY1660" s="171" t="s">
        <v>262</v>
      </c>
    </row>
    <row r="1661" spans="2:51" s="14" customFormat="1" ht="11.25">
      <c r="B1661" s="177"/>
      <c r="D1661" s="170" t="s">
        <v>270</v>
      </c>
      <c r="E1661" s="178" t="s">
        <v>1</v>
      </c>
      <c r="F1661" s="179" t="s">
        <v>87</v>
      </c>
      <c r="H1661" s="180">
        <v>2</v>
      </c>
      <c r="I1661" s="181"/>
      <c r="L1661" s="177"/>
      <c r="M1661" s="182"/>
      <c r="N1661" s="183"/>
      <c r="O1661" s="183"/>
      <c r="P1661" s="183"/>
      <c r="Q1661" s="183"/>
      <c r="R1661" s="183"/>
      <c r="S1661" s="183"/>
      <c r="T1661" s="184"/>
      <c r="AT1661" s="178" t="s">
        <v>270</v>
      </c>
      <c r="AU1661" s="178" t="s">
        <v>87</v>
      </c>
      <c r="AV1661" s="14" t="s">
        <v>87</v>
      </c>
      <c r="AW1661" s="14" t="s">
        <v>30</v>
      </c>
      <c r="AX1661" s="14" t="s">
        <v>74</v>
      </c>
      <c r="AY1661" s="178" t="s">
        <v>262</v>
      </c>
    </row>
    <row r="1662" spans="2:51" s="13" customFormat="1" ht="11.25">
      <c r="B1662" s="169"/>
      <c r="D1662" s="170" t="s">
        <v>270</v>
      </c>
      <c r="E1662" s="171" t="s">
        <v>1</v>
      </c>
      <c r="F1662" s="172" t="s">
        <v>1647</v>
      </c>
      <c r="H1662" s="171" t="s">
        <v>1</v>
      </c>
      <c r="I1662" s="173"/>
      <c r="L1662" s="169"/>
      <c r="M1662" s="174"/>
      <c r="N1662" s="175"/>
      <c r="O1662" s="175"/>
      <c r="P1662" s="175"/>
      <c r="Q1662" s="175"/>
      <c r="R1662" s="175"/>
      <c r="S1662" s="175"/>
      <c r="T1662" s="176"/>
      <c r="AT1662" s="171" t="s">
        <v>270</v>
      </c>
      <c r="AU1662" s="171" t="s">
        <v>87</v>
      </c>
      <c r="AV1662" s="13" t="s">
        <v>81</v>
      </c>
      <c r="AW1662" s="13" t="s">
        <v>30</v>
      </c>
      <c r="AX1662" s="13" t="s">
        <v>74</v>
      </c>
      <c r="AY1662" s="171" t="s">
        <v>262</v>
      </c>
    </row>
    <row r="1663" spans="2:51" s="14" customFormat="1" ht="11.25">
      <c r="B1663" s="177"/>
      <c r="D1663" s="170" t="s">
        <v>270</v>
      </c>
      <c r="E1663" s="178" t="s">
        <v>1</v>
      </c>
      <c r="F1663" s="179" t="s">
        <v>87</v>
      </c>
      <c r="H1663" s="180">
        <v>2</v>
      </c>
      <c r="I1663" s="181"/>
      <c r="L1663" s="177"/>
      <c r="M1663" s="182"/>
      <c r="N1663" s="183"/>
      <c r="O1663" s="183"/>
      <c r="P1663" s="183"/>
      <c r="Q1663" s="183"/>
      <c r="R1663" s="183"/>
      <c r="S1663" s="183"/>
      <c r="T1663" s="184"/>
      <c r="AT1663" s="178" t="s">
        <v>270</v>
      </c>
      <c r="AU1663" s="178" t="s">
        <v>87</v>
      </c>
      <c r="AV1663" s="14" t="s">
        <v>87</v>
      </c>
      <c r="AW1663" s="14" t="s">
        <v>30</v>
      </c>
      <c r="AX1663" s="14" t="s">
        <v>74</v>
      </c>
      <c r="AY1663" s="178" t="s">
        <v>262</v>
      </c>
    </row>
    <row r="1664" spans="2:51" s="13" customFormat="1" ht="11.25">
      <c r="B1664" s="169"/>
      <c r="D1664" s="170" t="s">
        <v>270</v>
      </c>
      <c r="E1664" s="171" t="s">
        <v>1</v>
      </c>
      <c r="F1664" s="172" t="s">
        <v>1631</v>
      </c>
      <c r="H1664" s="171" t="s">
        <v>1</v>
      </c>
      <c r="I1664" s="173"/>
      <c r="L1664" s="169"/>
      <c r="M1664" s="174"/>
      <c r="N1664" s="175"/>
      <c r="O1664" s="175"/>
      <c r="P1664" s="175"/>
      <c r="Q1664" s="175"/>
      <c r="R1664" s="175"/>
      <c r="S1664" s="175"/>
      <c r="T1664" s="176"/>
      <c r="AT1664" s="171" t="s">
        <v>270</v>
      </c>
      <c r="AU1664" s="171" t="s">
        <v>87</v>
      </c>
      <c r="AV1664" s="13" t="s">
        <v>81</v>
      </c>
      <c r="AW1664" s="13" t="s">
        <v>30</v>
      </c>
      <c r="AX1664" s="13" t="s">
        <v>74</v>
      </c>
      <c r="AY1664" s="171" t="s">
        <v>262</v>
      </c>
    </row>
    <row r="1665" spans="2:51" s="14" customFormat="1" ht="11.25">
      <c r="B1665" s="177"/>
      <c r="D1665" s="170" t="s">
        <v>270</v>
      </c>
      <c r="E1665" s="178" t="s">
        <v>1</v>
      </c>
      <c r="F1665" s="179" t="s">
        <v>81</v>
      </c>
      <c r="H1665" s="180">
        <v>1</v>
      </c>
      <c r="I1665" s="181"/>
      <c r="L1665" s="177"/>
      <c r="M1665" s="182"/>
      <c r="N1665" s="183"/>
      <c r="O1665" s="183"/>
      <c r="P1665" s="183"/>
      <c r="Q1665" s="183"/>
      <c r="R1665" s="183"/>
      <c r="S1665" s="183"/>
      <c r="T1665" s="184"/>
      <c r="AT1665" s="178" t="s">
        <v>270</v>
      </c>
      <c r="AU1665" s="178" t="s">
        <v>87</v>
      </c>
      <c r="AV1665" s="14" t="s">
        <v>87</v>
      </c>
      <c r="AW1665" s="14" t="s">
        <v>30</v>
      </c>
      <c r="AX1665" s="14" t="s">
        <v>74</v>
      </c>
      <c r="AY1665" s="178" t="s">
        <v>262</v>
      </c>
    </row>
    <row r="1666" spans="2:51" s="16" customFormat="1" ht="11.25">
      <c r="B1666" s="193"/>
      <c r="D1666" s="170" t="s">
        <v>270</v>
      </c>
      <c r="E1666" s="194" t="s">
        <v>1</v>
      </c>
      <c r="F1666" s="195" t="s">
        <v>395</v>
      </c>
      <c r="H1666" s="196">
        <v>27</v>
      </c>
      <c r="I1666" s="197"/>
      <c r="L1666" s="193"/>
      <c r="M1666" s="198"/>
      <c r="N1666" s="199"/>
      <c r="O1666" s="199"/>
      <c r="P1666" s="199"/>
      <c r="Q1666" s="199"/>
      <c r="R1666" s="199"/>
      <c r="S1666" s="199"/>
      <c r="T1666" s="200"/>
      <c r="AT1666" s="194" t="s">
        <v>270</v>
      </c>
      <c r="AU1666" s="194" t="s">
        <v>87</v>
      </c>
      <c r="AV1666" s="16" t="s">
        <v>279</v>
      </c>
      <c r="AW1666" s="16" t="s">
        <v>30</v>
      </c>
      <c r="AX1666" s="16" t="s">
        <v>74</v>
      </c>
      <c r="AY1666" s="194" t="s">
        <v>262</v>
      </c>
    </row>
    <row r="1667" spans="2:51" s="13" customFormat="1" ht="11.25">
      <c r="B1667" s="169"/>
      <c r="D1667" s="170" t="s">
        <v>270</v>
      </c>
      <c r="E1667" s="171" t="s">
        <v>1</v>
      </c>
      <c r="F1667" s="172" t="s">
        <v>1648</v>
      </c>
      <c r="H1667" s="171" t="s">
        <v>1</v>
      </c>
      <c r="I1667" s="173"/>
      <c r="L1667" s="169"/>
      <c r="M1667" s="174"/>
      <c r="N1667" s="175"/>
      <c r="O1667" s="175"/>
      <c r="P1667" s="175"/>
      <c r="Q1667" s="175"/>
      <c r="R1667" s="175"/>
      <c r="S1667" s="175"/>
      <c r="T1667" s="176"/>
      <c r="AT1667" s="171" t="s">
        <v>270</v>
      </c>
      <c r="AU1667" s="171" t="s">
        <v>87</v>
      </c>
      <c r="AV1667" s="13" t="s">
        <v>81</v>
      </c>
      <c r="AW1667" s="13" t="s">
        <v>30</v>
      </c>
      <c r="AX1667" s="13" t="s">
        <v>74</v>
      </c>
      <c r="AY1667" s="171" t="s">
        <v>262</v>
      </c>
    </row>
    <row r="1668" spans="2:51" s="13" customFormat="1" ht="11.25">
      <c r="B1668" s="169"/>
      <c r="D1668" s="170" t="s">
        <v>270</v>
      </c>
      <c r="E1668" s="171" t="s">
        <v>1</v>
      </c>
      <c r="F1668" s="172" t="s">
        <v>1649</v>
      </c>
      <c r="H1668" s="171" t="s">
        <v>1</v>
      </c>
      <c r="I1668" s="173"/>
      <c r="L1668" s="169"/>
      <c r="M1668" s="174"/>
      <c r="N1668" s="175"/>
      <c r="O1668" s="175"/>
      <c r="P1668" s="175"/>
      <c r="Q1668" s="175"/>
      <c r="R1668" s="175"/>
      <c r="S1668" s="175"/>
      <c r="T1668" s="176"/>
      <c r="AT1668" s="171" t="s">
        <v>270</v>
      </c>
      <c r="AU1668" s="171" t="s">
        <v>87</v>
      </c>
      <c r="AV1668" s="13" t="s">
        <v>81</v>
      </c>
      <c r="AW1668" s="13" t="s">
        <v>30</v>
      </c>
      <c r="AX1668" s="13" t="s">
        <v>74</v>
      </c>
      <c r="AY1668" s="171" t="s">
        <v>262</v>
      </c>
    </row>
    <row r="1669" spans="2:51" s="14" customFormat="1" ht="11.25">
      <c r="B1669" s="177"/>
      <c r="D1669" s="170" t="s">
        <v>270</v>
      </c>
      <c r="E1669" s="178" t="s">
        <v>1</v>
      </c>
      <c r="F1669" s="179" t="s">
        <v>1609</v>
      </c>
      <c r="H1669" s="180">
        <v>2</v>
      </c>
      <c r="I1669" s="181"/>
      <c r="L1669" s="177"/>
      <c r="M1669" s="182"/>
      <c r="N1669" s="183"/>
      <c r="O1669" s="183"/>
      <c r="P1669" s="183"/>
      <c r="Q1669" s="183"/>
      <c r="R1669" s="183"/>
      <c r="S1669" s="183"/>
      <c r="T1669" s="184"/>
      <c r="AT1669" s="178" t="s">
        <v>270</v>
      </c>
      <c r="AU1669" s="178" t="s">
        <v>87</v>
      </c>
      <c r="AV1669" s="14" t="s">
        <v>87</v>
      </c>
      <c r="AW1669" s="14" t="s">
        <v>30</v>
      </c>
      <c r="AX1669" s="14" t="s">
        <v>74</v>
      </c>
      <c r="AY1669" s="178" t="s">
        <v>262</v>
      </c>
    </row>
    <row r="1670" spans="2:51" s="13" customFormat="1" ht="11.25">
      <c r="B1670" s="169"/>
      <c r="D1670" s="170" t="s">
        <v>270</v>
      </c>
      <c r="E1670" s="171" t="s">
        <v>1</v>
      </c>
      <c r="F1670" s="172" t="s">
        <v>1650</v>
      </c>
      <c r="H1670" s="171" t="s">
        <v>1</v>
      </c>
      <c r="I1670" s="173"/>
      <c r="L1670" s="169"/>
      <c r="M1670" s="174"/>
      <c r="N1670" s="175"/>
      <c r="O1670" s="175"/>
      <c r="P1670" s="175"/>
      <c r="Q1670" s="175"/>
      <c r="R1670" s="175"/>
      <c r="S1670" s="175"/>
      <c r="T1670" s="176"/>
      <c r="AT1670" s="171" t="s">
        <v>270</v>
      </c>
      <c r="AU1670" s="171" t="s">
        <v>87</v>
      </c>
      <c r="AV1670" s="13" t="s">
        <v>81</v>
      </c>
      <c r="AW1670" s="13" t="s">
        <v>30</v>
      </c>
      <c r="AX1670" s="13" t="s">
        <v>74</v>
      </c>
      <c r="AY1670" s="171" t="s">
        <v>262</v>
      </c>
    </row>
    <row r="1671" spans="2:51" s="14" customFormat="1" ht="11.25">
      <c r="B1671" s="177"/>
      <c r="D1671" s="170" t="s">
        <v>270</v>
      </c>
      <c r="E1671" s="178" t="s">
        <v>1</v>
      </c>
      <c r="F1671" s="179" t="s">
        <v>81</v>
      </c>
      <c r="H1671" s="180">
        <v>1</v>
      </c>
      <c r="I1671" s="181"/>
      <c r="L1671" s="177"/>
      <c r="M1671" s="182"/>
      <c r="N1671" s="183"/>
      <c r="O1671" s="183"/>
      <c r="P1671" s="183"/>
      <c r="Q1671" s="183"/>
      <c r="R1671" s="183"/>
      <c r="S1671" s="183"/>
      <c r="T1671" s="184"/>
      <c r="AT1671" s="178" t="s">
        <v>270</v>
      </c>
      <c r="AU1671" s="178" t="s">
        <v>87</v>
      </c>
      <c r="AV1671" s="14" t="s">
        <v>87</v>
      </c>
      <c r="AW1671" s="14" t="s">
        <v>30</v>
      </c>
      <c r="AX1671" s="14" t="s">
        <v>74</v>
      </c>
      <c r="AY1671" s="178" t="s">
        <v>262</v>
      </c>
    </row>
    <row r="1672" spans="2:51" s="13" customFormat="1" ht="11.25">
      <c r="B1672" s="169"/>
      <c r="D1672" s="170" t="s">
        <v>270</v>
      </c>
      <c r="E1672" s="171" t="s">
        <v>1</v>
      </c>
      <c r="F1672" s="172" t="s">
        <v>1651</v>
      </c>
      <c r="H1672" s="171" t="s">
        <v>1</v>
      </c>
      <c r="I1672" s="173"/>
      <c r="L1672" s="169"/>
      <c r="M1672" s="174"/>
      <c r="N1672" s="175"/>
      <c r="O1672" s="175"/>
      <c r="P1672" s="175"/>
      <c r="Q1672" s="175"/>
      <c r="R1672" s="175"/>
      <c r="S1672" s="175"/>
      <c r="T1672" s="176"/>
      <c r="AT1672" s="171" t="s">
        <v>270</v>
      </c>
      <c r="AU1672" s="171" t="s">
        <v>87</v>
      </c>
      <c r="AV1672" s="13" t="s">
        <v>81</v>
      </c>
      <c r="AW1672" s="13" t="s">
        <v>30</v>
      </c>
      <c r="AX1672" s="13" t="s">
        <v>74</v>
      </c>
      <c r="AY1672" s="171" t="s">
        <v>262</v>
      </c>
    </row>
    <row r="1673" spans="2:51" s="14" customFormat="1" ht="11.25">
      <c r="B1673" s="177"/>
      <c r="D1673" s="170" t="s">
        <v>270</v>
      </c>
      <c r="E1673" s="178" t="s">
        <v>1</v>
      </c>
      <c r="F1673" s="179" t="s">
        <v>81</v>
      </c>
      <c r="H1673" s="180">
        <v>1</v>
      </c>
      <c r="I1673" s="181"/>
      <c r="L1673" s="177"/>
      <c r="M1673" s="182"/>
      <c r="N1673" s="183"/>
      <c r="O1673" s="183"/>
      <c r="P1673" s="183"/>
      <c r="Q1673" s="183"/>
      <c r="R1673" s="183"/>
      <c r="S1673" s="183"/>
      <c r="T1673" s="184"/>
      <c r="AT1673" s="178" t="s">
        <v>270</v>
      </c>
      <c r="AU1673" s="178" t="s">
        <v>87</v>
      </c>
      <c r="AV1673" s="14" t="s">
        <v>87</v>
      </c>
      <c r="AW1673" s="14" t="s">
        <v>30</v>
      </c>
      <c r="AX1673" s="14" t="s">
        <v>74</v>
      </c>
      <c r="AY1673" s="178" t="s">
        <v>262</v>
      </c>
    </row>
    <row r="1674" spans="2:51" s="13" customFormat="1" ht="11.25">
      <c r="B1674" s="169"/>
      <c r="D1674" s="170" t="s">
        <v>270</v>
      </c>
      <c r="E1674" s="171" t="s">
        <v>1</v>
      </c>
      <c r="F1674" s="172" t="s">
        <v>1652</v>
      </c>
      <c r="H1674" s="171" t="s">
        <v>1</v>
      </c>
      <c r="I1674" s="173"/>
      <c r="L1674" s="169"/>
      <c r="M1674" s="174"/>
      <c r="N1674" s="175"/>
      <c r="O1674" s="175"/>
      <c r="P1674" s="175"/>
      <c r="Q1674" s="175"/>
      <c r="R1674" s="175"/>
      <c r="S1674" s="175"/>
      <c r="T1674" s="176"/>
      <c r="AT1674" s="171" t="s">
        <v>270</v>
      </c>
      <c r="AU1674" s="171" t="s">
        <v>87</v>
      </c>
      <c r="AV1674" s="13" t="s">
        <v>81</v>
      </c>
      <c r="AW1674" s="13" t="s">
        <v>30</v>
      </c>
      <c r="AX1674" s="13" t="s">
        <v>74</v>
      </c>
      <c r="AY1674" s="171" t="s">
        <v>262</v>
      </c>
    </row>
    <row r="1675" spans="2:51" s="14" customFormat="1" ht="11.25">
      <c r="B1675" s="177"/>
      <c r="D1675" s="170" t="s">
        <v>270</v>
      </c>
      <c r="E1675" s="178" t="s">
        <v>1</v>
      </c>
      <c r="F1675" s="179" t="s">
        <v>81</v>
      </c>
      <c r="H1675" s="180">
        <v>1</v>
      </c>
      <c r="I1675" s="181"/>
      <c r="L1675" s="177"/>
      <c r="M1675" s="182"/>
      <c r="N1675" s="183"/>
      <c r="O1675" s="183"/>
      <c r="P1675" s="183"/>
      <c r="Q1675" s="183"/>
      <c r="R1675" s="183"/>
      <c r="S1675" s="183"/>
      <c r="T1675" s="184"/>
      <c r="AT1675" s="178" t="s">
        <v>270</v>
      </c>
      <c r="AU1675" s="178" t="s">
        <v>87</v>
      </c>
      <c r="AV1675" s="14" t="s">
        <v>87</v>
      </c>
      <c r="AW1675" s="14" t="s">
        <v>30</v>
      </c>
      <c r="AX1675" s="14" t="s">
        <v>74</v>
      </c>
      <c r="AY1675" s="178" t="s">
        <v>262</v>
      </c>
    </row>
    <row r="1676" spans="2:51" s="13" customFormat="1" ht="11.25">
      <c r="B1676" s="169"/>
      <c r="D1676" s="170" t="s">
        <v>270</v>
      </c>
      <c r="E1676" s="171" t="s">
        <v>1</v>
      </c>
      <c r="F1676" s="172" t="s">
        <v>1653</v>
      </c>
      <c r="H1676" s="171" t="s">
        <v>1</v>
      </c>
      <c r="I1676" s="173"/>
      <c r="L1676" s="169"/>
      <c r="M1676" s="174"/>
      <c r="N1676" s="175"/>
      <c r="O1676" s="175"/>
      <c r="P1676" s="175"/>
      <c r="Q1676" s="175"/>
      <c r="R1676" s="175"/>
      <c r="S1676" s="175"/>
      <c r="T1676" s="176"/>
      <c r="AT1676" s="171" t="s">
        <v>270</v>
      </c>
      <c r="AU1676" s="171" t="s">
        <v>87</v>
      </c>
      <c r="AV1676" s="13" t="s">
        <v>81</v>
      </c>
      <c r="AW1676" s="13" t="s">
        <v>30</v>
      </c>
      <c r="AX1676" s="13" t="s">
        <v>74</v>
      </c>
      <c r="AY1676" s="171" t="s">
        <v>262</v>
      </c>
    </row>
    <row r="1677" spans="2:51" s="14" customFormat="1" ht="11.25">
      <c r="B1677" s="177"/>
      <c r="D1677" s="170" t="s">
        <v>270</v>
      </c>
      <c r="E1677" s="178" t="s">
        <v>1</v>
      </c>
      <c r="F1677" s="179" t="s">
        <v>87</v>
      </c>
      <c r="H1677" s="180">
        <v>2</v>
      </c>
      <c r="I1677" s="181"/>
      <c r="L1677" s="177"/>
      <c r="M1677" s="182"/>
      <c r="N1677" s="183"/>
      <c r="O1677" s="183"/>
      <c r="P1677" s="183"/>
      <c r="Q1677" s="183"/>
      <c r="R1677" s="183"/>
      <c r="S1677" s="183"/>
      <c r="T1677" s="184"/>
      <c r="AT1677" s="178" t="s">
        <v>270</v>
      </c>
      <c r="AU1677" s="178" t="s">
        <v>87</v>
      </c>
      <c r="AV1677" s="14" t="s">
        <v>87</v>
      </c>
      <c r="AW1677" s="14" t="s">
        <v>30</v>
      </c>
      <c r="AX1677" s="14" t="s">
        <v>74</v>
      </c>
      <c r="AY1677" s="178" t="s">
        <v>262</v>
      </c>
    </row>
    <row r="1678" spans="2:51" s="13" customFormat="1" ht="11.25">
      <c r="B1678" s="169"/>
      <c r="D1678" s="170" t="s">
        <v>270</v>
      </c>
      <c r="E1678" s="171" t="s">
        <v>1</v>
      </c>
      <c r="F1678" s="172" t="s">
        <v>1654</v>
      </c>
      <c r="H1678" s="171" t="s">
        <v>1</v>
      </c>
      <c r="I1678" s="173"/>
      <c r="L1678" s="169"/>
      <c r="M1678" s="174"/>
      <c r="N1678" s="175"/>
      <c r="O1678" s="175"/>
      <c r="P1678" s="175"/>
      <c r="Q1678" s="175"/>
      <c r="R1678" s="175"/>
      <c r="S1678" s="175"/>
      <c r="T1678" s="176"/>
      <c r="AT1678" s="171" t="s">
        <v>270</v>
      </c>
      <c r="AU1678" s="171" t="s">
        <v>87</v>
      </c>
      <c r="AV1678" s="13" t="s">
        <v>81</v>
      </c>
      <c r="AW1678" s="13" t="s">
        <v>30</v>
      </c>
      <c r="AX1678" s="13" t="s">
        <v>74</v>
      </c>
      <c r="AY1678" s="171" t="s">
        <v>262</v>
      </c>
    </row>
    <row r="1679" spans="2:51" s="14" customFormat="1" ht="11.25">
      <c r="B1679" s="177"/>
      <c r="D1679" s="170" t="s">
        <v>270</v>
      </c>
      <c r="E1679" s="178" t="s">
        <v>1</v>
      </c>
      <c r="F1679" s="179" t="s">
        <v>81</v>
      </c>
      <c r="H1679" s="180">
        <v>1</v>
      </c>
      <c r="I1679" s="181"/>
      <c r="L1679" s="177"/>
      <c r="M1679" s="182"/>
      <c r="N1679" s="183"/>
      <c r="O1679" s="183"/>
      <c r="P1679" s="183"/>
      <c r="Q1679" s="183"/>
      <c r="R1679" s="183"/>
      <c r="S1679" s="183"/>
      <c r="T1679" s="184"/>
      <c r="AT1679" s="178" t="s">
        <v>270</v>
      </c>
      <c r="AU1679" s="178" t="s">
        <v>87</v>
      </c>
      <c r="AV1679" s="14" t="s">
        <v>87</v>
      </c>
      <c r="AW1679" s="14" t="s">
        <v>30</v>
      </c>
      <c r="AX1679" s="14" t="s">
        <v>74</v>
      </c>
      <c r="AY1679" s="178" t="s">
        <v>262</v>
      </c>
    </row>
    <row r="1680" spans="2:51" s="13" customFormat="1" ht="11.25">
      <c r="B1680" s="169"/>
      <c r="D1680" s="170" t="s">
        <v>270</v>
      </c>
      <c r="E1680" s="171" t="s">
        <v>1</v>
      </c>
      <c r="F1680" s="172" t="s">
        <v>1652</v>
      </c>
      <c r="H1680" s="171" t="s">
        <v>1</v>
      </c>
      <c r="I1680" s="173"/>
      <c r="L1680" s="169"/>
      <c r="M1680" s="174"/>
      <c r="N1680" s="175"/>
      <c r="O1680" s="175"/>
      <c r="P1680" s="175"/>
      <c r="Q1680" s="175"/>
      <c r="R1680" s="175"/>
      <c r="S1680" s="175"/>
      <c r="T1680" s="176"/>
      <c r="AT1680" s="171" t="s">
        <v>270</v>
      </c>
      <c r="AU1680" s="171" t="s">
        <v>87</v>
      </c>
      <c r="AV1680" s="13" t="s">
        <v>81</v>
      </c>
      <c r="AW1680" s="13" t="s">
        <v>30</v>
      </c>
      <c r="AX1680" s="13" t="s">
        <v>74</v>
      </c>
      <c r="AY1680" s="171" t="s">
        <v>262</v>
      </c>
    </row>
    <row r="1681" spans="2:51" s="14" customFormat="1" ht="11.25">
      <c r="B1681" s="177"/>
      <c r="D1681" s="170" t="s">
        <v>270</v>
      </c>
      <c r="E1681" s="178" t="s">
        <v>1</v>
      </c>
      <c r="F1681" s="179" t="s">
        <v>87</v>
      </c>
      <c r="H1681" s="180">
        <v>2</v>
      </c>
      <c r="I1681" s="181"/>
      <c r="L1681" s="177"/>
      <c r="M1681" s="182"/>
      <c r="N1681" s="183"/>
      <c r="O1681" s="183"/>
      <c r="P1681" s="183"/>
      <c r="Q1681" s="183"/>
      <c r="R1681" s="183"/>
      <c r="S1681" s="183"/>
      <c r="T1681" s="184"/>
      <c r="AT1681" s="178" t="s">
        <v>270</v>
      </c>
      <c r="AU1681" s="178" t="s">
        <v>87</v>
      </c>
      <c r="AV1681" s="14" t="s">
        <v>87</v>
      </c>
      <c r="AW1681" s="14" t="s">
        <v>30</v>
      </c>
      <c r="AX1681" s="14" t="s">
        <v>74</v>
      </c>
      <c r="AY1681" s="178" t="s">
        <v>262</v>
      </c>
    </row>
    <row r="1682" spans="2:51" s="13" customFormat="1" ht="11.25">
      <c r="B1682" s="169"/>
      <c r="D1682" s="170" t="s">
        <v>270</v>
      </c>
      <c r="E1682" s="171" t="s">
        <v>1</v>
      </c>
      <c r="F1682" s="172" t="s">
        <v>1634</v>
      </c>
      <c r="H1682" s="171" t="s">
        <v>1</v>
      </c>
      <c r="I1682" s="173"/>
      <c r="L1682" s="169"/>
      <c r="M1682" s="174"/>
      <c r="N1682" s="175"/>
      <c r="O1682" s="175"/>
      <c r="P1682" s="175"/>
      <c r="Q1682" s="175"/>
      <c r="R1682" s="175"/>
      <c r="S1682" s="175"/>
      <c r="T1682" s="176"/>
      <c r="AT1682" s="171" t="s">
        <v>270</v>
      </c>
      <c r="AU1682" s="171" t="s">
        <v>87</v>
      </c>
      <c r="AV1682" s="13" t="s">
        <v>81</v>
      </c>
      <c r="AW1682" s="13" t="s">
        <v>30</v>
      </c>
      <c r="AX1682" s="13" t="s">
        <v>74</v>
      </c>
      <c r="AY1682" s="171" t="s">
        <v>262</v>
      </c>
    </row>
    <row r="1683" spans="2:51" s="14" customFormat="1" ht="11.25">
      <c r="B1683" s="177"/>
      <c r="D1683" s="170" t="s">
        <v>270</v>
      </c>
      <c r="E1683" s="178" t="s">
        <v>1</v>
      </c>
      <c r="F1683" s="179" t="s">
        <v>87</v>
      </c>
      <c r="H1683" s="180">
        <v>2</v>
      </c>
      <c r="I1683" s="181"/>
      <c r="L1683" s="177"/>
      <c r="M1683" s="182"/>
      <c r="N1683" s="183"/>
      <c r="O1683" s="183"/>
      <c r="P1683" s="183"/>
      <c r="Q1683" s="183"/>
      <c r="R1683" s="183"/>
      <c r="S1683" s="183"/>
      <c r="T1683" s="184"/>
      <c r="AT1683" s="178" t="s">
        <v>270</v>
      </c>
      <c r="AU1683" s="178" t="s">
        <v>87</v>
      </c>
      <c r="AV1683" s="14" t="s">
        <v>87</v>
      </c>
      <c r="AW1683" s="14" t="s">
        <v>30</v>
      </c>
      <c r="AX1683" s="14" t="s">
        <v>74</v>
      </c>
      <c r="AY1683" s="178" t="s">
        <v>262</v>
      </c>
    </row>
    <row r="1684" spans="2:51" s="13" customFormat="1" ht="11.25">
      <c r="B1684" s="169"/>
      <c r="D1684" s="170" t="s">
        <v>270</v>
      </c>
      <c r="E1684" s="171" t="s">
        <v>1</v>
      </c>
      <c r="F1684" s="172" t="s">
        <v>1655</v>
      </c>
      <c r="H1684" s="171" t="s">
        <v>1</v>
      </c>
      <c r="I1684" s="173"/>
      <c r="L1684" s="169"/>
      <c r="M1684" s="174"/>
      <c r="N1684" s="175"/>
      <c r="O1684" s="175"/>
      <c r="P1684" s="175"/>
      <c r="Q1684" s="175"/>
      <c r="R1684" s="175"/>
      <c r="S1684" s="175"/>
      <c r="T1684" s="176"/>
      <c r="AT1684" s="171" t="s">
        <v>270</v>
      </c>
      <c r="AU1684" s="171" t="s">
        <v>87</v>
      </c>
      <c r="AV1684" s="13" t="s">
        <v>81</v>
      </c>
      <c r="AW1684" s="13" t="s">
        <v>30</v>
      </c>
      <c r="AX1684" s="13" t="s">
        <v>74</v>
      </c>
      <c r="AY1684" s="171" t="s">
        <v>262</v>
      </c>
    </row>
    <row r="1685" spans="2:51" s="14" customFormat="1" ht="11.25">
      <c r="B1685" s="177"/>
      <c r="D1685" s="170" t="s">
        <v>270</v>
      </c>
      <c r="E1685" s="178" t="s">
        <v>1</v>
      </c>
      <c r="F1685" s="179" t="s">
        <v>81</v>
      </c>
      <c r="H1685" s="180">
        <v>1</v>
      </c>
      <c r="I1685" s="181"/>
      <c r="L1685" s="177"/>
      <c r="M1685" s="182"/>
      <c r="N1685" s="183"/>
      <c r="O1685" s="183"/>
      <c r="P1685" s="183"/>
      <c r="Q1685" s="183"/>
      <c r="R1685" s="183"/>
      <c r="S1685" s="183"/>
      <c r="T1685" s="184"/>
      <c r="AT1685" s="178" t="s">
        <v>270</v>
      </c>
      <c r="AU1685" s="178" t="s">
        <v>87</v>
      </c>
      <c r="AV1685" s="14" t="s">
        <v>87</v>
      </c>
      <c r="AW1685" s="14" t="s">
        <v>30</v>
      </c>
      <c r="AX1685" s="14" t="s">
        <v>74</v>
      </c>
      <c r="AY1685" s="178" t="s">
        <v>262</v>
      </c>
    </row>
    <row r="1686" spans="2:51" s="13" customFormat="1" ht="11.25">
      <c r="B1686" s="169"/>
      <c r="D1686" s="170" t="s">
        <v>270</v>
      </c>
      <c r="E1686" s="171" t="s">
        <v>1</v>
      </c>
      <c r="F1686" s="172" t="s">
        <v>1656</v>
      </c>
      <c r="H1686" s="171" t="s">
        <v>1</v>
      </c>
      <c r="I1686" s="173"/>
      <c r="L1686" s="169"/>
      <c r="M1686" s="174"/>
      <c r="N1686" s="175"/>
      <c r="O1686" s="175"/>
      <c r="P1686" s="175"/>
      <c r="Q1686" s="175"/>
      <c r="R1686" s="175"/>
      <c r="S1686" s="175"/>
      <c r="T1686" s="176"/>
      <c r="AT1686" s="171" t="s">
        <v>270</v>
      </c>
      <c r="AU1686" s="171" t="s">
        <v>87</v>
      </c>
      <c r="AV1686" s="13" t="s">
        <v>81</v>
      </c>
      <c r="AW1686" s="13" t="s">
        <v>30</v>
      </c>
      <c r="AX1686" s="13" t="s">
        <v>74</v>
      </c>
      <c r="AY1686" s="171" t="s">
        <v>262</v>
      </c>
    </row>
    <row r="1687" spans="2:51" s="14" customFormat="1" ht="11.25">
      <c r="B1687" s="177"/>
      <c r="D1687" s="170" t="s">
        <v>270</v>
      </c>
      <c r="E1687" s="178" t="s">
        <v>1</v>
      </c>
      <c r="F1687" s="179" t="s">
        <v>81</v>
      </c>
      <c r="H1687" s="180">
        <v>1</v>
      </c>
      <c r="I1687" s="181"/>
      <c r="L1687" s="177"/>
      <c r="M1687" s="182"/>
      <c r="N1687" s="183"/>
      <c r="O1687" s="183"/>
      <c r="P1687" s="183"/>
      <c r="Q1687" s="183"/>
      <c r="R1687" s="183"/>
      <c r="S1687" s="183"/>
      <c r="T1687" s="184"/>
      <c r="AT1687" s="178" t="s">
        <v>270</v>
      </c>
      <c r="AU1687" s="178" t="s">
        <v>87</v>
      </c>
      <c r="AV1687" s="14" t="s">
        <v>87</v>
      </c>
      <c r="AW1687" s="14" t="s">
        <v>30</v>
      </c>
      <c r="AX1687" s="14" t="s">
        <v>74</v>
      </c>
      <c r="AY1687" s="178" t="s">
        <v>262</v>
      </c>
    </row>
    <row r="1688" spans="2:51" s="13" customFormat="1" ht="11.25">
      <c r="B1688" s="169"/>
      <c r="D1688" s="170" t="s">
        <v>270</v>
      </c>
      <c r="E1688" s="171" t="s">
        <v>1</v>
      </c>
      <c r="F1688" s="172" t="s">
        <v>1633</v>
      </c>
      <c r="H1688" s="171" t="s">
        <v>1</v>
      </c>
      <c r="I1688" s="173"/>
      <c r="L1688" s="169"/>
      <c r="M1688" s="174"/>
      <c r="N1688" s="175"/>
      <c r="O1688" s="175"/>
      <c r="P1688" s="175"/>
      <c r="Q1688" s="175"/>
      <c r="R1688" s="175"/>
      <c r="S1688" s="175"/>
      <c r="T1688" s="176"/>
      <c r="AT1688" s="171" t="s">
        <v>270</v>
      </c>
      <c r="AU1688" s="171" t="s">
        <v>87</v>
      </c>
      <c r="AV1688" s="13" t="s">
        <v>81</v>
      </c>
      <c r="AW1688" s="13" t="s">
        <v>30</v>
      </c>
      <c r="AX1688" s="13" t="s">
        <v>74</v>
      </c>
      <c r="AY1688" s="171" t="s">
        <v>262</v>
      </c>
    </row>
    <row r="1689" spans="2:51" s="14" customFormat="1" ht="11.25">
      <c r="B1689" s="177"/>
      <c r="D1689" s="170" t="s">
        <v>270</v>
      </c>
      <c r="E1689" s="178" t="s">
        <v>1</v>
      </c>
      <c r="F1689" s="179" t="s">
        <v>81</v>
      </c>
      <c r="H1689" s="180">
        <v>1</v>
      </c>
      <c r="I1689" s="181"/>
      <c r="L1689" s="177"/>
      <c r="M1689" s="182"/>
      <c r="N1689" s="183"/>
      <c r="O1689" s="183"/>
      <c r="P1689" s="183"/>
      <c r="Q1689" s="183"/>
      <c r="R1689" s="183"/>
      <c r="S1689" s="183"/>
      <c r="T1689" s="184"/>
      <c r="AT1689" s="178" t="s">
        <v>270</v>
      </c>
      <c r="AU1689" s="178" t="s">
        <v>87</v>
      </c>
      <c r="AV1689" s="14" t="s">
        <v>87</v>
      </c>
      <c r="AW1689" s="14" t="s">
        <v>30</v>
      </c>
      <c r="AX1689" s="14" t="s">
        <v>74</v>
      </c>
      <c r="AY1689" s="178" t="s">
        <v>262</v>
      </c>
    </row>
    <row r="1690" spans="2:51" s="13" customFormat="1" ht="11.25">
      <c r="B1690" s="169"/>
      <c r="D1690" s="170" t="s">
        <v>270</v>
      </c>
      <c r="E1690" s="171" t="s">
        <v>1</v>
      </c>
      <c r="F1690" s="172" t="s">
        <v>1657</v>
      </c>
      <c r="H1690" s="171" t="s">
        <v>1</v>
      </c>
      <c r="I1690" s="173"/>
      <c r="L1690" s="169"/>
      <c r="M1690" s="174"/>
      <c r="N1690" s="175"/>
      <c r="O1690" s="175"/>
      <c r="P1690" s="175"/>
      <c r="Q1690" s="175"/>
      <c r="R1690" s="175"/>
      <c r="S1690" s="175"/>
      <c r="T1690" s="176"/>
      <c r="AT1690" s="171" t="s">
        <v>270</v>
      </c>
      <c r="AU1690" s="171" t="s">
        <v>87</v>
      </c>
      <c r="AV1690" s="13" t="s">
        <v>81</v>
      </c>
      <c r="AW1690" s="13" t="s">
        <v>30</v>
      </c>
      <c r="AX1690" s="13" t="s">
        <v>74</v>
      </c>
      <c r="AY1690" s="171" t="s">
        <v>262</v>
      </c>
    </row>
    <row r="1691" spans="2:51" s="14" customFormat="1" ht="11.25">
      <c r="B1691" s="177"/>
      <c r="D1691" s="170" t="s">
        <v>270</v>
      </c>
      <c r="E1691" s="178" t="s">
        <v>1</v>
      </c>
      <c r="F1691" s="179" t="s">
        <v>81</v>
      </c>
      <c r="H1691" s="180">
        <v>1</v>
      </c>
      <c r="I1691" s="181"/>
      <c r="L1691" s="177"/>
      <c r="M1691" s="182"/>
      <c r="N1691" s="183"/>
      <c r="O1691" s="183"/>
      <c r="P1691" s="183"/>
      <c r="Q1691" s="183"/>
      <c r="R1691" s="183"/>
      <c r="S1691" s="183"/>
      <c r="T1691" s="184"/>
      <c r="AT1691" s="178" t="s">
        <v>270</v>
      </c>
      <c r="AU1691" s="178" t="s">
        <v>87</v>
      </c>
      <c r="AV1691" s="14" t="s">
        <v>87</v>
      </c>
      <c r="AW1691" s="14" t="s">
        <v>30</v>
      </c>
      <c r="AX1691" s="14" t="s">
        <v>74</v>
      </c>
      <c r="AY1691" s="178" t="s">
        <v>262</v>
      </c>
    </row>
    <row r="1692" spans="2:51" s="13" customFormat="1" ht="11.25">
      <c r="B1692" s="169"/>
      <c r="D1692" s="170" t="s">
        <v>270</v>
      </c>
      <c r="E1692" s="171" t="s">
        <v>1</v>
      </c>
      <c r="F1692" s="172" t="s">
        <v>1652</v>
      </c>
      <c r="H1692" s="171" t="s">
        <v>1</v>
      </c>
      <c r="I1692" s="173"/>
      <c r="L1692" s="169"/>
      <c r="M1692" s="174"/>
      <c r="N1692" s="175"/>
      <c r="O1692" s="175"/>
      <c r="P1692" s="175"/>
      <c r="Q1692" s="175"/>
      <c r="R1692" s="175"/>
      <c r="S1692" s="175"/>
      <c r="T1692" s="176"/>
      <c r="AT1692" s="171" t="s">
        <v>270</v>
      </c>
      <c r="AU1692" s="171" t="s">
        <v>87</v>
      </c>
      <c r="AV1692" s="13" t="s">
        <v>81</v>
      </c>
      <c r="AW1692" s="13" t="s">
        <v>30</v>
      </c>
      <c r="AX1692" s="13" t="s">
        <v>74</v>
      </c>
      <c r="AY1692" s="171" t="s">
        <v>262</v>
      </c>
    </row>
    <row r="1693" spans="2:51" s="14" customFormat="1" ht="11.25">
      <c r="B1693" s="177"/>
      <c r="D1693" s="170" t="s">
        <v>270</v>
      </c>
      <c r="E1693" s="178" t="s">
        <v>1</v>
      </c>
      <c r="F1693" s="179" t="s">
        <v>81</v>
      </c>
      <c r="H1693" s="180">
        <v>1</v>
      </c>
      <c r="I1693" s="181"/>
      <c r="L1693" s="177"/>
      <c r="M1693" s="182"/>
      <c r="N1693" s="183"/>
      <c r="O1693" s="183"/>
      <c r="P1693" s="183"/>
      <c r="Q1693" s="183"/>
      <c r="R1693" s="183"/>
      <c r="S1693" s="183"/>
      <c r="T1693" s="184"/>
      <c r="AT1693" s="178" t="s">
        <v>270</v>
      </c>
      <c r="AU1693" s="178" t="s">
        <v>87</v>
      </c>
      <c r="AV1693" s="14" t="s">
        <v>87</v>
      </c>
      <c r="AW1693" s="14" t="s">
        <v>30</v>
      </c>
      <c r="AX1693" s="14" t="s">
        <v>74</v>
      </c>
      <c r="AY1693" s="178" t="s">
        <v>262</v>
      </c>
    </row>
    <row r="1694" spans="2:51" s="13" customFormat="1" ht="11.25">
      <c r="B1694" s="169"/>
      <c r="D1694" s="170" t="s">
        <v>270</v>
      </c>
      <c r="E1694" s="171" t="s">
        <v>1</v>
      </c>
      <c r="F1694" s="172" t="s">
        <v>1418</v>
      </c>
      <c r="H1694" s="171" t="s">
        <v>1</v>
      </c>
      <c r="I1694" s="173"/>
      <c r="L1694" s="169"/>
      <c r="M1694" s="174"/>
      <c r="N1694" s="175"/>
      <c r="O1694" s="175"/>
      <c r="P1694" s="175"/>
      <c r="Q1694" s="175"/>
      <c r="R1694" s="175"/>
      <c r="S1694" s="175"/>
      <c r="T1694" s="176"/>
      <c r="AT1694" s="171" t="s">
        <v>270</v>
      </c>
      <c r="AU1694" s="171" t="s">
        <v>87</v>
      </c>
      <c r="AV1694" s="13" t="s">
        <v>81</v>
      </c>
      <c r="AW1694" s="13" t="s">
        <v>30</v>
      </c>
      <c r="AX1694" s="13" t="s">
        <v>74</v>
      </c>
      <c r="AY1694" s="171" t="s">
        <v>262</v>
      </c>
    </row>
    <row r="1695" spans="2:51" s="14" customFormat="1" ht="11.25">
      <c r="B1695" s="177"/>
      <c r="D1695" s="170" t="s">
        <v>270</v>
      </c>
      <c r="E1695" s="178" t="s">
        <v>1</v>
      </c>
      <c r="F1695" s="179" t="s">
        <v>81</v>
      </c>
      <c r="H1695" s="180">
        <v>1</v>
      </c>
      <c r="I1695" s="181"/>
      <c r="L1695" s="177"/>
      <c r="M1695" s="182"/>
      <c r="N1695" s="183"/>
      <c r="O1695" s="183"/>
      <c r="P1695" s="183"/>
      <c r="Q1695" s="183"/>
      <c r="R1695" s="183"/>
      <c r="S1695" s="183"/>
      <c r="T1695" s="184"/>
      <c r="AT1695" s="178" t="s">
        <v>270</v>
      </c>
      <c r="AU1695" s="178" t="s">
        <v>87</v>
      </c>
      <c r="AV1695" s="14" t="s">
        <v>87</v>
      </c>
      <c r="AW1695" s="14" t="s">
        <v>30</v>
      </c>
      <c r="AX1695" s="14" t="s">
        <v>74</v>
      </c>
      <c r="AY1695" s="178" t="s">
        <v>262</v>
      </c>
    </row>
    <row r="1696" spans="2:51" s="13" customFormat="1" ht="11.25">
      <c r="B1696" s="169"/>
      <c r="D1696" s="170" t="s">
        <v>270</v>
      </c>
      <c r="E1696" s="171" t="s">
        <v>1</v>
      </c>
      <c r="F1696" s="172" t="s">
        <v>1658</v>
      </c>
      <c r="H1696" s="171" t="s">
        <v>1</v>
      </c>
      <c r="I1696" s="173"/>
      <c r="L1696" s="169"/>
      <c r="M1696" s="174"/>
      <c r="N1696" s="175"/>
      <c r="O1696" s="175"/>
      <c r="P1696" s="175"/>
      <c r="Q1696" s="175"/>
      <c r="R1696" s="175"/>
      <c r="S1696" s="175"/>
      <c r="T1696" s="176"/>
      <c r="AT1696" s="171" t="s">
        <v>270</v>
      </c>
      <c r="AU1696" s="171" t="s">
        <v>87</v>
      </c>
      <c r="AV1696" s="13" t="s">
        <v>81</v>
      </c>
      <c r="AW1696" s="13" t="s">
        <v>30</v>
      </c>
      <c r="AX1696" s="13" t="s">
        <v>74</v>
      </c>
      <c r="AY1696" s="171" t="s">
        <v>262</v>
      </c>
    </row>
    <row r="1697" spans="2:51" s="14" customFormat="1" ht="11.25">
      <c r="B1697" s="177"/>
      <c r="D1697" s="170" t="s">
        <v>270</v>
      </c>
      <c r="E1697" s="178" t="s">
        <v>1</v>
      </c>
      <c r="F1697" s="179" t="s">
        <v>81</v>
      </c>
      <c r="H1697" s="180">
        <v>1</v>
      </c>
      <c r="I1697" s="181"/>
      <c r="L1697" s="177"/>
      <c r="M1697" s="182"/>
      <c r="N1697" s="183"/>
      <c r="O1697" s="183"/>
      <c r="P1697" s="183"/>
      <c r="Q1697" s="183"/>
      <c r="R1697" s="183"/>
      <c r="S1697" s="183"/>
      <c r="T1697" s="184"/>
      <c r="AT1697" s="178" t="s">
        <v>270</v>
      </c>
      <c r="AU1697" s="178" t="s">
        <v>87</v>
      </c>
      <c r="AV1697" s="14" t="s">
        <v>87</v>
      </c>
      <c r="AW1697" s="14" t="s">
        <v>30</v>
      </c>
      <c r="AX1697" s="14" t="s">
        <v>74</v>
      </c>
      <c r="AY1697" s="178" t="s">
        <v>262</v>
      </c>
    </row>
    <row r="1698" spans="2:51" s="13" customFormat="1" ht="11.25">
      <c r="B1698" s="169"/>
      <c r="D1698" s="170" t="s">
        <v>270</v>
      </c>
      <c r="E1698" s="171" t="s">
        <v>1</v>
      </c>
      <c r="F1698" s="172" t="s">
        <v>1659</v>
      </c>
      <c r="H1698" s="171" t="s">
        <v>1</v>
      </c>
      <c r="I1698" s="173"/>
      <c r="L1698" s="169"/>
      <c r="M1698" s="174"/>
      <c r="N1698" s="175"/>
      <c r="O1698" s="175"/>
      <c r="P1698" s="175"/>
      <c r="Q1698" s="175"/>
      <c r="R1698" s="175"/>
      <c r="S1698" s="175"/>
      <c r="T1698" s="176"/>
      <c r="AT1698" s="171" t="s">
        <v>270</v>
      </c>
      <c r="AU1698" s="171" t="s">
        <v>87</v>
      </c>
      <c r="AV1698" s="13" t="s">
        <v>81</v>
      </c>
      <c r="AW1698" s="13" t="s">
        <v>30</v>
      </c>
      <c r="AX1698" s="13" t="s">
        <v>74</v>
      </c>
      <c r="AY1698" s="171" t="s">
        <v>262</v>
      </c>
    </row>
    <row r="1699" spans="2:51" s="14" customFormat="1" ht="11.25">
      <c r="B1699" s="177"/>
      <c r="D1699" s="170" t="s">
        <v>270</v>
      </c>
      <c r="E1699" s="178" t="s">
        <v>1</v>
      </c>
      <c r="F1699" s="179" t="s">
        <v>81</v>
      </c>
      <c r="H1699" s="180">
        <v>1</v>
      </c>
      <c r="I1699" s="181"/>
      <c r="L1699" s="177"/>
      <c r="M1699" s="182"/>
      <c r="N1699" s="183"/>
      <c r="O1699" s="183"/>
      <c r="P1699" s="183"/>
      <c r="Q1699" s="183"/>
      <c r="R1699" s="183"/>
      <c r="S1699" s="183"/>
      <c r="T1699" s="184"/>
      <c r="AT1699" s="178" t="s">
        <v>270</v>
      </c>
      <c r="AU1699" s="178" t="s">
        <v>87</v>
      </c>
      <c r="AV1699" s="14" t="s">
        <v>87</v>
      </c>
      <c r="AW1699" s="14" t="s">
        <v>30</v>
      </c>
      <c r="AX1699" s="14" t="s">
        <v>74</v>
      </c>
      <c r="AY1699" s="178" t="s">
        <v>262</v>
      </c>
    </row>
    <row r="1700" spans="2:51" s="13" customFormat="1" ht="11.25">
      <c r="B1700" s="169"/>
      <c r="D1700" s="170" t="s">
        <v>270</v>
      </c>
      <c r="E1700" s="171" t="s">
        <v>1</v>
      </c>
      <c r="F1700" s="172" t="s">
        <v>1660</v>
      </c>
      <c r="H1700" s="171" t="s">
        <v>1</v>
      </c>
      <c r="I1700" s="173"/>
      <c r="L1700" s="169"/>
      <c r="M1700" s="174"/>
      <c r="N1700" s="175"/>
      <c r="O1700" s="175"/>
      <c r="P1700" s="175"/>
      <c r="Q1700" s="175"/>
      <c r="R1700" s="175"/>
      <c r="S1700" s="175"/>
      <c r="T1700" s="176"/>
      <c r="AT1700" s="171" t="s">
        <v>270</v>
      </c>
      <c r="AU1700" s="171" t="s">
        <v>87</v>
      </c>
      <c r="AV1700" s="13" t="s">
        <v>81</v>
      </c>
      <c r="AW1700" s="13" t="s">
        <v>30</v>
      </c>
      <c r="AX1700" s="13" t="s">
        <v>74</v>
      </c>
      <c r="AY1700" s="171" t="s">
        <v>262</v>
      </c>
    </row>
    <row r="1701" spans="2:51" s="14" customFormat="1" ht="11.25">
      <c r="B1701" s="177"/>
      <c r="D1701" s="170" t="s">
        <v>270</v>
      </c>
      <c r="E1701" s="178" t="s">
        <v>1</v>
      </c>
      <c r="F1701" s="179" t="s">
        <v>81</v>
      </c>
      <c r="H1701" s="180">
        <v>1</v>
      </c>
      <c r="I1701" s="181"/>
      <c r="L1701" s="177"/>
      <c r="M1701" s="182"/>
      <c r="N1701" s="183"/>
      <c r="O1701" s="183"/>
      <c r="P1701" s="183"/>
      <c r="Q1701" s="183"/>
      <c r="R1701" s="183"/>
      <c r="S1701" s="183"/>
      <c r="T1701" s="184"/>
      <c r="AT1701" s="178" t="s">
        <v>270</v>
      </c>
      <c r="AU1701" s="178" t="s">
        <v>87</v>
      </c>
      <c r="AV1701" s="14" t="s">
        <v>87</v>
      </c>
      <c r="AW1701" s="14" t="s">
        <v>30</v>
      </c>
      <c r="AX1701" s="14" t="s">
        <v>74</v>
      </c>
      <c r="AY1701" s="178" t="s">
        <v>262</v>
      </c>
    </row>
    <row r="1702" spans="2:51" s="13" customFormat="1" ht="11.25">
      <c r="B1702" s="169"/>
      <c r="D1702" s="170" t="s">
        <v>270</v>
      </c>
      <c r="E1702" s="171" t="s">
        <v>1</v>
      </c>
      <c r="F1702" s="172" t="s">
        <v>1631</v>
      </c>
      <c r="H1702" s="171" t="s">
        <v>1</v>
      </c>
      <c r="I1702" s="173"/>
      <c r="L1702" s="169"/>
      <c r="M1702" s="174"/>
      <c r="N1702" s="175"/>
      <c r="O1702" s="175"/>
      <c r="P1702" s="175"/>
      <c r="Q1702" s="175"/>
      <c r="R1702" s="175"/>
      <c r="S1702" s="175"/>
      <c r="T1702" s="176"/>
      <c r="AT1702" s="171" t="s">
        <v>270</v>
      </c>
      <c r="AU1702" s="171" t="s">
        <v>87</v>
      </c>
      <c r="AV1702" s="13" t="s">
        <v>81</v>
      </c>
      <c r="AW1702" s="13" t="s">
        <v>30</v>
      </c>
      <c r="AX1702" s="13" t="s">
        <v>74</v>
      </c>
      <c r="AY1702" s="171" t="s">
        <v>262</v>
      </c>
    </row>
    <row r="1703" spans="2:51" s="14" customFormat="1" ht="11.25">
      <c r="B1703" s="177"/>
      <c r="D1703" s="170" t="s">
        <v>270</v>
      </c>
      <c r="E1703" s="178" t="s">
        <v>1</v>
      </c>
      <c r="F1703" s="179" t="s">
        <v>81</v>
      </c>
      <c r="H1703" s="180">
        <v>1</v>
      </c>
      <c r="I1703" s="181"/>
      <c r="L1703" s="177"/>
      <c r="M1703" s="182"/>
      <c r="N1703" s="183"/>
      <c r="O1703" s="183"/>
      <c r="P1703" s="183"/>
      <c r="Q1703" s="183"/>
      <c r="R1703" s="183"/>
      <c r="S1703" s="183"/>
      <c r="T1703" s="184"/>
      <c r="AT1703" s="178" t="s">
        <v>270</v>
      </c>
      <c r="AU1703" s="178" t="s">
        <v>87</v>
      </c>
      <c r="AV1703" s="14" t="s">
        <v>87</v>
      </c>
      <c r="AW1703" s="14" t="s">
        <v>30</v>
      </c>
      <c r="AX1703" s="14" t="s">
        <v>74</v>
      </c>
      <c r="AY1703" s="178" t="s">
        <v>262</v>
      </c>
    </row>
    <row r="1704" spans="2:51" s="13" customFormat="1" ht="11.25">
      <c r="B1704" s="169"/>
      <c r="D1704" s="170" t="s">
        <v>270</v>
      </c>
      <c r="E1704" s="171" t="s">
        <v>1</v>
      </c>
      <c r="F1704" s="172" t="s">
        <v>1633</v>
      </c>
      <c r="H1704" s="171" t="s">
        <v>1</v>
      </c>
      <c r="I1704" s="173"/>
      <c r="L1704" s="169"/>
      <c r="M1704" s="174"/>
      <c r="N1704" s="175"/>
      <c r="O1704" s="175"/>
      <c r="P1704" s="175"/>
      <c r="Q1704" s="175"/>
      <c r="R1704" s="175"/>
      <c r="S1704" s="175"/>
      <c r="T1704" s="176"/>
      <c r="AT1704" s="171" t="s">
        <v>270</v>
      </c>
      <c r="AU1704" s="171" t="s">
        <v>87</v>
      </c>
      <c r="AV1704" s="13" t="s">
        <v>81</v>
      </c>
      <c r="AW1704" s="13" t="s">
        <v>30</v>
      </c>
      <c r="AX1704" s="13" t="s">
        <v>74</v>
      </c>
      <c r="AY1704" s="171" t="s">
        <v>262</v>
      </c>
    </row>
    <row r="1705" spans="2:51" s="14" customFormat="1" ht="11.25">
      <c r="B1705" s="177"/>
      <c r="D1705" s="170" t="s">
        <v>270</v>
      </c>
      <c r="E1705" s="178" t="s">
        <v>1</v>
      </c>
      <c r="F1705" s="179" t="s">
        <v>81</v>
      </c>
      <c r="H1705" s="180">
        <v>1</v>
      </c>
      <c r="I1705" s="181"/>
      <c r="L1705" s="177"/>
      <c r="M1705" s="182"/>
      <c r="N1705" s="183"/>
      <c r="O1705" s="183"/>
      <c r="P1705" s="183"/>
      <c r="Q1705" s="183"/>
      <c r="R1705" s="183"/>
      <c r="S1705" s="183"/>
      <c r="T1705" s="184"/>
      <c r="AT1705" s="178" t="s">
        <v>270</v>
      </c>
      <c r="AU1705" s="178" t="s">
        <v>87</v>
      </c>
      <c r="AV1705" s="14" t="s">
        <v>87</v>
      </c>
      <c r="AW1705" s="14" t="s">
        <v>30</v>
      </c>
      <c r="AX1705" s="14" t="s">
        <v>74</v>
      </c>
      <c r="AY1705" s="178" t="s">
        <v>262</v>
      </c>
    </row>
    <row r="1706" spans="2:51" s="13" customFormat="1" ht="11.25">
      <c r="B1706" s="169"/>
      <c r="D1706" s="170" t="s">
        <v>270</v>
      </c>
      <c r="E1706" s="171" t="s">
        <v>1</v>
      </c>
      <c r="F1706" s="172" t="s">
        <v>1634</v>
      </c>
      <c r="H1706" s="171" t="s">
        <v>1</v>
      </c>
      <c r="I1706" s="173"/>
      <c r="L1706" s="169"/>
      <c r="M1706" s="174"/>
      <c r="N1706" s="175"/>
      <c r="O1706" s="175"/>
      <c r="P1706" s="175"/>
      <c r="Q1706" s="175"/>
      <c r="R1706" s="175"/>
      <c r="S1706" s="175"/>
      <c r="T1706" s="176"/>
      <c r="AT1706" s="171" t="s">
        <v>270</v>
      </c>
      <c r="AU1706" s="171" t="s">
        <v>87</v>
      </c>
      <c r="AV1706" s="13" t="s">
        <v>81</v>
      </c>
      <c r="AW1706" s="13" t="s">
        <v>30</v>
      </c>
      <c r="AX1706" s="13" t="s">
        <v>74</v>
      </c>
      <c r="AY1706" s="171" t="s">
        <v>262</v>
      </c>
    </row>
    <row r="1707" spans="2:51" s="14" customFormat="1" ht="11.25">
      <c r="B1707" s="177"/>
      <c r="D1707" s="170" t="s">
        <v>270</v>
      </c>
      <c r="E1707" s="178" t="s">
        <v>1</v>
      </c>
      <c r="F1707" s="179" t="s">
        <v>81</v>
      </c>
      <c r="H1707" s="180">
        <v>1</v>
      </c>
      <c r="I1707" s="181"/>
      <c r="L1707" s="177"/>
      <c r="M1707" s="182"/>
      <c r="N1707" s="183"/>
      <c r="O1707" s="183"/>
      <c r="P1707" s="183"/>
      <c r="Q1707" s="183"/>
      <c r="R1707" s="183"/>
      <c r="S1707" s="183"/>
      <c r="T1707" s="184"/>
      <c r="AT1707" s="178" t="s">
        <v>270</v>
      </c>
      <c r="AU1707" s="178" t="s">
        <v>87</v>
      </c>
      <c r="AV1707" s="14" t="s">
        <v>87</v>
      </c>
      <c r="AW1707" s="14" t="s">
        <v>30</v>
      </c>
      <c r="AX1707" s="14" t="s">
        <v>74</v>
      </c>
      <c r="AY1707" s="178" t="s">
        <v>262</v>
      </c>
    </row>
    <row r="1708" spans="2:51" s="13" customFormat="1" ht="11.25">
      <c r="B1708" s="169"/>
      <c r="D1708" s="170" t="s">
        <v>270</v>
      </c>
      <c r="E1708" s="171" t="s">
        <v>1</v>
      </c>
      <c r="F1708" s="172" t="s">
        <v>1661</v>
      </c>
      <c r="H1708" s="171" t="s">
        <v>1</v>
      </c>
      <c r="I1708" s="173"/>
      <c r="L1708" s="169"/>
      <c r="M1708" s="174"/>
      <c r="N1708" s="175"/>
      <c r="O1708" s="175"/>
      <c r="P1708" s="175"/>
      <c r="Q1708" s="175"/>
      <c r="R1708" s="175"/>
      <c r="S1708" s="175"/>
      <c r="T1708" s="176"/>
      <c r="AT1708" s="171" t="s">
        <v>270</v>
      </c>
      <c r="AU1708" s="171" t="s">
        <v>87</v>
      </c>
      <c r="AV1708" s="13" t="s">
        <v>81</v>
      </c>
      <c r="AW1708" s="13" t="s">
        <v>30</v>
      </c>
      <c r="AX1708" s="13" t="s">
        <v>74</v>
      </c>
      <c r="AY1708" s="171" t="s">
        <v>262</v>
      </c>
    </row>
    <row r="1709" spans="2:51" s="14" customFormat="1" ht="11.25">
      <c r="B1709" s="177"/>
      <c r="D1709" s="170" t="s">
        <v>270</v>
      </c>
      <c r="E1709" s="178" t="s">
        <v>1</v>
      </c>
      <c r="F1709" s="179" t="s">
        <v>87</v>
      </c>
      <c r="H1709" s="180">
        <v>2</v>
      </c>
      <c r="I1709" s="181"/>
      <c r="L1709" s="177"/>
      <c r="M1709" s="182"/>
      <c r="N1709" s="183"/>
      <c r="O1709" s="183"/>
      <c r="P1709" s="183"/>
      <c r="Q1709" s="183"/>
      <c r="R1709" s="183"/>
      <c r="S1709" s="183"/>
      <c r="T1709" s="184"/>
      <c r="AT1709" s="178" t="s">
        <v>270</v>
      </c>
      <c r="AU1709" s="178" t="s">
        <v>87</v>
      </c>
      <c r="AV1709" s="14" t="s">
        <v>87</v>
      </c>
      <c r="AW1709" s="14" t="s">
        <v>30</v>
      </c>
      <c r="AX1709" s="14" t="s">
        <v>74</v>
      </c>
      <c r="AY1709" s="178" t="s">
        <v>262</v>
      </c>
    </row>
    <row r="1710" spans="2:51" s="13" customFormat="1" ht="11.25">
      <c r="B1710" s="169"/>
      <c r="D1710" s="170" t="s">
        <v>270</v>
      </c>
      <c r="E1710" s="171" t="s">
        <v>1</v>
      </c>
      <c r="F1710" s="172" t="s">
        <v>1662</v>
      </c>
      <c r="H1710" s="171" t="s">
        <v>1</v>
      </c>
      <c r="I1710" s="173"/>
      <c r="L1710" s="169"/>
      <c r="M1710" s="174"/>
      <c r="N1710" s="175"/>
      <c r="O1710" s="175"/>
      <c r="P1710" s="175"/>
      <c r="Q1710" s="175"/>
      <c r="R1710" s="175"/>
      <c r="S1710" s="175"/>
      <c r="T1710" s="176"/>
      <c r="AT1710" s="171" t="s">
        <v>270</v>
      </c>
      <c r="AU1710" s="171" t="s">
        <v>87</v>
      </c>
      <c r="AV1710" s="13" t="s">
        <v>81</v>
      </c>
      <c r="AW1710" s="13" t="s">
        <v>30</v>
      </c>
      <c r="AX1710" s="13" t="s">
        <v>74</v>
      </c>
      <c r="AY1710" s="171" t="s">
        <v>262</v>
      </c>
    </row>
    <row r="1711" spans="2:51" s="14" customFormat="1" ht="11.25">
      <c r="B1711" s="177"/>
      <c r="D1711" s="170" t="s">
        <v>270</v>
      </c>
      <c r="E1711" s="178" t="s">
        <v>1</v>
      </c>
      <c r="F1711" s="179" t="s">
        <v>81</v>
      </c>
      <c r="H1711" s="180">
        <v>1</v>
      </c>
      <c r="I1711" s="181"/>
      <c r="L1711" s="177"/>
      <c r="M1711" s="182"/>
      <c r="N1711" s="183"/>
      <c r="O1711" s="183"/>
      <c r="P1711" s="183"/>
      <c r="Q1711" s="183"/>
      <c r="R1711" s="183"/>
      <c r="S1711" s="183"/>
      <c r="T1711" s="184"/>
      <c r="AT1711" s="178" t="s">
        <v>270</v>
      </c>
      <c r="AU1711" s="178" t="s">
        <v>87</v>
      </c>
      <c r="AV1711" s="14" t="s">
        <v>87</v>
      </c>
      <c r="AW1711" s="14" t="s">
        <v>30</v>
      </c>
      <c r="AX1711" s="14" t="s">
        <v>74</v>
      </c>
      <c r="AY1711" s="178" t="s">
        <v>262</v>
      </c>
    </row>
    <row r="1712" spans="2:51" s="13" customFormat="1" ht="11.25">
      <c r="B1712" s="169"/>
      <c r="D1712" s="170" t="s">
        <v>270</v>
      </c>
      <c r="E1712" s="171" t="s">
        <v>1</v>
      </c>
      <c r="F1712" s="172" t="s">
        <v>1663</v>
      </c>
      <c r="H1712" s="171" t="s">
        <v>1</v>
      </c>
      <c r="I1712" s="173"/>
      <c r="L1712" s="169"/>
      <c r="M1712" s="174"/>
      <c r="N1712" s="175"/>
      <c r="O1712" s="175"/>
      <c r="P1712" s="175"/>
      <c r="Q1712" s="175"/>
      <c r="R1712" s="175"/>
      <c r="S1712" s="175"/>
      <c r="T1712" s="176"/>
      <c r="AT1712" s="171" t="s">
        <v>270</v>
      </c>
      <c r="AU1712" s="171" t="s">
        <v>87</v>
      </c>
      <c r="AV1712" s="13" t="s">
        <v>81</v>
      </c>
      <c r="AW1712" s="13" t="s">
        <v>30</v>
      </c>
      <c r="AX1712" s="13" t="s">
        <v>74</v>
      </c>
      <c r="AY1712" s="171" t="s">
        <v>262</v>
      </c>
    </row>
    <row r="1713" spans="1:65" s="14" customFormat="1" ht="11.25">
      <c r="B1713" s="177"/>
      <c r="D1713" s="170" t="s">
        <v>270</v>
      </c>
      <c r="E1713" s="178" t="s">
        <v>1</v>
      </c>
      <c r="F1713" s="179" t="s">
        <v>87</v>
      </c>
      <c r="H1713" s="180">
        <v>2</v>
      </c>
      <c r="I1713" s="181"/>
      <c r="L1713" s="177"/>
      <c r="M1713" s="182"/>
      <c r="N1713" s="183"/>
      <c r="O1713" s="183"/>
      <c r="P1713" s="183"/>
      <c r="Q1713" s="183"/>
      <c r="R1713" s="183"/>
      <c r="S1713" s="183"/>
      <c r="T1713" s="184"/>
      <c r="AT1713" s="178" t="s">
        <v>270</v>
      </c>
      <c r="AU1713" s="178" t="s">
        <v>87</v>
      </c>
      <c r="AV1713" s="14" t="s">
        <v>87</v>
      </c>
      <c r="AW1713" s="14" t="s">
        <v>30</v>
      </c>
      <c r="AX1713" s="14" t="s">
        <v>74</v>
      </c>
      <c r="AY1713" s="178" t="s">
        <v>262</v>
      </c>
    </row>
    <row r="1714" spans="1:65" s="13" customFormat="1" ht="11.25">
      <c r="B1714" s="169"/>
      <c r="D1714" s="170" t="s">
        <v>270</v>
      </c>
      <c r="E1714" s="171" t="s">
        <v>1</v>
      </c>
      <c r="F1714" s="172" t="s">
        <v>1664</v>
      </c>
      <c r="H1714" s="171" t="s">
        <v>1</v>
      </c>
      <c r="I1714" s="173"/>
      <c r="L1714" s="169"/>
      <c r="M1714" s="174"/>
      <c r="N1714" s="175"/>
      <c r="O1714" s="175"/>
      <c r="P1714" s="175"/>
      <c r="Q1714" s="175"/>
      <c r="R1714" s="175"/>
      <c r="S1714" s="175"/>
      <c r="T1714" s="176"/>
      <c r="AT1714" s="171" t="s">
        <v>270</v>
      </c>
      <c r="AU1714" s="171" t="s">
        <v>87</v>
      </c>
      <c r="AV1714" s="13" t="s">
        <v>81</v>
      </c>
      <c r="AW1714" s="13" t="s">
        <v>30</v>
      </c>
      <c r="AX1714" s="13" t="s">
        <v>74</v>
      </c>
      <c r="AY1714" s="171" t="s">
        <v>262</v>
      </c>
    </row>
    <row r="1715" spans="1:65" s="14" customFormat="1" ht="11.25">
      <c r="B1715" s="177"/>
      <c r="D1715" s="170" t="s">
        <v>270</v>
      </c>
      <c r="E1715" s="178" t="s">
        <v>1</v>
      </c>
      <c r="F1715" s="179" t="s">
        <v>81</v>
      </c>
      <c r="H1715" s="180">
        <v>1</v>
      </c>
      <c r="I1715" s="181"/>
      <c r="L1715" s="177"/>
      <c r="M1715" s="182"/>
      <c r="N1715" s="183"/>
      <c r="O1715" s="183"/>
      <c r="P1715" s="183"/>
      <c r="Q1715" s="183"/>
      <c r="R1715" s="183"/>
      <c r="S1715" s="183"/>
      <c r="T1715" s="184"/>
      <c r="AT1715" s="178" t="s">
        <v>270</v>
      </c>
      <c r="AU1715" s="178" t="s">
        <v>87</v>
      </c>
      <c r="AV1715" s="14" t="s">
        <v>87</v>
      </c>
      <c r="AW1715" s="14" t="s">
        <v>30</v>
      </c>
      <c r="AX1715" s="14" t="s">
        <v>74</v>
      </c>
      <c r="AY1715" s="178" t="s">
        <v>262</v>
      </c>
    </row>
    <row r="1716" spans="1:65" s="13" customFormat="1" ht="11.25">
      <c r="B1716" s="169"/>
      <c r="D1716" s="170" t="s">
        <v>270</v>
      </c>
      <c r="E1716" s="171" t="s">
        <v>1</v>
      </c>
      <c r="F1716" s="172" t="s">
        <v>1665</v>
      </c>
      <c r="H1716" s="171" t="s">
        <v>1</v>
      </c>
      <c r="I1716" s="173"/>
      <c r="L1716" s="169"/>
      <c r="M1716" s="174"/>
      <c r="N1716" s="175"/>
      <c r="O1716" s="175"/>
      <c r="P1716" s="175"/>
      <c r="Q1716" s="175"/>
      <c r="R1716" s="175"/>
      <c r="S1716" s="175"/>
      <c r="T1716" s="176"/>
      <c r="AT1716" s="171" t="s">
        <v>270</v>
      </c>
      <c r="AU1716" s="171" t="s">
        <v>87</v>
      </c>
      <c r="AV1716" s="13" t="s">
        <v>81</v>
      </c>
      <c r="AW1716" s="13" t="s">
        <v>30</v>
      </c>
      <c r="AX1716" s="13" t="s">
        <v>74</v>
      </c>
      <c r="AY1716" s="171" t="s">
        <v>262</v>
      </c>
    </row>
    <row r="1717" spans="1:65" s="14" customFormat="1" ht="11.25">
      <c r="B1717" s="177"/>
      <c r="D1717" s="170" t="s">
        <v>270</v>
      </c>
      <c r="E1717" s="178" t="s">
        <v>1</v>
      </c>
      <c r="F1717" s="179" t="s">
        <v>81</v>
      </c>
      <c r="H1717" s="180">
        <v>1</v>
      </c>
      <c r="I1717" s="181"/>
      <c r="L1717" s="177"/>
      <c r="M1717" s="182"/>
      <c r="N1717" s="183"/>
      <c r="O1717" s="183"/>
      <c r="P1717" s="183"/>
      <c r="Q1717" s="183"/>
      <c r="R1717" s="183"/>
      <c r="S1717" s="183"/>
      <c r="T1717" s="184"/>
      <c r="AT1717" s="178" t="s">
        <v>270</v>
      </c>
      <c r="AU1717" s="178" t="s">
        <v>87</v>
      </c>
      <c r="AV1717" s="14" t="s">
        <v>87</v>
      </c>
      <c r="AW1717" s="14" t="s">
        <v>30</v>
      </c>
      <c r="AX1717" s="14" t="s">
        <v>74</v>
      </c>
      <c r="AY1717" s="178" t="s">
        <v>262</v>
      </c>
    </row>
    <row r="1718" spans="1:65" s="13" customFormat="1" ht="11.25">
      <c r="B1718" s="169"/>
      <c r="D1718" s="170" t="s">
        <v>270</v>
      </c>
      <c r="E1718" s="171" t="s">
        <v>1</v>
      </c>
      <c r="F1718" s="172" t="s">
        <v>1666</v>
      </c>
      <c r="H1718" s="171" t="s">
        <v>1</v>
      </c>
      <c r="I1718" s="173"/>
      <c r="L1718" s="169"/>
      <c r="M1718" s="174"/>
      <c r="N1718" s="175"/>
      <c r="O1718" s="175"/>
      <c r="P1718" s="175"/>
      <c r="Q1718" s="175"/>
      <c r="R1718" s="175"/>
      <c r="S1718" s="175"/>
      <c r="T1718" s="176"/>
      <c r="AT1718" s="171" t="s">
        <v>270</v>
      </c>
      <c r="AU1718" s="171" t="s">
        <v>87</v>
      </c>
      <c r="AV1718" s="13" t="s">
        <v>81</v>
      </c>
      <c r="AW1718" s="13" t="s">
        <v>30</v>
      </c>
      <c r="AX1718" s="13" t="s">
        <v>74</v>
      </c>
      <c r="AY1718" s="171" t="s">
        <v>262</v>
      </c>
    </row>
    <row r="1719" spans="1:65" s="14" customFormat="1" ht="11.25">
      <c r="B1719" s="177"/>
      <c r="D1719" s="170" t="s">
        <v>270</v>
      </c>
      <c r="E1719" s="178" t="s">
        <v>1</v>
      </c>
      <c r="F1719" s="179" t="s">
        <v>81</v>
      </c>
      <c r="H1719" s="180">
        <v>1</v>
      </c>
      <c r="I1719" s="181"/>
      <c r="L1719" s="177"/>
      <c r="M1719" s="182"/>
      <c r="N1719" s="183"/>
      <c r="O1719" s="183"/>
      <c r="P1719" s="183"/>
      <c r="Q1719" s="183"/>
      <c r="R1719" s="183"/>
      <c r="S1719" s="183"/>
      <c r="T1719" s="184"/>
      <c r="AT1719" s="178" t="s">
        <v>270</v>
      </c>
      <c r="AU1719" s="178" t="s">
        <v>87</v>
      </c>
      <c r="AV1719" s="14" t="s">
        <v>87</v>
      </c>
      <c r="AW1719" s="14" t="s">
        <v>30</v>
      </c>
      <c r="AX1719" s="14" t="s">
        <v>74</v>
      </c>
      <c r="AY1719" s="178" t="s">
        <v>262</v>
      </c>
    </row>
    <row r="1720" spans="1:65" s="16" customFormat="1" ht="11.25">
      <c r="B1720" s="193"/>
      <c r="D1720" s="170" t="s">
        <v>270</v>
      </c>
      <c r="E1720" s="194" t="s">
        <v>1</v>
      </c>
      <c r="F1720" s="195" t="s">
        <v>395</v>
      </c>
      <c r="H1720" s="196">
        <v>32</v>
      </c>
      <c r="I1720" s="197"/>
      <c r="L1720" s="193"/>
      <c r="M1720" s="198"/>
      <c r="N1720" s="199"/>
      <c r="O1720" s="199"/>
      <c r="P1720" s="199"/>
      <c r="Q1720" s="199"/>
      <c r="R1720" s="199"/>
      <c r="S1720" s="199"/>
      <c r="T1720" s="200"/>
      <c r="AT1720" s="194" t="s">
        <v>270</v>
      </c>
      <c r="AU1720" s="194" t="s">
        <v>87</v>
      </c>
      <c r="AV1720" s="16" t="s">
        <v>279</v>
      </c>
      <c r="AW1720" s="16" t="s">
        <v>30</v>
      </c>
      <c r="AX1720" s="16" t="s">
        <v>74</v>
      </c>
      <c r="AY1720" s="194" t="s">
        <v>262</v>
      </c>
    </row>
    <row r="1721" spans="1:65" s="15" customFormat="1" ht="11.25">
      <c r="B1721" s="185"/>
      <c r="D1721" s="170" t="s">
        <v>270</v>
      </c>
      <c r="E1721" s="186" t="s">
        <v>1</v>
      </c>
      <c r="F1721" s="187" t="s">
        <v>273</v>
      </c>
      <c r="H1721" s="188">
        <v>103</v>
      </c>
      <c r="I1721" s="189"/>
      <c r="L1721" s="185"/>
      <c r="M1721" s="190"/>
      <c r="N1721" s="191"/>
      <c r="O1721" s="191"/>
      <c r="P1721" s="191"/>
      <c r="Q1721" s="191"/>
      <c r="R1721" s="191"/>
      <c r="S1721" s="191"/>
      <c r="T1721" s="192"/>
      <c r="AT1721" s="186" t="s">
        <v>270</v>
      </c>
      <c r="AU1721" s="186" t="s">
        <v>87</v>
      </c>
      <c r="AV1721" s="15" t="s">
        <v>268</v>
      </c>
      <c r="AW1721" s="15" t="s">
        <v>30</v>
      </c>
      <c r="AX1721" s="15" t="s">
        <v>81</v>
      </c>
      <c r="AY1721" s="186" t="s">
        <v>262</v>
      </c>
    </row>
    <row r="1722" spans="1:65" s="2" customFormat="1" ht="24.2" customHeight="1">
      <c r="A1722" s="33"/>
      <c r="B1722" s="154"/>
      <c r="C1722" s="155" t="s">
        <v>1667</v>
      </c>
      <c r="D1722" s="155" t="s">
        <v>264</v>
      </c>
      <c r="E1722" s="156" t="s">
        <v>1668</v>
      </c>
      <c r="F1722" s="157" t="s">
        <v>1669</v>
      </c>
      <c r="G1722" s="158" t="s">
        <v>579</v>
      </c>
      <c r="H1722" s="159">
        <v>5</v>
      </c>
      <c r="I1722" s="160"/>
      <c r="J1722" s="161">
        <f>ROUND(I1722*H1722,2)</f>
        <v>0</v>
      </c>
      <c r="K1722" s="162"/>
      <c r="L1722" s="34"/>
      <c r="M1722" s="163" t="s">
        <v>1</v>
      </c>
      <c r="N1722" s="164" t="s">
        <v>40</v>
      </c>
      <c r="O1722" s="62"/>
      <c r="P1722" s="165">
        <f>O1722*H1722</f>
        <v>0</v>
      </c>
      <c r="Q1722" s="165">
        <v>0</v>
      </c>
      <c r="R1722" s="165">
        <f>Q1722*H1722</f>
        <v>0</v>
      </c>
      <c r="S1722" s="165">
        <v>2.7E-2</v>
      </c>
      <c r="T1722" s="166">
        <f>S1722*H1722</f>
        <v>0.13500000000000001</v>
      </c>
      <c r="U1722" s="33"/>
      <c r="V1722" s="33"/>
      <c r="W1722" s="33"/>
      <c r="X1722" s="33"/>
      <c r="Y1722" s="33"/>
      <c r="Z1722" s="33"/>
      <c r="AA1722" s="33"/>
      <c r="AB1722" s="33"/>
      <c r="AC1722" s="33"/>
      <c r="AD1722" s="33"/>
      <c r="AE1722" s="33"/>
      <c r="AR1722" s="167" t="s">
        <v>268</v>
      </c>
      <c r="AT1722" s="167" t="s">
        <v>264</v>
      </c>
      <c r="AU1722" s="167" t="s">
        <v>87</v>
      </c>
      <c r="AY1722" s="18" t="s">
        <v>262</v>
      </c>
      <c r="BE1722" s="168">
        <f>IF(N1722="základná",J1722,0)</f>
        <v>0</v>
      </c>
      <c r="BF1722" s="168">
        <f>IF(N1722="znížená",J1722,0)</f>
        <v>0</v>
      </c>
      <c r="BG1722" s="168">
        <f>IF(N1722="zákl. prenesená",J1722,0)</f>
        <v>0</v>
      </c>
      <c r="BH1722" s="168">
        <f>IF(N1722="zníž. prenesená",J1722,0)</f>
        <v>0</v>
      </c>
      <c r="BI1722" s="168">
        <f>IF(N1722="nulová",J1722,0)</f>
        <v>0</v>
      </c>
      <c r="BJ1722" s="18" t="s">
        <v>87</v>
      </c>
      <c r="BK1722" s="168">
        <f>ROUND(I1722*H1722,2)</f>
        <v>0</v>
      </c>
      <c r="BL1722" s="18" t="s">
        <v>268</v>
      </c>
      <c r="BM1722" s="167" t="s">
        <v>1670</v>
      </c>
    </row>
    <row r="1723" spans="1:65" s="13" customFormat="1" ht="11.25">
      <c r="B1723" s="169"/>
      <c r="D1723" s="170" t="s">
        <v>270</v>
      </c>
      <c r="E1723" s="171" t="s">
        <v>1</v>
      </c>
      <c r="F1723" s="172" t="s">
        <v>593</v>
      </c>
      <c r="H1723" s="171" t="s">
        <v>1</v>
      </c>
      <c r="I1723" s="173"/>
      <c r="L1723" s="169"/>
      <c r="M1723" s="174"/>
      <c r="N1723" s="175"/>
      <c r="O1723" s="175"/>
      <c r="P1723" s="175"/>
      <c r="Q1723" s="175"/>
      <c r="R1723" s="175"/>
      <c r="S1723" s="175"/>
      <c r="T1723" s="176"/>
      <c r="AT1723" s="171" t="s">
        <v>270</v>
      </c>
      <c r="AU1723" s="171" t="s">
        <v>87</v>
      </c>
      <c r="AV1723" s="13" t="s">
        <v>81</v>
      </c>
      <c r="AW1723" s="13" t="s">
        <v>30</v>
      </c>
      <c r="AX1723" s="13" t="s">
        <v>74</v>
      </c>
      <c r="AY1723" s="171" t="s">
        <v>262</v>
      </c>
    </row>
    <row r="1724" spans="1:65" s="13" customFormat="1" ht="11.25">
      <c r="B1724" s="169"/>
      <c r="D1724" s="170" t="s">
        <v>270</v>
      </c>
      <c r="E1724" s="171" t="s">
        <v>1</v>
      </c>
      <c r="F1724" s="172" t="s">
        <v>1671</v>
      </c>
      <c r="H1724" s="171" t="s">
        <v>1</v>
      </c>
      <c r="I1724" s="173"/>
      <c r="L1724" s="169"/>
      <c r="M1724" s="174"/>
      <c r="N1724" s="175"/>
      <c r="O1724" s="175"/>
      <c r="P1724" s="175"/>
      <c r="Q1724" s="175"/>
      <c r="R1724" s="175"/>
      <c r="S1724" s="175"/>
      <c r="T1724" s="176"/>
      <c r="AT1724" s="171" t="s">
        <v>270</v>
      </c>
      <c r="AU1724" s="171" t="s">
        <v>87</v>
      </c>
      <c r="AV1724" s="13" t="s">
        <v>81</v>
      </c>
      <c r="AW1724" s="13" t="s">
        <v>30</v>
      </c>
      <c r="AX1724" s="13" t="s">
        <v>74</v>
      </c>
      <c r="AY1724" s="171" t="s">
        <v>262</v>
      </c>
    </row>
    <row r="1725" spans="1:65" s="14" customFormat="1" ht="11.25">
      <c r="B1725" s="177"/>
      <c r="D1725" s="170" t="s">
        <v>270</v>
      </c>
      <c r="E1725" s="178" t="s">
        <v>1</v>
      </c>
      <c r="F1725" s="179" t="s">
        <v>81</v>
      </c>
      <c r="H1725" s="180">
        <v>1</v>
      </c>
      <c r="I1725" s="181"/>
      <c r="L1725" s="177"/>
      <c r="M1725" s="182"/>
      <c r="N1725" s="183"/>
      <c r="O1725" s="183"/>
      <c r="P1725" s="183"/>
      <c r="Q1725" s="183"/>
      <c r="R1725" s="183"/>
      <c r="S1725" s="183"/>
      <c r="T1725" s="184"/>
      <c r="AT1725" s="178" t="s">
        <v>270</v>
      </c>
      <c r="AU1725" s="178" t="s">
        <v>87</v>
      </c>
      <c r="AV1725" s="14" t="s">
        <v>87</v>
      </c>
      <c r="AW1725" s="14" t="s">
        <v>30</v>
      </c>
      <c r="AX1725" s="14" t="s">
        <v>74</v>
      </c>
      <c r="AY1725" s="178" t="s">
        <v>262</v>
      </c>
    </row>
    <row r="1726" spans="1:65" s="16" customFormat="1" ht="11.25">
      <c r="B1726" s="193"/>
      <c r="D1726" s="170" t="s">
        <v>270</v>
      </c>
      <c r="E1726" s="194" t="s">
        <v>1</v>
      </c>
      <c r="F1726" s="195" t="s">
        <v>395</v>
      </c>
      <c r="H1726" s="196">
        <v>1</v>
      </c>
      <c r="I1726" s="197"/>
      <c r="L1726" s="193"/>
      <c r="M1726" s="198"/>
      <c r="N1726" s="199"/>
      <c r="O1726" s="199"/>
      <c r="P1726" s="199"/>
      <c r="Q1726" s="199"/>
      <c r="R1726" s="199"/>
      <c r="S1726" s="199"/>
      <c r="T1726" s="200"/>
      <c r="AT1726" s="194" t="s">
        <v>270</v>
      </c>
      <c r="AU1726" s="194" t="s">
        <v>87</v>
      </c>
      <c r="AV1726" s="16" t="s">
        <v>279</v>
      </c>
      <c r="AW1726" s="16" t="s">
        <v>30</v>
      </c>
      <c r="AX1726" s="16" t="s">
        <v>74</v>
      </c>
      <c r="AY1726" s="194" t="s">
        <v>262</v>
      </c>
    </row>
    <row r="1727" spans="1:65" s="13" customFormat="1" ht="11.25">
      <c r="B1727" s="169"/>
      <c r="D1727" s="170" t="s">
        <v>270</v>
      </c>
      <c r="E1727" s="171" t="s">
        <v>1</v>
      </c>
      <c r="F1727" s="172" t="s">
        <v>317</v>
      </c>
      <c r="H1727" s="171" t="s">
        <v>1</v>
      </c>
      <c r="I1727" s="173"/>
      <c r="L1727" s="169"/>
      <c r="M1727" s="174"/>
      <c r="N1727" s="175"/>
      <c r="O1727" s="175"/>
      <c r="P1727" s="175"/>
      <c r="Q1727" s="175"/>
      <c r="R1727" s="175"/>
      <c r="S1727" s="175"/>
      <c r="T1727" s="176"/>
      <c r="AT1727" s="171" t="s">
        <v>270</v>
      </c>
      <c r="AU1727" s="171" t="s">
        <v>87</v>
      </c>
      <c r="AV1727" s="13" t="s">
        <v>81</v>
      </c>
      <c r="AW1727" s="13" t="s">
        <v>30</v>
      </c>
      <c r="AX1727" s="13" t="s">
        <v>74</v>
      </c>
      <c r="AY1727" s="171" t="s">
        <v>262</v>
      </c>
    </row>
    <row r="1728" spans="1:65" s="13" customFormat="1" ht="11.25">
      <c r="B1728" s="169"/>
      <c r="D1728" s="170" t="s">
        <v>270</v>
      </c>
      <c r="E1728" s="171" t="s">
        <v>1</v>
      </c>
      <c r="F1728" s="172" t="s">
        <v>1672</v>
      </c>
      <c r="H1728" s="171" t="s">
        <v>1</v>
      </c>
      <c r="I1728" s="173"/>
      <c r="L1728" s="169"/>
      <c r="M1728" s="174"/>
      <c r="N1728" s="175"/>
      <c r="O1728" s="175"/>
      <c r="P1728" s="175"/>
      <c r="Q1728" s="175"/>
      <c r="R1728" s="175"/>
      <c r="S1728" s="175"/>
      <c r="T1728" s="176"/>
      <c r="AT1728" s="171" t="s">
        <v>270</v>
      </c>
      <c r="AU1728" s="171" t="s">
        <v>87</v>
      </c>
      <c r="AV1728" s="13" t="s">
        <v>81</v>
      </c>
      <c r="AW1728" s="13" t="s">
        <v>30</v>
      </c>
      <c r="AX1728" s="13" t="s">
        <v>74</v>
      </c>
      <c r="AY1728" s="171" t="s">
        <v>262</v>
      </c>
    </row>
    <row r="1729" spans="1:65" s="14" customFormat="1" ht="11.25">
      <c r="B1729" s="177"/>
      <c r="D1729" s="170" t="s">
        <v>270</v>
      </c>
      <c r="E1729" s="178" t="s">
        <v>1</v>
      </c>
      <c r="F1729" s="179" t="s">
        <v>81</v>
      </c>
      <c r="H1729" s="180">
        <v>1</v>
      </c>
      <c r="I1729" s="181"/>
      <c r="L1729" s="177"/>
      <c r="M1729" s="182"/>
      <c r="N1729" s="183"/>
      <c r="O1729" s="183"/>
      <c r="P1729" s="183"/>
      <c r="Q1729" s="183"/>
      <c r="R1729" s="183"/>
      <c r="S1729" s="183"/>
      <c r="T1729" s="184"/>
      <c r="AT1729" s="178" t="s">
        <v>270</v>
      </c>
      <c r="AU1729" s="178" t="s">
        <v>87</v>
      </c>
      <c r="AV1729" s="14" t="s">
        <v>87</v>
      </c>
      <c r="AW1729" s="14" t="s">
        <v>30</v>
      </c>
      <c r="AX1729" s="14" t="s">
        <v>74</v>
      </c>
      <c r="AY1729" s="178" t="s">
        <v>262</v>
      </c>
    </row>
    <row r="1730" spans="1:65" s="16" customFormat="1" ht="11.25">
      <c r="B1730" s="193"/>
      <c r="D1730" s="170" t="s">
        <v>270</v>
      </c>
      <c r="E1730" s="194" t="s">
        <v>1</v>
      </c>
      <c r="F1730" s="195" t="s">
        <v>395</v>
      </c>
      <c r="H1730" s="196">
        <v>1</v>
      </c>
      <c r="I1730" s="197"/>
      <c r="L1730" s="193"/>
      <c r="M1730" s="198"/>
      <c r="N1730" s="199"/>
      <c r="O1730" s="199"/>
      <c r="P1730" s="199"/>
      <c r="Q1730" s="199"/>
      <c r="R1730" s="199"/>
      <c r="S1730" s="199"/>
      <c r="T1730" s="200"/>
      <c r="AT1730" s="194" t="s">
        <v>270</v>
      </c>
      <c r="AU1730" s="194" t="s">
        <v>87</v>
      </c>
      <c r="AV1730" s="16" t="s">
        <v>279</v>
      </c>
      <c r="AW1730" s="16" t="s">
        <v>30</v>
      </c>
      <c r="AX1730" s="16" t="s">
        <v>74</v>
      </c>
      <c r="AY1730" s="194" t="s">
        <v>262</v>
      </c>
    </row>
    <row r="1731" spans="1:65" s="13" customFormat="1" ht="11.25">
      <c r="B1731" s="169"/>
      <c r="D1731" s="170" t="s">
        <v>270</v>
      </c>
      <c r="E1731" s="171" t="s">
        <v>1</v>
      </c>
      <c r="F1731" s="172" t="s">
        <v>585</v>
      </c>
      <c r="H1731" s="171" t="s">
        <v>1</v>
      </c>
      <c r="I1731" s="173"/>
      <c r="L1731" s="169"/>
      <c r="M1731" s="174"/>
      <c r="N1731" s="175"/>
      <c r="O1731" s="175"/>
      <c r="P1731" s="175"/>
      <c r="Q1731" s="175"/>
      <c r="R1731" s="175"/>
      <c r="S1731" s="175"/>
      <c r="T1731" s="176"/>
      <c r="AT1731" s="171" t="s">
        <v>270</v>
      </c>
      <c r="AU1731" s="171" t="s">
        <v>87</v>
      </c>
      <c r="AV1731" s="13" t="s">
        <v>81</v>
      </c>
      <c r="AW1731" s="13" t="s">
        <v>30</v>
      </c>
      <c r="AX1731" s="13" t="s">
        <v>74</v>
      </c>
      <c r="AY1731" s="171" t="s">
        <v>262</v>
      </c>
    </row>
    <row r="1732" spans="1:65" s="13" customFormat="1" ht="11.25">
      <c r="B1732" s="169"/>
      <c r="D1732" s="170" t="s">
        <v>270</v>
      </c>
      <c r="E1732" s="171" t="s">
        <v>1</v>
      </c>
      <c r="F1732" s="172" t="s">
        <v>1673</v>
      </c>
      <c r="H1732" s="171" t="s">
        <v>1</v>
      </c>
      <c r="I1732" s="173"/>
      <c r="L1732" s="169"/>
      <c r="M1732" s="174"/>
      <c r="N1732" s="175"/>
      <c r="O1732" s="175"/>
      <c r="P1732" s="175"/>
      <c r="Q1732" s="175"/>
      <c r="R1732" s="175"/>
      <c r="S1732" s="175"/>
      <c r="T1732" s="176"/>
      <c r="AT1732" s="171" t="s">
        <v>270</v>
      </c>
      <c r="AU1732" s="171" t="s">
        <v>87</v>
      </c>
      <c r="AV1732" s="13" t="s">
        <v>81</v>
      </c>
      <c r="AW1732" s="13" t="s">
        <v>30</v>
      </c>
      <c r="AX1732" s="13" t="s">
        <v>74</v>
      </c>
      <c r="AY1732" s="171" t="s">
        <v>262</v>
      </c>
    </row>
    <row r="1733" spans="1:65" s="14" customFormat="1" ht="11.25">
      <c r="B1733" s="177"/>
      <c r="D1733" s="170" t="s">
        <v>270</v>
      </c>
      <c r="E1733" s="178" t="s">
        <v>1</v>
      </c>
      <c r="F1733" s="179" t="s">
        <v>81</v>
      </c>
      <c r="H1733" s="180">
        <v>1</v>
      </c>
      <c r="I1733" s="181"/>
      <c r="L1733" s="177"/>
      <c r="M1733" s="182"/>
      <c r="N1733" s="183"/>
      <c r="O1733" s="183"/>
      <c r="P1733" s="183"/>
      <c r="Q1733" s="183"/>
      <c r="R1733" s="183"/>
      <c r="S1733" s="183"/>
      <c r="T1733" s="184"/>
      <c r="AT1733" s="178" t="s">
        <v>270</v>
      </c>
      <c r="AU1733" s="178" t="s">
        <v>87</v>
      </c>
      <c r="AV1733" s="14" t="s">
        <v>87</v>
      </c>
      <c r="AW1733" s="14" t="s">
        <v>30</v>
      </c>
      <c r="AX1733" s="14" t="s">
        <v>74</v>
      </c>
      <c r="AY1733" s="178" t="s">
        <v>262</v>
      </c>
    </row>
    <row r="1734" spans="1:65" s="13" customFormat="1" ht="11.25">
      <c r="B1734" s="169"/>
      <c r="D1734" s="170" t="s">
        <v>270</v>
      </c>
      <c r="E1734" s="171" t="s">
        <v>1</v>
      </c>
      <c r="F1734" s="172" t="s">
        <v>1674</v>
      </c>
      <c r="H1734" s="171" t="s">
        <v>1</v>
      </c>
      <c r="I1734" s="173"/>
      <c r="L1734" s="169"/>
      <c r="M1734" s="174"/>
      <c r="N1734" s="175"/>
      <c r="O1734" s="175"/>
      <c r="P1734" s="175"/>
      <c r="Q1734" s="175"/>
      <c r="R1734" s="175"/>
      <c r="S1734" s="175"/>
      <c r="T1734" s="176"/>
      <c r="AT1734" s="171" t="s">
        <v>270</v>
      </c>
      <c r="AU1734" s="171" t="s">
        <v>87</v>
      </c>
      <c r="AV1734" s="13" t="s">
        <v>81</v>
      </c>
      <c r="AW1734" s="13" t="s">
        <v>30</v>
      </c>
      <c r="AX1734" s="13" t="s">
        <v>74</v>
      </c>
      <c r="AY1734" s="171" t="s">
        <v>262</v>
      </c>
    </row>
    <row r="1735" spans="1:65" s="14" customFormat="1" ht="11.25">
      <c r="B1735" s="177"/>
      <c r="D1735" s="170" t="s">
        <v>270</v>
      </c>
      <c r="E1735" s="178" t="s">
        <v>1</v>
      </c>
      <c r="F1735" s="179" t="s">
        <v>81</v>
      </c>
      <c r="H1735" s="180">
        <v>1</v>
      </c>
      <c r="I1735" s="181"/>
      <c r="L1735" s="177"/>
      <c r="M1735" s="182"/>
      <c r="N1735" s="183"/>
      <c r="O1735" s="183"/>
      <c r="P1735" s="183"/>
      <c r="Q1735" s="183"/>
      <c r="R1735" s="183"/>
      <c r="S1735" s="183"/>
      <c r="T1735" s="184"/>
      <c r="AT1735" s="178" t="s">
        <v>270</v>
      </c>
      <c r="AU1735" s="178" t="s">
        <v>87</v>
      </c>
      <c r="AV1735" s="14" t="s">
        <v>87</v>
      </c>
      <c r="AW1735" s="14" t="s">
        <v>30</v>
      </c>
      <c r="AX1735" s="14" t="s">
        <v>74</v>
      </c>
      <c r="AY1735" s="178" t="s">
        <v>262</v>
      </c>
    </row>
    <row r="1736" spans="1:65" s="16" customFormat="1" ht="11.25">
      <c r="B1736" s="193"/>
      <c r="D1736" s="170" t="s">
        <v>270</v>
      </c>
      <c r="E1736" s="194" t="s">
        <v>1</v>
      </c>
      <c r="F1736" s="195" t="s">
        <v>395</v>
      </c>
      <c r="H1736" s="196">
        <v>2</v>
      </c>
      <c r="I1736" s="197"/>
      <c r="L1736" s="193"/>
      <c r="M1736" s="198"/>
      <c r="N1736" s="199"/>
      <c r="O1736" s="199"/>
      <c r="P1736" s="199"/>
      <c r="Q1736" s="199"/>
      <c r="R1736" s="199"/>
      <c r="S1736" s="199"/>
      <c r="T1736" s="200"/>
      <c r="AT1736" s="194" t="s">
        <v>270</v>
      </c>
      <c r="AU1736" s="194" t="s">
        <v>87</v>
      </c>
      <c r="AV1736" s="16" t="s">
        <v>279</v>
      </c>
      <c r="AW1736" s="16" t="s">
        <v>30</v>
      </c>
      <c r="AX1736" s="16" t="s">
        <v>74</v>
      </c>
      <c r="AY1736" s="194" t="s">
        <v>262</v>
      </c>
    </row>
    <row r="1737" spans="1:65" s="13" customFormat="1" ht="11.25">
      <c r="B1737" s="169"/>
      <c r="D1737" s="170" t="s">
        <v>270</v>
      </c>
      <c r="E1737" s="171" t="s">
        <v>1</v>
      </c>
      <c r="F1737" s="172" t="s">
        <v>588</v>
      </c>
      <c r="H1737" s="171" t="s">
        <v>1</v>
      </c>
      <c r="I1737" s="173"/>
      <c r="L1737" s="169"/>
      <c r="M1737" s="174"/>
      <c r="N1737" s="175"/>
      <c r="O1737" s="175"/>
      <c r="P1737" s="175"/>
      <c r="Q1737" s="175"/>
      <c r="R1737" s="175"/>
      <c r="S1737" s="175"/>
      <c r="T1737" s="176"/>
      <c r="AT1737" s="171" t="s">
        <v>270</v>
      </c>
      <c r="AU1737" s="171" t="s">
        <v>87</v>
      </c>
      <c r="AV1737" s="13" t="s">
        <v>81</v>
      </c>
      <c r="AW1737" s="13" t="s">
        <v>30</v>
      </c>
      <c r="AX1737" s="13" t="s">
        <v>74</v>
      </c>
      <c r="AY1737" s="171" t="s">
        <v>262</v>
      </c>
    </row>
    <row r="1738" spans="1:65" s="13" customFormat="1" ht="11.25">
      <c r="B1738" s="169"/>
      <c r="D1738" s="170" t="s">
        <v>270</v>
      </c>
      <c r="E1738" s="171" t="s">
        <v>1</v>
      </c>
      <c r="F1738" s="172" t="s">
        <v>1488</v>
      </c>
      <c r="H1738" s="171" t="s">
        <v>1</v>
      </c>
      <c r="I1738" s="173"/>
      <c r="L1738" s="169"/>
      <c r="M1738" s="174"/>
      <c r="N1738" s="175"/>
      <c r="O1738" s="175"/>
      <c r="P1738" s="175"/>
      <c r="Q1738" s="175"/>
      <c r="R1738" s="175"/>
      <c r="S1738" s="175"/>
      <c r="T1738" s="176"/>
      <c r="AT1738" s="171" t="s">
        <v>270</v>
      </c>
      <c r="AU1738" s="171" t="s">
        <v>87</v>
      </c>
      <c r="AV1738" s="13" t="s">
        <v>81</v>
      </c>
      <c r="AW1738" s="13" t="s">
        <v>30</v>
      </c>
      <c r="AX1738" s="13" t="s">
        <v>74</v>
      </c>
      <c r="AY1738" s="171" t="s">
        <v>262</v>
      </c>
    </row>
    <row r="1739" spans="1:65" s="14" customFormat="1" ht="11.25">
      <c r="B1739" s="177"/>
      <c r="D1739" s="170" t="s">
        <v>270</v>
      </c>
      <c r="E1739" s="178" t="s">
        <v>1</v>
      </c>
      <c r="F1739" s="179" t="s">
        <v>81</v>
      </c>
      <c r="H1739" s="180">
        <v>1</v>
      </c>
      <c r="I1739" s="181"/>
      <c r="L1739" s="177"/>
      <c r="M1739" s="182"/>
      <c r="N1739" s="183"/>
      <c r="O1739" s="183"/>
      <c r="P1739" s="183"/>
      <c r="Q1739" s="183"/>
      <c r="R1739" s="183"/>
      <c r="S1739" s="183"/>
      <c r="T1739" s="184"/>
      <c r="AT1739" s="178" t="s">
        <v>270</v>
      </c>
      <c r="AU1739" s="178" t="s">
        <v>87</v>
      </c>
      <c r="AV1739" s="14" t="s">
        <v>87</v>
      </c>
      <c r="AW1739" s="14" t="s">
        <v>30</v>
      </c>
      <c r="AX1739" s="14" t="s">
        <v>74</v>
      </c>
      <c r="AY1739" s="178" t="s">
        <v>262</v>
      </c>
    </row>
    <row r="1740" spans="1:65" s="16" customFormat="1" ht="11.25">
      <c r="B1740" s="193"/>
      <c r="D1740" s="170" t="s">
        <v>270</v>
      </c>
      <c r="E1740" s="194" t="s">
        <v>1</v>
      </c>
      <c r="F1740" s="195" t="s">
        <v>395</v>
      </c>
      <c r="H1740" s="196">
        <v>1</v>
      </c>
      <c r="I1740" s="197"/>
      <c r="L1740" s="193"/>
      <c r="M1740" s="198"/>
      <c r="N1740" s="199"/>
      <c r="O1740" s="199"/>
      <c r="P1740" s="199"/>
      <c r="Q1740" s="199"/>
      <c r="R1740" s="199"/>
      <c r="S1740" s="199"/>
      <c r="T1740" s="200"/>
      <c r="AT1740" s="194" t="s">
        <v>270</v>
      </c>
      <c r="AU1740" s="194" t="s">
        <v>87</v>
      </c>
      <c r="AV1740" s="16" t="s">
        <v>279</v>
      </c>
      <c r="AW1740" s="16" t="s">
        <v>30</v>
      </c>
      <c r="AX1740" s="16" t="s">
        <v>74</v>
      </c>
      <c r="AY1740" s="194" t="s">
        <v>262</v>
      </c>
    </row>
    <row r="1741" spans="1:65" s="15" customFormat="1" ht="11.25">
      <c r="B1741" s="185"/>
      <c r="D1741" s="170" t="s">
        <v>270</v>
      </c>
      <c r="E1741" s="186" t="s">
        <v>1</v>
      </c>
      <c r="F1741" s="187" t="s">
        <v>273</v>
      </c>
      <c r="H1741" s="188">
        <v>5</v>
      </c>
      <c r="I1741" s="189"/>
      <c r="L1741" s="185"/>
      <c r="M1741" s="190"/>
      <c r="N1741" s="191"/>
      <c r="O1741" s="191"/>
      <c r="P1741" s="191"/>
      <c r="Q1741" s="191"/>
      <c r="R1741" s="191"/>
      <c r="S1741" s="191"/>
      <c r="T1741" s="192"/>
      <c r="AT1741" s="186" t="s">
        <v>270</v>
      </c>
      <c r="AU1741" s="186" t="s">
        <v>87</v>
      </c>
      <c r="AV1741" s="15" t="s">
        <v>268</v>
      </c>
      <c r="AW1741" s="15" t="s">
        <v>30</v>
      </c>
      <c r="AX1741" s="15" t="s">
        <v>81</v>
      </c>
      <c r="AY1741" s="186" t="s">
        <v>262</v>
      </c>
    </row>
    <row r="1742" spans="1:65" s="2" customFormat="1" ht="24.2" customHeight="1">
      <c r="A1742" s="33"/>
      <c r="B1742" s="154"/>
      <c r="C1742" s="155" t="s">
        <v>1675</v>
      </c>
      <c r="D1742" s="155" t="s">
        <v>264</v>
      </c>
      <c r="E1742" s="156" t="s">
        <v>1676</v>
      </c>
      <c r="F1742" s="157" t="s">
        <v>1677</v>
      </c>
      <c r="G1742" s="158" t="s">
        <v>276</v>
      </c>
      <c r="H1742" s="159">
        <v>3.2730000000000001</v>
      </c>
      <c r="I1742" s="160"/>
      <c r="J1742" s="161">
        <f>ROUND(I1742*H1742,2)</f>
        <v>0</v>
      </c>
      <c r="K1742" s="162"/>
      <c r="L1742" s="34"/>
      <c r="M1742" s="163" t="s">
        <v>1</v>
      </c>
      <c r="N1742" s="164" t="s">
        <v>40</v>
      </c>
      <c r="O1742" s="62"/>
      <c r="P1742" s="165">
        <f>O1742*H1742</f>
        <v>0</v>
      </c>
      <c r="Q1742" s="165">
        <v>0</v>
      </c>
      <c r="R1742" s="165">
        <f>Q1742*H1742</f>
        <v>0</v>
      </c>
      <c r="S1742" s="165">
        <v>4.1000000000000002E-2</v>
      </c>
      <c r="T1742" s="166">
        <f>S1742*H1742</f>
        <v>0.13419300000000001</v>
      </c>
      <c r="U1742" s="33"/>
      <c r="V1742" s="33"/>
      <c r="W1742" s="33"/>
      <c r="X1742" s="33"/>
      <c r="Y1742" s="33"/>
      <c r="Z1742" s="33"/>
      <c r="AA1742" s="33"/>
      <c r="AB1742" s="33"/>
      <c r="AC1742" s="33"/>
      <c r="AD1742" s="33"/>
      <c r="AE1742" s="33"/>
      <c r="AR1742" s="167" t="s">
        <v>268</v>
      </c>
      <c r="AT1742" s="167" t="s">
        <v>264</v>
      </c>
      <c r="AU1742" s="167" t="s">
        <v>87</v>
      </c>
      <c r="AY1742" s="18" t="s">
        <v>262</v>
      </c>
      <c r="BE1742" s="168">
        <f>IF(N1742="základná",J1742,0)</f>
        <v>0</v>
      </c>
      <c r="BF1742" s="168">
        <f>IF(N1742="znížená",J1742,0)</f>
        <v>0</v>
      </c>
      <c r="BG1742" s="168">
        <f>IF(N1742="zákl. prenesená",J1742,0)</f>
        <v>0</v>
      </c>
      <c r="BH1742" s="168">
        <f>IF(N1742="zníž. prenesená",J1742,0)</f>
        <v>0</v>
      </c>
      <c r="BI1742" s="168">
        <f>IF(N1742="nulová",J1742,0)</f>
        <v>0</v>
      </c>
      <c r="BJ1742" s="18" t="s">
        <v>87</v>
      </c>
      <c r="BK1742" s="168">
        <f>ROUND(I1742*H1742,2)</f>
        <v>0</v>
      </c>
      <c r="BL1742" s="18" t="s">
        <v>268</v>
      </c>
      <c r="BM1742" s="167" t="s">
        <v>1678</v>
      </c>
    </row>
    <row r="1743" spans="1:65" s="13" customFormat="1" ht="11.25">
      <c r="B1743" s="169"/>
      <c r="D1743" s="170" t="s">
        <v>270</v>
      </c>
      <c r="E1743" s="171" t="s">
        <v>1</v>
      </c>
      <c r="F1743" s="172" t="s">
        <v>1679</v>
      </c>
      <c r="H1743" s="171" t="s">
        <v>1</v>
      </c>
      <c r="I1743" s="173"/>
      <c r="L1743" s="169"/>
      <c r="M1743" s="174"/>
      <c r="N1743" s="175"/>
      <c r="O1743" s="175"/>
      <c r="P1743" s="175"/>
      <c r="Q1743" s="175"/>
      <c r="R1743" s="175"/>
      <c r="S1743" s="175"/>
      <c r="T1743" s="176"/>
      <c r="AT1743" s="171" t="s">
        <v>270</v>
      </c>
      <c r="AU1743" s="171" t="s">
        <v>87</v>
      </c>
      <c r="AV1743" s="13" t="s">
        <v>81</v>
      </c>
      <c r="AW1743" s="13" t="s">
        <v>30</v>
      </c>
      <c r="AX1743" s="13" t="s">
        <v>74</v>
      </c>
      <c r="AY1743" s="171" t="s">
        <v>262</v>
      </c>
    </row>
    <row r="1744" spans="1:65" s="13" customFormat="1" ht="11.25">
      <c r="B1744" s="169"/>
      <c r="D1744" s="170" t="s">
        <v>270</v>
      </c>
      <c r="E1744" s="171" t="s">
        <v>1</v>
      </c>
      <c r="F1744" s="172" t="s">
        <v>1680</v>
      </c>
      <c r="H1744" s="171" t="s">
        <v>1</v>
      </c>
      <c r="I1744" s="173"/>
      <c r="L1744" s="169"/>
      <c r="M1744" s="174"/>
      <c r="N1744" s="175"/>
      <c r="O1744" s="175"/>
      <c r="P1744" s="175"/>
      <c r="Q1744" s="175"/>
      <c r="R1744" s="175"/>
      <c r="S1744" s="175"/>
      <c r="T1744" s="176"/>
      <c r="AT1744" s="171" t="s">
        <v>270</v>
      </c>
      <c r="AU1744" s="171" t="s">
        <v>87</v>
      </c>
      <c r="AV1744" s="13" t="s">
        <v>81</v>
      </c>
      <c r="AW1744" s="13" t="s">
        <v>30</v>
      </c>
      <c r="AX1744" s="13" t="s">
        <v>74</v>
      </c>
      <c r="AY1744" s="171" t="s">
        <v>262</v>
      </c>
    </row>
    <row r="1745" spans="2:51" s="14" customFormat="1" ht="11.25">
      <c r="B1745" s="177"/>
      <c r="D1745" s="170" t="s">
        <v>270</v>
      </c>
      <c r="E1745" s="178" t="s">
        <v>1</v>
      </c>
      <c r="F1745" s="179" t="s">
        <v>1681</v>
      </c>
      <c r="H1745" s="180">
        <v>0.72</v>
      </c>
      <c r="I1745" s="181"/>
      <c r="L1745" s="177"/>
      <c r="M1745" s="182"/>
      <c r="N1745" s="183"/>
      <c r="O1745" s="183"/>
      <c r="P1745" s="183"/>
      <c r="Q1745" s="183"/>
      <c r="R1745" s="183"/>
      <c r="S1745" s="183"/>
      <c r="T1745" s="184"/>
      <c r="AT1745" s="178" t="s">
        <v>270</v>
      </c>
      <c r="AU1745" s="178" t="s">
        <v>87</v>
      </c>
      <c r="AV1745" s="14" t="s">
        <v>87</v>
      </c>
      <c r="AW1745" s="14" t="s">
        <v>30</v>
      </c>
      <c r="AX1745" s="14" t="s">
        <v>74</v>
      </c>
      <c r="AY1745" s="178" t="s">
        <v>262</v>
      </c>
    </row>
    <row r="1746" spans="2:51" s="16" customFormat="1" ht="11.25">
      <c r="B1746" s="193"/>
      <c r="D1746" s="170" t="s">
        <v>270</v>
      </c>
      <c r="E1746" s="194" t="s">
        <v>1</v>
      </c>
      <c r="F1746" s="195" t="s">
        <v>395</v>
      </c>
      <c r="H1746" s="196">
        <v>0.72</v>
      </c>
      <c r="I1746" s="197"/>
      <c r="L1746" s="193"/>
      <c r="M1746" s="198"/>
      <c r="N1746" s="199"/>
      <c r="O1746" s="199"/>
      <c r="P1746" s="199"/>
      <c r="Q1746" s="199"/>
      <c r="R1746" s="199"/>
      <c r="S1746" s="199"/>
      <c r="T1746" s="200"/>
      <c r="AT1746" s="194" t="s">
        <v>270</v>
      </c>
      <c r="AU1746" s="194" t="s">
        <v>87</v>
      </c>
      <c r="AV1746" s="16" t="s">
        <v>279</v>
      </c>
      <c r="AW1746" s="16" t="s">
        <v>30</v>
      </c>
      <c r="AX1746" s="16" t="s">
        <v>74</v>
      </c>
      <c r="AY1746" s="194" t="s">
        <v>262</v>
      </c>
    </row>
    <row r="1747" spans="2:51" s="13" customFormat="1" ht="11.25">
      <c r="B1747" s="169"/>
      <c r="D1747" s="170" t="s">
        <v>270</v>
      </c>
      <c r="E1747" s="171" t="s">
        <v>1</v>
      </c>
      <c r="F1747" s="172" t="s">
        <v>1593</v>
      </c>
      <c r="H1747" s="171" t="s">
        <v>1</v>
      </c>
      <c r="I1747" s="173"/>
      <c r="L1747" s="169"/>
      <c r="M1747" s="174"/>
      <c r="N1747" s="175"/>
      <c r="O1747" s="175"/>
      <c r="P1747" s="175"/>
      <c r="Q1747" s="175"/>
      <c r="R1747" s="175"/>
      <c r="S1747" s="175"/>
      <c r="T1747" s="176"/>
      <c r="AT1747" s="171" t="s">
        <v>270</v>
      </c>
      <c r="AU1747" s="171" t="s">
        <v>87</v>
      </c>
      <c r="AV1747" s="13" t="s">
        <v>81</v>
      </c>
      <c r="AW1747" s="13" t="s">
        <v>30</v>
      </c>
      <c r="AX1747" s="13" t="s">
        <v>74</v>
      </c>
      <c r="AY1747" s="171" t="s">
        <v>262</v>
      </c>
    </row>
    <row r="1748" spans="2:51" s="13" customFormat="1" ht="11.25">
      <c r="B1748" s="169"/>
      <c r="D1748" s="170" t="s">
        <v>270</v>
      </c>
      <c r="E1748" s="171" t="s">
        <v>1</v>
      </c>
      <c r="F1748" s="172" t="s">
        <v>1594</v>
      </c>
      <c r="H1748" s="171" t="s">
        <v>1</v>
      </c>
      <c r="I1748" s="173"/>
      <c r="L1748" s="169"/>
      <c r="M1748" s="174"/>
      <c r="N1748" s="175"/>
      <c r="O1748" s="175"/>
      <c r="P1748" s="175"/>
      <c r="Q1748" s="175"/>
      <c r="R1748" s="175"/>
      <c r="S1748" s="175"/>
      <c r="T1748" s="176"/>
      <c r="AT1748" s="171" t="s">
        <v>270</v>
      </c>
      <c r="AU1748" s="171" t="s">
        <v>87</v>
      </c>
      <c r="AV1748" s="13" t="s">
        <v>81</v>
      </c>
      <c r="AW1748" s="13" t="s">
        <v>30</v>
      </c>
      <c r="AX1748" s="13" t="s">
        <v>74</v>
      </c>
      <c r="AY1748" s="171" t="s">
        <v>262</v>
      </c>
    </row>
    <row r="1749" spans="2:51" s="14" customFormat="1" ht="11.25">
      <c r="B1749" s="177"/>
      <c r="D1749" s="170" t="s">
        <v>270</v>
      </c>
      <c r="E1749" s="178" t="s">
        <v>1</v>
      </c>
      <c r="F1749" s="179" t="s">
        <v>1682</v>
      </c>
      <c r="H1749" s="180">
        <v>0.33100000000000002</v>
      </c>
      <c r="I1749" s="181"/>
      <c r="L1749" s="177"/>
      <c r="M1749" s="182"/>
      <c r="N1749" s="183"/>
      <c r="O1749" s="183"/>
      <c r="P1749" s="183"/>
      <c r="Q1749" s="183"/>
      <c r="R1749" s="183"/>
      <c r="S1749" s="183"/>
      <c r="T1749" s="184"/>
      <c r="AT1749" s="178" t="s">
        <v>270</v>
      </c>
      <c r="AU1749" s="178" t="s">
        <v>87</v>
      </c>
      <c r="AV1749" s="14" t="s">
        <v>87</v>
      </c>
      <c r="AW1749" s="14" t="s">
        <v>30</v>
      </c>
      <c r="AX1749" s="14" t="s">
        <v>74</v>
      </c>
      <c r="AY1749" s="178" t="s">
        <v>262</v>
      </c>
    </row>
    <row r="1750" spans="2:51" s="13" customFormat="1" ht="11.25">
      <c r="B1750" s="169"/>
      <c r="D1750" s="170" t="s">
        <v>270</v>
      </c>
      <c r="E1750" s="171" t="s">
        <v>1</v>
      </c>
      <c r="F1750" s="172" t="s">
        <v>1595</v>
      </c>
      <c r="H1750" s="171" t="s">
        <v>1</v>
      </c>
      <c r="I1750" s="173"/>
      <c r="L1750" s="169"/>
      <c r="M1750" s="174"/>
      <c r="N1750" s="175"/>
      <c r="O1750" s="175"/>
      <c r="P1750" s="175"/>
      <c r="Q1750" s="175"/>
      <c r="R1750" s="175"/>
      <c r="S1750" s="175"/>
      <c r="T1750" s="176"/>
      <c r="AT1750" s="171" t="s">
        <v>270</v>
      </c>
      <c r="AU1750" s="171" t="s">
        <v>87</v>
      </c>
      <c r="AV1750" s="13" t="s">
        <v>81</v>
      </c>
      <c r="AW1750" s="13" t="s">
        <v>30</v>
      </c>
      <c r="AX1750" s="13" t="s">
        <v>74</v>
      </c>
      <c r="AY1750" s="171" t="s">
        <v>262</v>
      </c>
    </row>
    <row r="1751" spans="2:51" s="14" customFormat="1" ht="11.25">
      <c r="B1751" s="177"/>
      <c r="D1751" s="170" t="s">
        <v>270</v>
      </c>
      <c r="E1751" s="178" t="s">
        <v>1</v>
      </c>
      <c r="F1751" s="179" t="s">
        <v>1683</v>
      </c>
      <c r="H1751" s="180">
        <v>0.308</v>
      </c>
      <c r="I1751" s="181"/>
      <c r="L1751" s="177"/>
      <c r="M1751" s="182"/>
      <c r="N1751" s="183"/>
      <c r="O1751" s="183"/>
      <c r="P1751" s="183"/>
      <c r="Q1751" s="183"/>
      <c r="R1751" s="183"/>
      <c r="S1751" s="183"/>
      <c r="T1751" s="184"/>
      <c r="AT1751" s="178" t="s">
        <v>270</v>
      </c>
      <c r="AU1751" s="178" t="s">
        <v>87</v>
      </c>
      <c r="AV1751" s="14" t="s">
        <v>87</v>
      </c>
      <c r="AW1751" s="14" t="s">
        <v>30</v>
      </c>
      <c r="AX1751" s="14" t="s">
        <v>74</v>
      </c>
      <c r="AY1751" s="178" t="s">
        <v>262</v>
      </c>
    </row>
    <row r="1752" spans="2:51" s="13" customFormat="1" ht="11.25">
      <c r="B1752" s="169"/>
      <c r="D1752" s="170" t="s">
        <v>270</v>
      </c>
      <c r="E1752" s="171" t="s">
        <v>1</v>
      </c>
      <c r="F1752" s="172" t="s">
        <v>1413</v>
      </c>
      <c r="H1752" s="171" t="s">
        <v>1</v>
      </c>
      <c r="I1752" s="173"/>
      <c r="L1752" s="169"/>
      <c r="M1752" s="174"/>
      <c r="N1752" s="175"/>
      <c r="O1752" s="175"/>
      <c r="P1752" s="175"/>
      <c r="Q1752" s="175"/>
      <c r="R1752" s="175"/>
      <c r="S1752" s="175"/>
      <c r="T1752" s="176"/>
      <c r="AT1752" s="171" t="s">
        <v>270</v>
      </c>
      <c r="AU1752" s="171" t="s">
        <v>87</v>
      </c>
      <c r="AV1752" s="13" t="s">
        <v>81</v>
      </c>
      <c r="AW1752" s="13" t="s">
        <v>30</v>
      </c>
      <c r="AX1752" s="13" t="s">
        <v>74</v>
      </c>
      <c r="AY1752" s="171" t="s">
        <v>262</v>
      </c>
    </row>
    <row r="1753" spans="2:51" s="14" customFormat="1" ht="11.25">
      <c r="B1753" s="177"/>
      <c r="D1753" s="170" t="s">
        <v>270</v>
      </c>
      <c r="E1753" s="178" t="s">
        <v>1</v>
      </c>
      <c r="F1753" s="179" t="s">
        <v>1684</v>
      </c>
      <c r="H1753" s="180">
        <v>0.33100000000000002</v>
      </c>
      <c r="I1753" s="181"/>
      <c r="L1753" s="177"/>
      <c r="M1753" s="182"/>
      <c r="N1753" s="183"/>
      <c r="O1753" s="183"/>
      <c r="P1753" s="183"/>
      <c r="Q1753" s="183"/>
      <c r="R1753" s="183"/>
      <c r="S1753" s="183"/>
      <c r="T1753" s="184"/>
      <c r="AT1753" s="178" t="s">
        <v>270</v>
      </c>
      <c r="AU1753" s="178" t="s">
        <v>87</v>
      </c>
      <c r="AV1753" s="14" t="s">
        <v>87</v>
      </c>
      <c r="AW1753" s="14" t="s">
        <v>30</v>
      </c>
      <c r="AX1753" s="14" t="s">
        <v>74</v>
      </c>
      <c r="AY1753" s="178" t="s">
        <v>262</v>
      </c>
    </row>
    <row r="1754" spans="2:51" s="13" customFormat="1" ht="11.25">
      <c r="B1754" s="169"/>
      <c r="D1754" s="170" t="s">
        <v>270</v>
      </c>
      <c r="E1754" s="171" t="s">
        <v>1</v>
      </c>
      <c r="F1754" s="172" t="s">
        <v>1415</v>
      </c>
      <c r="H1754" s="171" t="s">
        <v>1</v>
      </c>
      <c r="I1754" s="173"/>
      <c r="L1754" s="169"/>
      <c r="M1754" s="174"/>
      <c r="N1754" s="175"/>
      <c r="O1754" s="175"/>
      <c r="P1754" s="175"/>
      <c r="Q1754" s="175"/>
      <c r="R1754" s="175"/>
      <c r="S1754" s="175"/>
      <c r="T1754" s="176"/>
      <c r="AT1754" s="171" t="s">
        <v>270</v>
      </c>
      <c r="AU1754" s="171" t="s">
        <v>87</v>
      </c>
      <c r="AV1754" s="13" t="s">
        <v>81</v>
      </c>
      <c r="AW1754" s="13" t="s">
        <v>30</v>
      </c>
      <c r="AX1754" s="13" t="s">
        <v>74</v>
      </c>
      <c r="AY1754" s="171" t="s">
        <v>262</v>
      </c>
    </row>
    <row r="1755" spans="2:51" s="14" customFormat="1" ht="11.25">
      <c r="B1755" s="177"/>
      <c r="D1755" s="170" t="s">
        <v>270</v>
      </c>
      <c r="E1755" s="178" t="s">
        <v>1</v>
      </c>
      <c r="F1755" s="179" t="s">
        <v>1685</v>
      </c>
      <c r="H1755" s="180">
        <v>0.33600000000000002</v>
      </c>
      <c r="I1755" s="181"/>
      <c r="L1755" s="177"/>
      <c r="M1755" s="182"/>
      <c r="N1755" s="183"/>
      <c r="O1755" s="183"/>
      <c r="P1755" s="183"/>
      <c r="Q1755" s="183"/>
      <c r="R1755" s="183"/>
      <c r="S1755" s="183"/>
      <c r="T1755" s="184"/>
      <c r="AT1755" s="178" t="s">
        <v>270</v>
      </c>
      <c r="AU1755" s="178" t="s">
        <v>87</v>
      </c>
      <c r="AV1755" s="14" t="s">
        <v>87</v>
      </c>
      <c r="AW1755" s="14" t="s">
        <v>30</v>
      </c>
      <c r="AX1755" s="14" t="s">
        <v>74</v>
      </c>
      <c r="AY1755" s="178" t="s">
        <v>262</v>
      </c>
    </row>
    <row r="1756" spans="2:51" s="16" customFormat="1" ht="11.25">
      <c r="B1756" s="193"/>
      <c r="D1756" s="170" t="s">
        <v>270</v>
      </c>
      <c r="E1756" s="194" t="s">
        <v>1</v>
      </c>
      <c r="F1756" s="195" t="s">
        <v>395</v>
      </c>
      <c r="H1756" s="196">
        <v>1.306</v>
      </c>
      <c r="I1756" s="197"/>
      <c r="L1756" s="193"/>
      <c r="M1756" s="198"/>
      <c r="N1756" s="199"/>
      <c r="O1756" s="199"/>
      <c r="P1756" s="199"/>
      <c r="Q1756" s="199"/>
      <c r="R1756" s="199"/>
      <c r="S1756" s="199"/>
      <c r="T1756" s="200"/>
      <c r="AT1756" s="194" t="s">
        <v>270</v>
      </c>
      <c r="AU1756" s="194" t="s">
        <v>87</v>
      </c>
      <c r="AV1756" s="16" t="s">
        <v>279</v>
      </c>
      <c r="AW1756" s="16" t="s">
        <v>30</v>
      </c>
      <c r="AX1756" s="16" t="s">
        <v>74</v>
      </c>
      <c r="AY1756" s="194" t="s">
        <v>262</v>
      </c>
    </row>
    <row r="1757" spans="2:51" s="13" customFormat="1" ht="11.25">
      <c r="B1757" s="169"/>
      <c r="D1757" s="170" t="s">
        <v>270</v>
      </c>
      <c r="E1757" s="171" t="s">
        <v>1</v>
      </c>
      <c r="F1757" s="172" t="s">
        <v>1462</v>
      </c>
      <c r="H1757" s="171" t="s">
        <v>1</v>
      </c>
      <c r="I1757" s="173"/>
      <c r="L1757" s="169"/>
      <c r="M1757" s="174"/>
      <c r="N1757" s="175"/>
      <c r="O1757" s="175"/>
      <c r="P1757" s="175"/>
      <c r="Q1757" s="175"/>
      <c r="R1757" s="175"/>
      <c r="S1757" s="175"/>
      <c r="T1757" s="176"/>
      <c r="AT1757" s="171" t="s">
        <v>270</v>
      </c>
      <c r="AU1757" s="171" t="s">
        <v>87</v>
      </c>
      <c r="AV1757" s="13" t="s">
        <v>81</v>
      </c>
      <c r="AW1757" s="13" t="s">
        <v>30</v>
      </c>
      <c r="AX1757" s="13" t="s">
        <v>74</v>
      </c>
      <c r="AY1757" s="171" t="s">
        <v>262</v>
      </c>
    </row>
    <row r="1758" spans="2:51" s="13" customFormat="1" ht="11.25">
      <c r="B1758" s="169"/>
      <c r="D1758" s="170" t="s">
        <v>270</v>
      </c>
      <c r="E1758" s="171" t="s">
        <v>1</v>
      </c>
      <c r="F1758" s="172" t="s">
        <v>1463</v>
      </c>
      <c r="H1758" s="171" t="s">
        <v>1</v>
      </c>
      <c r="I1758" s="173"/>
      <c r="L1758" s="169"/>
      <c r="M1758" s="174"/>
      <c r="N1758" s="175"/>
      <c r="O1758" s="175"/>
      <c r="P1758" s="175"/>
      <c r="Q1758" s="175"/>
      <c r="R1758" s="175"/>
      <c r="S1758" s="175"/>
      <c r="T1758" s="176"/>
      <c r="AT1758" s="171" t="s">
        <v>270</v>
      </c>
      <c r="AU1758" s="171" t="s">
        <v>87</v>
      </c>
      <c r="AV1758" s="13" t="s">
        <v>81</v>
      </c>
      <c r="AW1758" s="13" t="s">
        <v>30</v>
      </c>
      <c r="AX1758" s="13" t="s">
        <v>74</v>
      </c>
      <c r="AY1758" s="171" t="s">
        <v>262</v>
      </c>
    </row>
    <row r="1759" spans="2:51" s="14" customFormat="1" ht="11.25">
      <c r="B1759" s="177"/>
      <c r="D1759" s="170" t="s">
        <v>270</v>
      </c>
      <c r="E1759" s="178" t="s">
        <v>1</v>
      </c>
      <c r="F1759" s="179" t="s">
        <v>1686</v>
      </c>
      <c r="H1759" s="180">
        <v>0.29099999999999998</v>
      </c>
      <c r="I1759" s="181"/>
      <c r="L1759" s="177"/>
      <c r="M1759" s="182"/>
      <c r="N1759" s="183"/>
      <c r="O1759" s="183"/>
      <c r="P1759" s="183"/>
      <c r="Q1759" s="183"/>
      <c r="R1759" s="183"/>
      <c r="S1759" s="183"/>
      <c r="T1759" s="184"/>
      <c r="AT1759" s="178" t="s">
        <v>270</v>
      </c>
      <c r="AU1759" s="178" t="s">
        <v>87</v>
      </c>
      <c r="AV1759" s="14" t="s">
        <v>87</v>
      </c>
      <c r="AW1759" s="14" t="s">
        <v>30</v>
      </c>
      <c r="AX1759" s="14" t="s">
        <v>74</v>
      </c>
      <c r="AY1759" s="178" t="s">
        <v>262</v>
      </c>
    </row>
    <row r="1760" spans="2:51" s="13" customFormat="1" ht="11.25">
      <c r="B1760" s="169"/>
      <c r="D1760" s="170" t="s">
        <v>270</v>
      </c>
      <c r="E1760" s="171" t="s">
        <v>1</v>
      </c>
      <c r="F1760" s="172" t="s">
        <v>1465</v>
      </c>
      <c r="H1760" s="171" t="s">
        <v>1</v>
      </c>
      <c r="I1760" s="173"/>
      <c r="L1760" s="169"/>
      <c r="M1760" s="174"/>
      <c r="N1760" s="175"/>
      <c r="O1760" s="175"/>
      <c r="P1760" s="175"/>
      <c r="Q1760" s="175"/>
      <c r="R1760" s="175"/>
      <c r="S1760" s="175"/>
      <c r="T1760" s="176"/>
      <c r="AT1760" s="171" t="s">
        <v>270</v>
      </c>
      <c r="AU1760" s="171" t="s">
        <v>87</v>
      </c>
      <c r="AV1760" s="13" t="s">
        <v>81</v>
      </c>
      <c r="AW1760" s="13" t="s">
        <v>30</v>
      </c>
      <c r="AX1760" s="13" t="s">
        <v>74</v>
      </c>
      <c r="AY1760" s="171" t="s">
        <v>262</v>
      </c>
    </row>
    <row r="1761" spans="1:65" s="14" customFormat="1" ht="11.25">
      <c r="B1761" s="177"/>
      <c r="D1761" s="170" t="s">
        <v>270</v>
      </c>
      <c r="E1761" s="178" t="s">
        <v>1</v>
      </c>
      <c r="F1761" s="179" t="s">
        <v>1687</v>
      </c>
      <c r="H1761" s="180">
        <v>0.95599999999999996</v>
      </c>
      <c r="I1761" s="181"/>
      <c r="L1761" s="177"/>
      <c r="M1761" s="182"/>
      <c r="N1761" s="183"/>
      <c r="O1761" s="183"/>
      <c r="P1761" s="183"/>
      <c r="Q1761" s="183"/>
      <c r="R1761" s="183"/>
      <c r="S1761" s="183"/>
      <c r="T1761" s="184"/>
      <c r="AT1761" s="178" t="s">
        <v>270</v>
      </c>
      <c r="AU1761" s="178" t="s">
        <v>87</v>
      </c>
      <c r="AV1761" s="14" t="s">
        <v>87</v>
      </c>
      <c r="AW1761" s="14" t="s">
        <v>30</v>
      </c>
      <c r="AX1761" s="14" t="s">
        <v>74</v>
      </c>
      <c r="AY1761" s="178" t="s">
        <v>262</v>
      </c>
    </row>
    <row r="1762" spans="1:65" s="16" customFormat="1" ht="11.25">
      <c r="B1762" s="193"/>
      <c r="D1762" s="170" t="s">
        <v>270</v>
      </c>
      <c r="E1762" s="194" t="s">
        <v>1</v>
      </c>
      <c r="F1762" s="195" t="s">
        <v>395</v>
      </c>
      <c r="H1762" s="196">
        <v>1.2470000000000001</v>
      </c>
      <c r="I1762" s="197"/>
      <c r="L1762" s="193"/>
      <c r="M1762" s="198"/>
      <c r="N1762" s="199"/>
      <c r="O1762" s="199"/>
      <c r="P1762" s="199"/>
      <c r="Q1762" s="199"/>
      <c r="R1762" s="199"/>
      <c r="S1762" s="199"/>
      <c r="T1762" s="200"/>
      <c r="AT1762" s="194" t="s">
        <v>270</v>
      </c>
      <c r="AU1762" s="194" t="s">
        <v>87</v>
      </c>
      <c r="AV1762" s="16" t="s">
        <v>279</v>
      </c>
      <c r="AW1762" s="16" t="s">
        <v>30</v>
      </c>
      <c r="AX1762" s="16" t="s">
        <v>74</v>
      </c>
      <c r="AY1762" s="194" t="s">
        <v>262</v>
      </c>
    </row>
    <row r="1763" spans="1:65" s="15" customFormat="1" ht="11.25">
      <c r="B1763" s="185"/>
      <c r="D1763" s="170" t="s">
        <v>270</v>
      </c>
      <c r="E1763" s="186" t="s">
        <v>1</v>
      </c>
      <c r="F1763" s="187" t="s">
        <v>273</v>
      </c>
      <c r="H1763" s="188">
        <v>3.2730000000000001</v>
      </c>
      <c r="I1763" s="189"/>
      <c r="L1763" s="185"/>
      <c r="M1763" s="190"/>
      <c r="N1763" s="191"/>
      <c r="O1763" s="191"/>
      <c r="P1763" s="191"/>
      <c r="Q1763" s="191"/>
      <c r="R1763" s="191"/>
      <c r="S1763" s="191"/>
      <c r="T1763" s="192"/>
      <c r="AT1763" s="186" t="s">
        <v>270</v>
      </c>
      <c r="AU1763" s="186" t="s">
        <v>87</v>
      </c>
      <c r="AV1763" s="15" t="s">
        <v>268</v>
      </c>
      <c r="AW1763" s="15" t="s">
        <v>30</v>
      </c>
      <c r="AX1763" s="15" t="s">
        <v>81</v>
      </c>
      <c r="AY1763" s="186" t="s">
        <v>262</v>
      </c>
    </row>
    <row r="1764" spans="1:65" s="2" customFormat="1" ht="24.2" customHeight="1">
      <c r="A1764" s="33"/>
      <c r="B1764" s="154"/>
      <c r="C1764" s="155" t="s">
        <v>1688</v>
      </c>
      <c r="D1764" s="155" t="s">
        <v>264</v>
      </c>
      <c r="E1764" s="156" t="s">
        <v>1689</v>
      </c>
      <c r="F1764" s="157" t="s">
        <v>1690</v>
      </c>
      <c r="G1764" s="158" t="s">
        <v>276</v>
      </c>
      <c r="H1764" s="159">
        <v>3.161</v>
      </c>
      <c r="I1764" s="160"/>
      <c r="J1764" s="161">
        <f>ROUND(I1764*H1764,2)</f>
        <v>0</v>
      </c>
      <c r="K1764" s="162"/>
      <c r="L1764" s="34"/>
      <c r="M1764" s="163" t="s">
        <v>1</v>
      </c>
      <c r="N1764" s="164" t="s">
        <v>40</v>
      </c>
      <c r="O1764" s="62"/>
      <c r="P1764" s="165">
        <f>O1764*H1764</f>
        <v>0</v>
      </c>
      <c r="Q1764" s="165">
        <v>0</v>
      </c>
      <c r="R1764" s="165">
        <f>Q1764*H1764</f>
        <v>0</v>
      </c>
      <c r="S1764" s="165">
        <v>3.1E-2</v>
      </c>
      <c r="T1764" s="166">
        <f>S1764*H1764</f>
        <v>9.7990999999999995E-2</v>
      </c>
      <c r="U1764" s="33"/>
      <c r="V1764" s="33"/>
      <c r="W1764" s="33"/>
      <c r="X1764" s="33"/>
      <c r="Y1764" s="33"/>
      <c r="Z1764" s="33"/>
      <c r="AA1764" s="33"/>
      <c r="AB1764" s="33"/>
      <c r="AC1764" s="33"/>
      <c r="AD1764" s="33"/>
      <c r="AE1764" s="33"/>
      <c r="AR1764" s="167" t="s">
        <v>268</v>
      </c>
      <c r="AT1764" s="167" t="s">
        <v>264</v>
      </c>
      <c r="AU1764" s="167" t="s">
        <v>87</v>
      </c>
      <c r="AY1764" s="18" t="s">
        <v>262</v>
      </c>
      <c r="BE1764" s="168">
        <f>IF(N1764="základná",J1764,0)</f>
        <v>0</v>
      </c>
      <c r="BF1764" s="168">
        <f>IF(N1764="znížená",J1764,0)</f>
        <v>0</v>
      </c>
      <c r="BG1764" s="168">
        <f>IF(N1764="zákl. prenesená",J1764,0)</f>
        <v>0</v>
      </c>
      <c r="BH1764" s="168">
        <f>IF(N1764="zníž. prenesená",J1764,0)</f>
        <v>0</v>
      </c>
      <c r="BI1764" s="168">
        <f>IF(N1764="nulová",J1764,0)</f>
        <v>0</v>
      </c>
      <c r="BJ1764" s="18" t="s">
        <v>87</v>
      </c>
      <c r="BK1764" s="168">
        <f>ROUND(I1764*H1764,2)</f>
        <v>0</v>
      </c>
      <c r="BL1764" s="18" t="s">
        <v>268</v>
      </c>
      <c r="BM1764" s="167" t="s">
        <v>1691</v>
      </c>
    </row>
    <row r="1765" spans="1:65" s="13" customFormat="1" ht="11.25">
      <c r="B1765" s="169"/>
      <c r="D1765" s="170" t="s">
        <v>270</v>
      </c>
      <c r="E1765" s="171" t="s">
        <v>1</v>
      </c>
      <c r="F1765" s="172" t="s">
        <v>1590</v>
      </c>
      <c r="H1765" s="171" t="s">
        <v>1</v>
      </c>
      <c r="I1765" s="173"/>
      <c r="L1765" s="169"/>
      <c r="M1765" s="174"/>
      <c r="N1765" s="175"/>
      <c r="O1765" s="175"/>
      <c r="P1765" s="175"/>
      <c r="Q1765" s="175"/>
      <c r="R1765" s="175"/>
      <c r="S1765" s="175"/>
      <c r="T1765" s="176"/>
      <c r="AT1765" s="171" t="s">
        <v>270</v>
      </c>
      <c r="AU1765" s="171" t="s">
        <v>87</v>
      </c>
      <c r="AV1765" s="13" t="s">
        <v>81</v>
      </c>
      <c r="AW1765" s="13" t="s">
        <v>30</v>
      </c>
      <c r="AX1765" s="13" t="s">
        <v>74</v>
      </c>
      <c r="AY1765" s="171" t="s">
        <v>262</v>
      </c>
    </row>
    <row r="1766" spans="1:65" s="13" customFormat="1" ht="11.25">
      <c r="B1766" s="169"/>
      <c r="D1766" s="170" t="s">
        <v>270</v>
      </c>
      <c r="E1766" s="171" t="s">
        <v>1</v>
      </c>
      <c r="F1766" s="172" t="s">
        <v>1591</v>
      </c>
      <c r="H1766" s="171" t="s">
        <v>1</v>
      </c>
      <c r="I1766" s="173"/>
      <c r="L1766" s="169"/>
      <c r="M1766" s="174"/>
      <c r="N1766" s="175"/>
      <c r="O1766" s="175"/>
      <c r="P1766" s="175"/>
      <c r="Q1766" s="175"/>
      <c r="R1766" s="175"/>
      <c r="S1766" s="175"/>
      <c r="T1766" s="176"/>
      <c r="AT1766" s="171" t="s">
        <v>270</v>
      </c>
      <c r="AU1766" s="171" t="s">
        <v>87</v>
      </c>
      <c r="AV1766" s="13" t="s">
        <v>81</v>
      </c>
      <c r="AW1766" s="13" t="s">
        <v>30</v>
      </c>
      <c r="AX1766" s="13" t="s">
        <v>74</v>
      </c>
      <c r="AY1766" s="171" t="s">
        <v>262</v>
      </c>
    </row>
    <row r="1767" spans="1:65" s="14" customFormat="1" ht="11.25">
      <c r="B1767" s="177"/>
      <c r="D1767" s="170" t="s">
        <v>270</v>
      </c>
      <c r="E1767" s="178" t="s">
        <v>1</v>
      </c>
      <c r="F1767" s="179" t="s">
        <v>1692</v>
      </c>
      <c r="H1767" s="180">
        <v>1.458</v>
      </c>
      <c r="I1767" s="181"/>
      <c r="L1767" s="177"/>
      <c r="M1767" s="182"/>
      <c r="N1767" s="183"/>
      <c r="O1767" s="183"/>
      <c r="P1767" s="183"/>
      <c r="Q1767" s="183"/>
      <c r="R1767" s="183"/>
      <c r="S1767" s="183"/>
      <c r="T1767" s="184"/>
      <c r="AT1767" s="178" t="s">
        <v>270</v>
      </c>
      <c r="AU1767" s="178" t="s">
        <v>87</v>
      </c>
      <c r="AV1767" s="14" t="s">
        <v>87</v>
      </c>
      <c r="AW1767" s="14" t="s">
        <v>30</v>
      </c>
      <c r="AX1767" s="14" t="s">
        <v>74</v>
      </c>
      <c r="AY1767" s="178" t="s">
        <v>262</v>
      </c>
    </row>
    <row r="1768" spans="1:65" s="13" customFormat="1" ht="11.25">
      <c r="B1768" s="169"/>
      <c r="D1768" s="170" t="s">
        <v>270</v>
      </c>
      <c r="E1768" s="171" t="s">
        <v>1</v>
      </c>
      <c r="F1768" s="172" t="s">
        <v>1592</v>
      </c>
      <c r="H1768" s="171" t="s">
        <v>1</v>
      </c>
      <c r="I1768" s="173"/>
      <c r="L1768" s="169"/>
      <c r="M1768" s="174"/>
      <c r="N1768" s="175"/>
      <c r="O1768" s="175"/>
      <c r="P1768" s="175"/>
      <c r="Q1768" s="175"/>
      <c r="R1768" s="175"/>
      <c r="S1768" s="175"/>
      <c r="T1768" s="176"/>
      <c r="AT1768" s="171" t="s">
        <v>270</v>
      </c>
      <c r="AU1768" s="171" t="s">
        <v>87</v>
      </c>
      <c r="AV1768" s="13" t="s">
        <v>81</v>
      </c>
      <c r="AW1768" s="13" t="s">
        <v>30</v>
      </c>
      <c r="AX1768" s="13" t="s">
        <v>74</v>
      </c>
      <c r="AY1768" s="171" t="s">
        <v>262</v>
      </c>
    </row>
    <row r="1769" spans="1:65" s="14" customFormat="1" ht="11.25">
      <c r="B1769" s="177"/>
      <c r="D1769" s="170" t="s">
        <v>270</v>
      </c>
      <c r="E1769" s="178" t="s">
        <v>1</v>
      </c>
      <c r="F1769" s="179" t="s">
        <v>1693</v>
      </c>
      <c r="H1769" s="180">
        <v>1.7030000000000001</v>
      </c>
      <c r="I1769" s="181"/>
      <c r="L1769" s="177"/>
      <c r="M1769" s="182"/>
      <c r="N1769" s="183"/>
      <c r="O1769" s="183"/>
      <c r="P1769" s="183"/>
      <c r="Q1769" s="183"/>
      <c r="R1769" s="183"/>
      <c r="S1769" s="183"/>
      <c r="T1769" s="184"/>
      <c r="AT1769" s="178" t="s">
        <v>270</v>
      </c>
      <c r="AU1769" s="178" t="s">
        <v>87</v>
      </c>
      <c r="AV1769" s="14" t="s">
        <v>87</v>
      </c>
      <c r="AW1769" s="14" t="s">
        <v>30</v>
      </c>
      <c r="AX1769" s="14" t="s">
        <v>74</v>
      </c>
      <c r="AY1769" s="178" t="s">
        <v>262</v>
      </c>
    </row>
    <row r="1770" spans="1:65" s="16" customFormat="1" ht="11.25">
      <c r="B1770" s="193"/>
      <c r="D1770" s="170" t="s">
        <v>270</v>
      </c>
      <c r="E1770" s="194" t="s">
        <v>1</v>
      </c>
      <c r="F1770" s="195" t="s">
        <v>395</v>
      </c>
      <c r="H1770" s="196">
        <v>3.161</v>
      </c>
      <c r="I1770" s="197"/>
      <c r="L1770" s="193"/>
      <c r="M1770" s="198"/>
      <c r="N1770" s="199"/>
      <c r="O1770" s="199"/>
      <c r="P1770" s="199"/>
      <c r="Q1770" s="199"/>
      <c r="R1770" s="199"/>
      <c r="S1770" s="199"/>
      <c r="T1770" s="200"/>
      <c r="AT1770" s="194" t="s">
        <v>270</v>
      </c>
      <c r="AU1770" s="194" t="s">
        <v>87</v>
      </c>
      <c r="AV1770" s="16" t="s">
        <v>279</v>
      </c>
      <c r="AW1770" s="16" t="s">
        <v>30</v>
      </c>
      <c r="AX1770" s="16" t="s">
        <v>74</v>
      </c>
      <c r="AY1770" s="194" t="s">
        <v>262</v>
      </c>
    </row>
    <row r="1771" spans="1:65" s="15" customFormat="1" ht="11.25">
      <c r="B1771" s="185"/>
      <c r="D1771" s="170" t="s">
        <v>270</v>
      </c>
      <c r="E1771" s="186" t="s">
        <v>1</v>
      </c>
      <c r="F1771" s="187" t="s">
        <v>273</v>
      </c>
      <c r="H1771" s="188">
        <v>3.161</v>
      </c>
      <c r="I1771" s="189"/>
      <c r="L1771" s="185"/>
      <c r="M1771" s="190"/>
      <c r="N1771" s="191"/>
      <c r="O1771" s="191"/>
      <c r="P1771" s="191"/>
      <c r="Q1771" s="191"/>
      <c r="R1771" s="191"/>
      <c r="S1771" s="191"/>
      <c r="T1771" s="192"/>
      <c r="AT1771" s="186" t="s">
        <v>270</v>
      </c>
      <c r="AU1771" s="186" t="s">
        <v>87</v>
      </c>
      <c r="AV1771" s="15" t="s">
        <v>268</v>
      </c>
      <c r="AW1771" s="15" t="s">
        <v>30</v>
      </c>
      <c r="AX1771" s="15" t="s">
        <v>81</v>
      </c>
      <c r="AY1771" s="186" t="s">
        <v>262</v>
      </c>
    </row>
    <row r="1772" spans="1:65" s="2" customFormat="1" ht="24.2" customHeight="1">
      <c r="A1772" s="33"/>
      <c r="B1772" s="154"/>
      <c r="C1772" s="155" t="s">
        <v>1694</v>
      </c>
      <c r="D1772" s="155" t="s">
        <v>264</v>
      </c>
      <c r="E1772" s="156" t="s">
        <v>1695</v>
      </c>
      <c r="F1772" s="157" t="s">
        <v>1696</v>
      </c>
      <c r="G1772" s="158" t="s">
        <v>276</v>
      </c>
      <c r="H1772" s="159">
        <v>5.9470000000000001</v>
      </c>
      <c r="I1772" s="160"/>
      <c r="J1772" s="161">
        <f>ROUND(I1772*H1772,2)</f>
        <v>0</v>
      </c>
      <c r="K1772" s="162"/>
      <c r="L1772" s="34"/>
      <c r="M1772" s="163" t="s">
        <v>1</v>
      </c>
      <c r="N1772" s="164" t="s">
        <v>40</v>
      </c>
      <c r="O1772" s="62"/>
      <c r="P1772" s="165">
        <f>O1772*H1772</f>
        <v>0</v>
      </c>
      <c r="Q1772" s="165">
        <v>0</v>
      </c>
      <c r="R1772" s="165">
        <f>Q1772*H1772</f>
        <v>0</v>
      </c>
      <c r="S1772" s="165">
        <v>6.2E-2</v>
      </c>
      <c r="T1772" s="166">
        <f>S1772*H1772</f>
        <v>0.36871399999999999</v>
      </c>
      <c r="U1772" s="33"/>
      <c r="V1772" s="33"/>
      <c r="W1772" s="33"/>
      <c r="X1772" s="33"/>
      <c r="Y1772" s="33"/>
      <c r="Z1772" s="33"/>
      <c r="AA1772" s="33"/>
      <c r="AB1772" s="33"/>
      <c r="AC1772" s="33"/>
      <c r="AD1772" s="33"/>
      <c r="AE1772" s="33"/>
      <c r="AR1772" s="167" t="s">
        <v>268</v>
      </c>
      <c r="AT1772" s="167" t="s">
        <v>264</v>
      </c>
      <c r="AU1772" s="167" t="s">
        <v>87</v>
      </c>
      <c r="AY1772" s="18" t="s">
        <v>262</v>
      </c>
      <c r="BE1772" s="168">
        <f>IF(N1772="základná",J1772,0)</f>
        <v>0</v>
      </c>
      <c r="BF1772" s="168">
        <f>IF(N1772="znížená",J1772,0)</f>
        <v>0</v>
      </c>
      <c r="BG1772" s="168">
        <f>IF(N1772="zákl. prenesená",J1772,0)</f>
        <v>0</v>
      </c>
      <c r="BH1772" s="168">
        <f>IF(N1772="zníž. prenesená",J1772,0)</f>
        <v>0</v>
      </c>
      <c r="BI1772" s="168">
        <f>IF(N1772="nulová",J1772,0)</f>
        <v>0</v>
      </c>
      <c r="BJ1772" s="18" t="s">
        <v>87</v>
      </c>
      <c r="BK1772" s="168">
        <f>ROUND(I1772*H1772,2)</f>
        <v>0</v>
      </c>
      <c r="BL1772" s="18" t="s">
        <v>268</v>
      </c>
      <c r="BM1772" s="167" t="s">
        <v>1697</v>
      </c>
    </row>
    <row r="1773" spans="1:65" s="13" customFormat="1" ht="11.25">
      <c r="B1773" s="169"/>
      <c r="D1773" s="170" t="s">
        <v>270</v>
      </c>
      <c r="E1773" s="171" t="s">
        <v>1</v>
      </c>
      <c r="F1773" s="172" t="s">
        <v>1600</v>
      </c>
      <c r="H1773" s="171" t="s">
        <v>1</v>
      </c>
      <c r="I1773" s="173"/>
      <c r="L1773" s="169"/>
      <c r="M1773" s="174"/>
      <c r="N1773" s="175"/>
      <c r="O1773" s="175"/>
      <c r="P1773" s="175"/>
      <c r="Q1773" s="175"/>
      <c r="R1773" s="175"/>
      <c r="S1773" s="175"/>
      <c r="T1773" s="176"/>
      <c r="AT1773" s="171" t="s">
        <v>270</v>
      </c>
      <c r="AU1773" s="171" t="s">
        <v>87</v>
      </c>
      <c r="AV1773" s="13" t="s">
        <v>81</v>
      </c>
      <c r="AW1773" s="13" t="s">
        <v>30</v>
      </c>
      <c r="AX1773" s="13" t="s">
        <v>74</v>
      </c>
      <c r="AY1773" s="171" t="s">
        <v>262</v>
      </c>
    </row>
    <row r="1774" spans="1:65" s="13" customFormat="1" ht="11.25">
      <c r="B1774" s="169"/>
      <c r="D1774" s="170" t="s">
        <v>270</v>
      </c>
      <c r="E1774" s="171" t="s">
        <v>1</v>
      </c>
      <c r="F1774" s="172" t="s">
        <v>1601</v>
      </c>
      <c r="H1774" s="171" t="s">
        <v>1</v>
      </c>
      <c r="I1774" s="173"/>
      <c r="L1774" s="169"/>
      <c r="M1774" s="174"/>
      <c r="N1774" s="175"/>
      <c r="O1774" s="175"/>
      <c r="P1774" s="175"/>
      <c r="Q1774" s="175"/>
      <c r="R1774" s="175"/>
      <c r="S1774" s="175"/>
      <c r="T1774" s="176"/>
      <c r="AT1774" s="171" t="s">
        <v>270</v>
      </c>
      <c r="AU1774" s="171" t="s">
        <v>87</v>
      </c>
      <c r="AV1774" s="13" t="s">
        <v>81</v>
      </c>
      <c r="AW1774" s="13" t="s">
        <v>30</v>
      </c>
      <c r="AX1774" s="13" t="s">
        <v>74</v>
      </c>
      <c r="AY1774" s="171" t="s">
        <v>262</v>
      </c>
    </row>
    <row r="1775" spans="1:65" s="13" customFormat="1" ht="11.25">
      <c r="B1775" s="169"/>
      <c r="D1775" s="170" t="s">
        <v>270</v>
      </c>
      <c r="E1775" s="171" t="s">
        <v>1</v>
      </c>
      <c r="F1775" s="172" t="s">
        <v>1491</v>
      </c>
      <c r="H1775" s="171" t="s">
        <v>1</v>
      </c>
      <c r="I1775" s="173"/>
      <c r="L1775" s="169"/>
      <c r="M1775" s="174"/>
      <c r="N1775" s="175"/>
      <c r="O1775" s="175"/>
      <c r="P1775" s="175"/>
      <c r="Q1775" s="175"/>
      <c r="R1775" s="175"/>
      <c r="S1775" s="175"/>
      <c r="T1775" s="176"/>
      <c r="AT1775" s="171" t="s">
        <v>270</v>
      </c>
      <c r="AU1775" s="171" t="s">
        <v>87</v>
      </c>
      <c r="AV1775" s="13" t="s">
        <v>81</v>
      </c>
      <c r="AW1775" s="13" t="s">
        <v>30</v>
      </c>
      <c r="AX1775" s="13" t="s">
        <v>74</v>
      </c>
      <c r="AY1775" s="171" t="s">
        <v>262</v>
      </c>
    </row>
    <row r="1776" spans="1:65" s="14" customFormat="1" ht="11.25">
      <c r="B1776" s="177"/>
      <c r="D1776" s="170" t="s">
        <v>270</v>
      </c>
      <c r="E1776" s="178" t="s">
        <v>1</v>
      </c>
      <c r="F1776" s="179" t="s">
        <v>1698</v>
      </c>
      <c r="H1776" s="180">
        <v>1.9530000000000001</v>
      </c>
      <c r="I1776" s="181"/>
      <c r="L1776" s="177"/>
      <c r="M1776" s="182"/>
      <c r="N1776" s="183"/>
      <c r="O1776" s="183"/>
      <c r="P1776" s="183"/>
      <c r="Q1776" s="183"/>
      <c r="R1776" s="183"/>
      <c r="S1776" s="183"/>
      <c r="T1776" s="184"/>
      <c r="AT1776" s="178" t="s">
        <v>270</v>
      </c>
      <c r="AU1776" s="178" t="s">
        <v>87</v>
      </c>
      <c r="AV1776" s="14" t="s">
        <v>87</v>
      </c>
      <c r="AW1776" s="14" t="s">
        <v>30</v>
      </c>
      <c r="AX1776" s="14" t="s">
        <v>74</v>
      </c>
      <c r="AY1776" s="178" t="s">
        <v>262</v>
      </c>
    </row>
    <row r="1777" spans="1:65" s="13" customFormat="1" ht="11.25">
      <c r="B1777" s="169"/>
      <c r="D1777" s="170" t="s">
        <v>270</v>
      </c>
      <c r="E1777" s="171" t="s">
        <v>1</v>
      </c>
      <c r="F1777" s="172" t="s">
        <v>1493</v>
      </c>
      <c r="H1777" s="171" t="s">
        <v>1</v>
      </c>
      <c r="I1777" s="173"/>
      <c r="L1777" s="169"/>
      <c r="M1777" s="174"/>
      <c r="N1777" s="175"/>
      <c r="O1777" s="175"/>
      <c r="P1777" s="175"/>
      <c r="Q1777" s="175"/>
      <c r="R1777" s="175"/>
      <c r="S1777" s="175"/>
      <c r="T1777" s="176"/>
      <c r="AT1777" s="171" t="s">
        <v>270</v>
      </c>
      <c r="AU1777" s="171" t="s">
        <v>87</v>
      </c>
      <c r="AV1777" s="13" t="s">
        <v>81</v>
      </c>
      <c r="AW1777" s="13" t="s">
        <v>30</v>
      </c>
      <c r="AX1777" s="13" t="s">
        <v>74</v>
      </c>
      <c r="AY1777" s="171" t="s">
        <v>262</v>
      </c>
    </row>
    <row r="1778" spans="1:65" s="14" customFormat="1" ht="11.25">
      <c r="B1778" s="177"/>
      <c r="D1778" s="170" t="s">
        <v>270</v>
      </c>
      <c r="E1778" s="178" t="s">
        <v>1</v>
      </c>
      <c r="F1778" s="179" t="s">
        <v>1699</v>
      </c>
      <c r="H1778" s="180">
        <v>2.0790000000000002</v>
      </c>
      <c r="I1778" s="181"/>
      <c r="L1778" s="177"/>
      <c r="M1778" s="182"/>
      <c r="N1778" s="183"/>
      <c r="O1778" s="183"/>
      <c r="P1778" s="183"/>
      <c r="Q1778" s="183"/>
      <c r="R1778" s="183"/>
      <c r="S1778" s="183"/>
      <c r="T1778" s="184"/>
      <c r="AT1778" s="178" t="s">
        <v>270</v>
      </c>
      <c r="AU1778" s="178" t="s">
        <v>87</v>
      </c>
      <c r="AV1778" s="14" t="s">
        <v>87</v>
      </c>
      <c r="AW1778" s="14" t="s">
        <v>30</v>
      </c>
      <c r="AX1778" s="14" t="s">
        <v>74</v>
      </c>
      <c r="AY1778" s="178" t="s">
        <v>262</v>
      </c>
    </row>
    <row r="1779" spans="1:65" s="13" customFormat="1" ht="11.25">
      <c r="B1779" s="169"/>
      <c r="D1779" s="170" t="s">
        <v>270</v>
      </c>
      <c r="E1779" s="171" t="s">
        <v>1</v>
      </c>
      <c r="F1779" s="172" t="s">
        <v>1495</v>
      </c>
      <c r="H1779" s="171" t="s">
        <v>1</v>
      </c>
      <c r="I1779" s="173"/>
      <c r="L1779" s="169"/>
      <c r="M1779" s="174"/>
      <c r="N1779" s="175"/>
      <c r="O1779" s="175"/>
      <c r="P1779" s="175"/>
      <c r="Q1779" s="175"/>
      <c r="R1779" s="175"/>
      <c r="S1779" s="175"/>
      <c r="T1779" s="176"/>
      <c r="AT1779" s="171" t="s">
        <v>270</v>
      </c>
      <c r="AU1779" s="171" t="s">
        <v>87</v>
      </c>
      <c r="AV1779" s="13" t="s">
        <v>81</v>
      </c>
      <c r="AW1779" s="13" t="s">
        <v>30</v>
      </c>
      <c r="AX1779" s="13" t="s">
        <v>74</v>
      </c>
      <c r="AY1779" s="171" t="s">
        <v>262</v>
      </c>
    </row>
    <row r="1780" spans="1:65" s="14" customFormat="1" ht="11.25">
      <c r="B1780" s="177"/>
      <c r="D1780" s="170" t="s">
        <v>270</v>
      </c>
      <c r="E1780" s="178" t="s">
        <v>1</v>
      </c>
      <c r="F1780" s="179" t="s">
        <v>1700</v>
      </c>
      <c r="H1780" s="180">
        <v>1.915</v>
      </c>
      <c r="I1780" s="181"/>
      <c r="L1780" s="177"/>
      <c r="M1780" s="182"/>
      <c r="N1780" s="183"/>
      <c r="O1780" s="183"/>
      <c r="P1780" s="183"/>
      <c r="Q1780" s="183"/>
      <c r="R1780" s="183"/>
      <c r="S1780" s="183"/>
      <c r="T1780" s="184"/>
      <c r="AT1780" s="178" t="s">
        <v>270</v>
      </c>
      <c r="AU1780" s="178" t="s">
        <v>87</v>
      </c>
      <c r="AV1780" s="14" t="s">
        <v>87</v>
      </c>
      <c r="AW1780" s="14" t="s">
        <v>30</v>
      </c>
      <c r="AX1780" s="14" t="s">
        <v>74</v>
      </c>
      <c r="AY1780" s="178" t="s">
        <v>262</v>
      </c>
    </row>
    <row r="1781" spans="1:65" s="16" customFormat="1" ht="11.25">
      <c r="B1781" s="193"/>
      <c r="D1781" s="170" t="s">
        <v>270</v>
      </c>
      <c r="E1781" s="194" t="s">
        <v>1</v>
      </c>
      <c r="F1781" s="195" t="s">
        <v>395</v>
      </c>
      <c r="H1781" s="196">
        <v>5.9470000000000001</v>
      </c>
      <c r="I1781" s="197"/>
      <c r="L1781" s="193"/>
      <c r="M1781" s="198"/>
      <c r="N1781" s="199"/>
      <c r="O1781" s="199"/>
      <c r="P1781" s="199"/>
      <c r="Q1781" s="199"/>
      <c r="R1781" s="199"/>
      <c r="S1781" s="199"/>
      <c r="T1781" s="200"/>
      <c r="AT1781" s="194" t="s">
        <v>270</v>
      </c>
      <c r="AU1781" s="194" t="s">
        <v>87</v>
      </c>
      <c r="AV1781" s="16" t="s">
        <v>279</v>
      </c>
      <c r="AW1781" s="16" t="s">
        <v>30</v>
      </c>
      <c r="AX1781" s="16" t="s">
        <v>74</v>
      </c>
      <c r="AY1781" s="194" t="s">
        <v>262</v>
      </c>
    </row>
    <row r="1782" spans="1:65" s="15" customFormat="1" ht="11.25">
      <c r="B1782" s="185"/>
      <c r="D1782" s="170" t="s">
        <v>270</v>
      </c>
      <c r="E1782" s="186" t="s">
        <v>1</v>
      </c>
      <c r="F1782" s="187" t="s">
        <v>273</v>
      </c>
      <c r="H1782" s="188">
        <v>5.9470000000000001</v>
      </c>
      <c r="I1782" s="189"/>
      <c r="L1782" s="185"/>
      <c r="M1782" s="190"/>
      <c r="N1782" s="191"/>
      <c r="O1782" s="191"/>
      <c r="P1782" s="191"/>
      <c r="Q1782" s="191"/>
      <c r="R1782" s="191"/>
      <c r="S1782" s="191"/>
      <c r="T1782" s="192"/>
      <c r="AT1782" s="186" t="s">
        <v>270</v>
      </c>
      <c r="AU1782" s="186" t="s">
        <v>87</v>
      </c>
      <c r="AV1782" s="15" t="s">
        <v>268</v>
      </c>
      <c r="AW1782" s="15" t="s">
        <v>30</v>
      </c>
      <c r="AX1782" s="15" t="s">
        <v>81</v>
      </c>
      <c r="AY1782" s="186" t="s">
        <v>262</v>
      </c>
    </row>
    <row r="1783" spans="1:65" s="2" customFormat="1" ht="24.2" customHeight="1">
      <c r="A1783" s="33"/>
      <c r="B1783" s="154"/>
      <c r="C1783" s="155" t="s">
        <v>1701</v>
      </c>
      <c r="D1783" s="155" t="s">
        <v>264</v>
      </c>
      <c r="E1783" s="156" t="s">
        <v>1702</v>
      </c>
      <c r="F1783" s="157" t="s">
        <v>1703</v>
      </c>
      <c r="G1783" s="158" t="s">
        <v>276</v>
      </c>
      <c r="H1783" s="159">
        <v>181.642</v>
      </c>
      <c r="I1783" s="160"/>
      <c r="J1783" s="161">
        <f>ROUND(I1783*H1783,2)</f>
        <v>0</v>
      </c>
      <c r="K1783" s="162"/>
      <c r="L1783" s="34"/>
      <c r="M1783" s="163" t="s">
        <v>1</v>
      </c>
      <c r="N1783" s="164" t="s">
        <v>40</v>
      </c>
      <c r="O1783" s="62"/>
      <c r="P1783" s="165">
        <f>O1783*H1783</f>
        <v>0</v>
      </c>
      <c r="Q1783" s="165">
        <v>0</v>
      </c>
      <c r="R1783" s="165">
        <f>Q1783*H1783</f>
        <v>0</v>
      </c>
      <c r="S1783" s="165">
        <v>7.5999999999999998E-2</v>
      </c>
      <c r="T1783" s="166">
        <f>S1783*H1783</f>
        <v>13.804791999999999</v>
      </c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  <c r="AR1783" s="167" t="s">
        <v>268</v>
      </c>
      <c r="AT1783" s="167" t="s">
        <v>264</v>
      </c>
      <c r="AU1783" s="167" t="s">
        <v>87</v>
      </c>
      <c r="AY1783" s="18" t="s">
        <v>262</v>
      </c>
      <c r="BE1783" s="168">
        <f>IF(N1783="základná",J1783,0)</f>
        <v>0</v>
      </c>
      <c r="BF1783" s="168">
        <f>IF(N1783="znížená",J1783,0)</f>
        <v>0</v>
      </c>
      <c r="BG1783" s="168">
        <f>IF(N1783="zákl. prenesená",J1783,0)</f>
        <v>0</v>
      </c>
      <c r="BH1783" s="168">
        <f>IF(N1783="zníž. prenesená",J1783,0)</f>
        <v>0</v>
      </c>
      <c r="BI1783" s="168">
        <f>IF(N1783="nulová",J1783,0)</f>
        <v>0</v>
      </c>
      <c r="BJ1783" s="18" t="s">
        <v>87</v>
      </c>
      <c r="BK1783" s="168">
        <f>ROUND(I1783*H1783,2)</f>
        <v>0</v>
      </c>
      <c r="BL1783" s="18" t="s">
        <v>268</v>
      </c>
      <c r="BM1783" s="167" t="s">
        <v>1704</v>
      </c>
    </row>
    <row r="1784" spans="1:65" s="13" customFormat="1" ht="11.25">
      <c r="B1784" s="169"/>
      <c r="D1784" s="170" t="s">
        <v>270</v>
      </c>
      <c r="E1784" s="171" t="s">
        <v>1</v>
      </c>
      <c r="F1784" s="172" t="s">
        <v>593</v>
      </c>
      <c r="H1784" s="171" t="s">
        <v>1</v>
      </c>
      <c r="I1784" s="173"/>
      <c r="L1784" s="169"/>
      <c r="M1784" s="174"/>
      <c r="N1784" s="175"/>
      <c r="O1784" s="175"/>
      <c r="P1784" s="175"/>
      <c r="Q1784" s="175"/>
      <c r="R1784" s="175"/>
      <c r="S1784" s="175"/>
      <c r="T1784" s="176"/>
      <c r="AT1784" s="171" t="s">
        <v>270</v>
      </c>
      <c r="AU1784" s="171" t="s">
        <v>87</v>
      </c>
      <c r="AV1784" s="13" t="s">
        <v>81</v>
      </c>
      <c r="AW1784" s="13" t="s">
        <v>30</v>
      </c>
      <c r="AX1784" s="13" t="s">
        <v>74</v>
      </c>
      <c r="AY1784" s="171" t="s">
        <v>262</v>
      </c>
    </row>
    <row r="1785" spans="1:65" s="13" customFormat="1" ht="11.25">
      <c r="B1785" s="169"/>
      <c r="D1785" s="170" t="s">
        <v>270</v>
      </c>
      <c r="E1785" s="171" t="s">
        <v>1</v>
      </c>
      <c r="F1785" s="172" t="s">
        <v>1303</v>
      </c>
      <c r="H1785" s="171" t="s">
        <v>1</v>
      </c>
      <c r="I1785" s="173"/>
      <c r="L1785" s="169"/>
      <c r="M1785" s="174"/>
      <c r="N1785" s="175"/>
      <c r="O1785" s="175"/>
      <c r="P1785" s="175"/>
      <c r="Q1785" s="175"/>
      <c r="R1785" s="175"/>
      <c r="S1785" s="175"/>
      <c r="T1785" s="176"/>
      <c r="AT1785" s="171" t="s">
        <v>270</v>
      </c>
      <c r="AU1785" s="171" t="s">
        <v>87</v>
      </c>
      <c r="AV1785" s="13" t="s">
        <v>81</v>
      </c>
      <c r="AW1785" s="13" t="s">
        <v>30</v>
      </c>
      <c r="AX1785" s="13" t="s">
        <v>74</v>
      </c>
      <c r="AY1785" s="171" t="s">
        <v>262</v>
      </c>
    </row>
    <row r="1786" spans="1:65" s="14" customFormat="1" ht="11.25">
      <c r="B1786" s="177"/>
      <c r="D1786" s="170" t="s">
        <v>270</v>
      </c>
      <c r="E1786" s="178" t="s">
        <v>1</v>
      </c>
      <c r="F1786" s="179" t="s">
        <v>1705</v>
      </c>
      <c r="H1786" s="180">
        <v>2.02</v>
      </c>
      <c r="I1786" s="181"/>
      <c r="L1786" s="177"/>
      <c r="M1786" s="182"/>
      <c r="N1786" s="183"/>
      <c r="O1786" s="183"/>
      <c r="P1786" s="183"/>
      <c r="Q1786" s="183"/>
      <c r="R1786" s="183"/>
      <c r="S1786" s="183"/>
      <c r="T1786" s="184"/>
      <c r="AT1786" s="178" t="s">
        <v>270</v>
      </c>
      <c r="AU1786" s="178" t="s">
        <v>87</v>
      </c>
      <c r="AV1786" s="14" t="s">
        <v>87</v>
      </c>
      <c r="AW1786" s="14" t="s">
        <v>30</v>
      </c>
      <c r="AX1786" s="14" t="s">
        <v>74</v>
      </c>
      <c r="AY1786" s="178" t="s">
        <v>262</v>
      </c>
    </row>
    <row r="1787" spans="1:65" s="13" customFormat="1" ht="11.25">
      <c r="B1787" s="169"/>
      <c r="D1787" s="170" t="s">
        <v>270</v>
      </c>
      <c r="E1787" s="171" t="s">
        <v>1</v>
      </c>
      <c r="F1787" s="172" t="s">
        <v>1606</v>
      </c>
      <c r="H1787" s="171" t="s">
        <v>1</v>
      </c>
      <c r="I1787" s="173"/>
      <c r="L1787" s="169"/>
      <c r="M1787" s="174"/>
      <c r="N1787" s="175"/>
      <c r="O1787" s="175"/>
      <c r="P1787" s="175"/>
      <c r="Q1787" s="175"/>
      <c r="R1787" s="175"/>
      <c r="S1787" s="175"/>
      <c r="T1787" s="176"/>
      <c r="AT1787" s="171" t="s">
        <v>270</v>
      </c>
      <c r="AU1787" s="171" t="s">
        <v>87</v>
      </c>
      <c r="AV1787" s="13" t="s">
        <v>81</v>
      </c>
      <c r="AW1787" s="13" t="s">
        <v>30</v>
      </c>
      <c r="AX1787" s="13" t="s">
        <v>74</v>
      </c>
      <c r="AY1787" s="171" t="s">
        <v>262</v>
      </c>
    </row>
    <row r="1788" spans="1:65" s="14" customFormat="1" ht="11.25">
      <c r="B1788" s="177"/>
      <c r="D1788" s="170" t="s">
        <v>270</v>
      </c>
      <c r="E1788" s="178" t="s">
        <v>1</v>
      </c>
      <c r="F1788" s="179" t="s">
        <v>1706</v>
      </c>
      <c r="H1788" s="180">
        <v>1.6970000000000001</v>
      </c>
      <c r="I1788" s="181"/>
      <c r="L1788" s="177"/>
      <c r="M1788" s="182"/>
      <c r="N1788" s="183"/>
      <c r="O1788" s="183"/>
      <c r="P1788" s="183"/>
      <c r="Q1788" s="183"/>
      <c r="R1788" s="183"/>
      <c r="S1788" s="183"/>
      <c r="T1788" s="184"/>
      <c r="AT1788" s="178" t="s">
        <v>270</v>
      </c>
      <c r="AU1788" s="178" t="s">
        <v>87</v>
      </c>
      <c r="AV1788" s="14" t="s">
        <v>87</v>
      </c>
      <c r="AW1788" s="14" t="s">
        <v>30</v>
      </c>
      <c r="AX1788" s="14" t="s">
        <v>74</v>
      </c>
      <c r="AY1788" s="178" t="s">
        <v>262</v>
      </c>
    </row>
    <row r="1789" spans="1:65" s="13" customFormat="1" ht="11.25">
      <c r="B1789" s="169"/>
      <c r="D1789" s="170" t="s">
        <v>270</v>
      </c>
      <c r="E1789" s="171" t="s">
        <v>1</v>
      </c>
      <c r="F1789" s="172" t="s">
        <v>1378</v>
      </c>
      <c r="H1789" s="171" t="s">
        <v>1</v>
      </c>
      <c r="I1789" s="173"/>
      <c r="L1789" s="169"/>
      <c r="M1789" s="174"/>
      <c r="N1789" s="175"/>
      <c r="O1789" s="175"/>
      <c r="P1789" s="175"/>
      <c r="Q1789" s="175"/>
      <c r="R1789" s="175"/>
      <c r="S1789" s="175"/>
      <c r="T1789" s="176"/>
      <c r="AT1789" s="171" t="s">
        <v>270</v>
      </c>
      <c r="AU1789" s="171" t="s">
        <v>87</v>
      </c>
      <c r="AV1789" s="13" t="s">
        <v>81</v>
      </c>
      <c r="AW1789" s="13" t="s">
        <v>30</v>
      </c>
      <c r="AX1789" s="13" t="s">
        <v>74</v>
      </c>
      <c r="AY1789" s="171" t="s">
        <v>262</v>
      </c>
    </row>
    <row r="1790" spans="1:65" s="14" customFormat="1" ht="11.25">
      <c r="B1790" s="177"/>
      <c r="D1790" s="170" t="s">
        <v>270</v>
      </c>
      <c r="E1790" s="178" t="s">
        <v>1</v>
      </c>
      <c r="F1790" s="179" t="s">
        <v>1707</v>
      </c>
      <c r="H1790" s="180">
        <v>1.8180000000000001</v>
      </c>
      <c r="I1790" s="181"/>
      <c r="L1790" s="177"/>
      <c r="M1790" s="182"/>
      <c r="N1790" s="183"/>
      <c r="O1790" s="183"/>
      <c r="P1790" s="183"/>
      <c r="Q1790" s="183"/>
      <c r="R1790" s="183"/>
      <c r="S1790" s="183"/>
      <c r="T1790" s="184"/>
      <c r="AT1790" s="178" t="s">
        <v>270</v>
      </c>
      <c r="AU1790" s="178" t="s">
        <v>87</v>
      </c>
      <c r="AV1790" s="14" t="s">
        <v>87</v>
      </c>
      <c r="AW1790" s="14" t="s">
        <v>30</v>
      </c>
      <c r="AX1790" s="14" t="s">
        <v>74</v>
      </c>
      <c r="AY1790" s="178" t="s">
        <v>262</v>
      </c>
    </row>
    <row r="1791" spans="1:65" s="13" customFormat="1" ht="11.25">
      <c r="B1791" s="169"/>
      <c r="D1791" s="170" t="s">
        <v>270</v>
      </c>
      <c r="E1791" s="171" t="s">
        <v>1</v>
      </c>
      <c r="F1791" s="172" t="s">
        <v>1607</v>
      </c>
      <c r="H1791" s="171" t="s">
        <v>1</v>
      </c>
      <c r="I1791" s="173"/>
      <c r="L1791" s="169"/>
      <c r="M1791" s="174"/>
      <c r="N1791" s="175"/>
      <c r="O1791" s="175"/>
      <c r="P1791" s="175"/>
      <c r="Q1791" s="175"/>
      <c r="R1791" s="175"/>
      <c r="S1791" s="175"/>
      <c r="T1791" s="176"/>
      <c r="AT1791" s="171" t="s">
        <v>270</v>
      </c>
      <c r="AU1791" s="171" t="s">
        <v>87</v>
      </c>
      <c r="AV1791" s="13" t="s">
        <v>81</v>
      </c>
      <c r="AW1791" s="13" t="s">
        <v>30</v>
      </c>
      <c r="AX1791" s="13" t="s">
        <v>74</v>
      </c>
      <c r="AY1791" s="171" t="s">
        <v>262</v>
      </c>
    </row>
    <row r="1792" spans="1:65" s="14" customFormat="1" ht="11.25">
      <c r="B1792" s="177"/>
      <c r="D1792" s="170" t="s">
        <v>270</v>
      </c>
      <c r="E1792" s="178" t="s">
        <v>1</v>
      </c>
      <c r="F1792" s="179" t="s">
        <v>1708</v>
      </c>
      <c r="H1792" s="180">
        <v>5.4539999999999997</v>
      </c>
      <c r="I1792" s="181"/>
      <c r="L1792" s="177"/>
      <c r="M1792" s="182"/>
      <c r="N1792" s="183"/>
      <c r="O1792" s="183"/>
      <c r="P1792" s="183"/>
      <c r="Q1792" s="183"/>
      <c r="R1792" s="183"/>
      <c r="S1792" s="183"/>
      <c r="T1792" s="184"/>
      <c r="AT1792" s="178" t="s">
        <v>270</v>
      </c>
      <c r="AU1792" s="178" t="s">
        <v>87</v>
      </c>
      <c r="AV1792" s="14" t="s">
        <v>87</v>
      </c>
      <c r="AW1792" s="14" t="s">
        <v>30</v>
      </c>
      <c r="AX1792" s="14" t="s">
        <v>74</v>
      </c>
      <c r="AY1792" s="178" t="s">
        <v>262</v>
      </c>
    </row>
    <row r="1793" spans="2:51" s="13" customFormat="1" ht="11.25">
      <c r="B1793" s="169"/>
      <c r="D1793" s="170" t="s">
        <v>270</v>
      </c>
      <c r="E1793" s="171" t="s">
        <v>1</v>
      </c>
      <c r="F1793" s="172" t="s">
        <v>1305</v>
      </c>
      <c r="H1793" s="171" t="s">
        <v>1</v>
      </c>
      <c r="I1793" s="173"/>
      <c r="L1793" s="169"/>
      <c r="M1793" s="174"/>
      <c r="N1793" s="175"/>
      <c r="O1793" s="175"/>
      <c r="P1793" s="175"/>
      <c r="Q1793" s="175"/>
      <c r="R1793" s="175"/>
      <c r="S1793" s="175"/>
      <c r="T1793" s="176"/>
      <c r="AT1793" s="171" t="s">
        <v>270</v>
      </c>
      <c r="AU1793" s="171" t="s">
        <v>87</v>
      </c>
      <c r="AV1793" s="13" t="s">
        <v>81</v>
      </c>
      <c r="AW1793" s="13" t="s">
        <v>30</v>
      </c>
      <c r="AX1793" s="13" t="s">
        <v>74</v>
      </c>
      <c r="AY1793" s="171" t="s">
        <v>262</v>
      </c>
    </row>
    <row r="1794" spans="2:51" s="14" customFormat="1" ht="11.25">
      <c r="B1794" s="177"/>
      <c r="D1794" s="170" t="s">
        <v>270</v>
      </c>
      <c r="E1794" s="178" t="s">
        <v>1</v>
      </c>
      <c r="F1794" s="179" t="s">
        <v>1709</v>
      </c>
      <c r="H1794" s="180">
        <v>1.798</v>
      </c>
      <c r="I1794" s="181"/>
      <c r="L1794" s="177"/>
      <c r="M1794" s="182"/>
      <c r="N1794" s="183"/>
      <c r="O1794" s="183"/>
      <c r="P1794" s="183"/>
      <c r="Q1794" s="183"/>
      <c r="R1794" s="183"/>
      <c r="S1794" s="183"/>
      <c r="T1794" s="184"/>
      <c r="AT1794" s="178" t="s">
        <v>270</v>
      </c>
      <c r="AU1794" s="178" t="s">
        <v>87</v>
      </c>
      <c r="AV1794" s="14" t="s">
        <v>87</v>
      </c>
      <c r="AW1794" s="14" t="s">
        <v>30</v>
      </c>
      <c r="AX1794" s="14" t="s">
        <v>74</v>
      </c>
      <c r="AY1794" s="178" t="s">
        <v>262</v>
      </c>
    </row>
    <row r="1795" spans="2:51" s="13" customFormat="1" ht="11.25">
      <c r="B1795" s="169"/>
      <c r="D1795" s="170" t="s">
        <v>270</v>
      </c>
      <c r="E1795" s="171" t="s">
        <v>1</v>
      </c>
      <c r="F1795" s="172" t="s">
        <v>1307</v>
      </c>
      <c r="H1795" s="171" t="s">
        <v>1</v>
      </c>
      <c r="I1795" s="173"/>
      <c r="L1795" s="169"/>
      <c r="M1795" s="174"/>
      <c r="N1795" s="175"/>
      <c r="O1795" s="175"/>
      <c r="P1795" s="175"/>
      <c r="Q1795" s="175"/>
      <c r="R1795" s="175"/>
      <c r="S1795" s="175"/>
      <c r="T1795" s="176"/>
      <c r="AT1795" s="171" t="s">
        <v>270</v>
      </c>
      <c r="AU1795" s="171" t="s">
        <v>87</v>
      </c>
      <c r="AV1795" s="13" t="s">
        <v>81</v>
      </c>
      <c r="AW1795" s="13" t="s">
        <v>30</v>
      </c>
      <c r="AX1795" s="13" t="s">
        <v>74</v>
      </c>
      <c r="AY1795" s="171" t="s">
        <v>262</v>
      </c>
    </row>
    <row r="1796" spans="2:51" s="14" customFormat="1" ht="11.25">
      <c r="B1796" s="177"/>
      <c r="D1796" s="170" t="s">
        <v>270</v>
      </c>
      <c r="E1796" s="178" t="s">
        <v>1</v>
      </c>
      <c r="F1796" s="179" t="s">
        <v>1709</v>
      </c>
      <c r="H1796" s="180">
        <v>1.798</v>
      </c>
      <c r="I1796" s="181"/>
      <c r="L1796" s="177"/>
      <c r="M1796" s="182"/>
      <c r="N1796" s="183"/>
      <c r="O1796" s="183"/>
      <c r="P1796" s="183"/>
      <c r="Q1796" s="183"/>
      <c r="R1796" s="183"/>
      <c r="S1796" s="183"/>
      <c r="T1796" s="184"/>
      <c r="AT1796" s="178" t="s">
        <v>270</v>
      </c>
      <c r="AU1796" s="178" t="s">
        <v>87</v>
      </c>
      <c r="AV1796" s="14" t="s">
        <v>87</v>
      </c>
      <c r="AW1796" s="14" t="s">
        <v>30</v>
      </c>
      <c r="AX1796" s="14" t="s">
        <v>74</v>
      </c>
      <c r="AY1796" s="178" t="s">
        <v>262</v>
      </c>
    </row>
    <row r="1797" spans="2:51" s="16" customFormat="1" ht="11.25">
      <c r="B1797" s="193"/>
      <c r="D1797" s="170" t="s">
        <v>270</v>
      </c>
      <c r="E1797" s="194" t="s">
        <v>1</v>
      </c>
      <c r="F1797" s="195" t="s">
        <v>395</v>
      </c>
      <c r="H1797" s="196">
        <v>14.585000000000001</v>
      </c>
      <c r="I1797" s="197"/>
      <c r="L1797" s="193"/>
      <c r="M1797" s="198"/>
      <c r="N1797" s="199"/>
      <c r="O1797" s="199"/>
      <c r="P1797" s="199"/>
      <c r="Q1797" s="199"/>
      <c r="R1797" s="199"/>
      <c r="S1797" s="199"/>
      <c r="T1797" s="200"/>
      <c r="AT1797" s="194" t="s">
        <v>270</v>
      </c>
      <c r="AU1797" s="194" t="s">
        <v>87</v>
      </c>
      <c r="AV1797" s="16" t="s">
        <v>279</v>
      </c>
      <c r="AW1797" s="16" t="s">
        <v>30</v>
      </c>
      <c r="AX1797" s="16" t="s">
        <v>74</v>
      </c>
      <c r="AY1797" s="194" t="s">
        <v>262</v>
      </c>
    </row>
    <row r="1798" spans="2:51" s="13" customFormat="1" ht="11.25">
      <c r="B1798" s="169"/>
      <c r="D1798" s="170" t="s">
        <v>270</v>
      </c>
      <c r="E1798" s="171" t="s">
        <v>1</v>
      </c>
      <c r="F1798" s="172" t="s">
        <v>1710</v>
      </c>
      <c r="H1798" s="171" t="s">
        <v>1</v>
      </c>
      <c r="I1798" s="173"/>
      <c r="L1798" s="169"/>
      <c r="M1798" s="174"/>
      <c r="N1798" s="175"/>
      <c r="O1798" s="175"/>
      <c r="P1798" s="175"/>
      <c r="Q1798" s="175"/>
      <c r="R1798" s="175"/>
      <c r="S1798" s="175"/>
      <c r="T1798" s="176"/>
      <c r="AT1798" s="171" t="s">
        <v>270</v>
      </c>
      <c r="AU1798" s="171" t="s">
        <v>87</v>
      </c>
      <c r="AV1798" s="13" t="s">
        <v>81</v>
      </c>
      <c r="AW1798" s="13" t="s">
        <v>30</v>
      </c>
      <c r="AX1798" s="13" t="s">
        <v>74</v>
      </c>
      <c r="AY1798" s="171" t="s">
        <v>262</v>
      </c>
    </row>
    <row r="1799" spans="2:51" s="13" customFormat="1" ht="11.25">
      <c r="B1799" s="169"/>
      <c r="D1799" s="170" t="s">
        <v>270</v>
      </c>
      <c r="E1799" s="171" t="s">
        <v>1</v>
      </c>
      <c r="F1799" s="172" t="s">
        <v>1376</v>
      </c>
      <c r="H1799" s="171" t="s">
        <v>1</v>
      </c>
      <c r="I1799" s="173"/>
      <c r="L1799" s="169"/>
      <c r="M1799" s="174"/>
      <c r="N1799" s="175"/>
      <c r="O1799" s="175"/>
      <c r="P1799" s="175"/>
      <c r="Q1799" s="175"/>
      <c r="R1799" s="175"/>
      <c r="S1799" s="175"/>
      <c r="T1799" s="176"/>
      <c r="AT1799" s="171" t="s">
        <v>270</v>
      </c>
      <c r="AU1799" s="171" t="s">
        <v>87</v>
      </c>
      <c r="AV1799" s="13" t="s">
        <v>81</v>
      </c>
      <c r="AW1799" s="13" t="s">
        <v>30</v>
      </c>
      <c r="AX1799" s="13" t="s">
        <v>74</v>
      </c>
      <c r="AY1799" s="171" t="s">
        <v>262</v>
      </c>
    </row>
    <row r="1800" spans="2:51" s="14" customFormat="1" ht="11.25">
      <c r="B1800" s="177"/>
      <c r="D1800" s="170" t="s">
        <v>270</v>
      </c>
      <c r="E1800" s="178" t="s">
        <v>1</v>
      </c>
      <c r="F1800" s="179" t="s">
        <v>1711</v>
      </c>
      <c r="H1800" s="180">
        <v>1.87</v>
      </c>
      <c r="I1800" s="181"/>
      <c r="L1800" s="177"/>
      <c r="M1800" s="182"/>
      <c r="N1800" s="183"/>
      <c r="O1800" s="183"/>
      <c r="P1800" s="183"/>
      <c r="Q1800" s="183"/>
      <c r="R1800" s="183"/>
      <c r="S1800" s="183"/>
      <c r="T1800" s="184"/>
      <c r="AT1800" s="178" t="s">
        <v>270</v>
      </c>
      <c r="AU1800" s="178" t="s">
        <v>87</v>
      </c>
      <c r="AV1800" s="14" t="s">
        <v>87</v>
      </c>
      <c r="AW1800" s="14" t="s">
        <v>30</v>
      </c>
      <c r="AX1800" s="14" t="s">
        <v>74</v>
      </c>
      <c r="AY1800" s="178" t="s">
        <v>262</v>
      </c>
    </row>
    <row r="1801" spans="2:51" s="13" customFormat="1" ht="11.25">
      <c r="B1801" s="169"/>
      <c r="D1801" s="170" t="s">
        <v>270</v>
      </c>
      <c r="E1801" s="171" t="s">
        <v>1</v>
      </c>
      <c r="F1801" s="172" t="s">
        <v>1384</v>
      </c>
      <c r="H1801" s="171" t="s">
        <v>1</v>
      </c>
      <c r="I1801" s="173"/>
      <c r="L1801" s="169"/>
      <c r="M1801" s="174"/>
      <c r="N1801" s="175"/>
      <c r="O1801" s="175"/>
      <c r="P1801" s="175"/>
      <c r="Q1801" s="175"/>
      <c r="R1801" s="175"/>
      <c r="S1801" s="175"/>
      <c r="T1801" s="176"/>
      <c r="AT1801" s="171" t="s">
        <v>270</v>
      </c>
      <c r="AU1801" s="171" t="s">
        <v>87</v>
      </c>
      <c r="AV1801" s="13" t="s">
        <v>81</v>
      </c>
      <c r="AW1801" s="13" t="s">
        <v>30</v>
      </c>
      <c r="AX1801" s="13" t="s">
        <v>74</v>
      </c>
      <c r="AY1801" s="171" t="s">
        <v>262</v>
      </c>
    </row>
    <row r="1802" spans="2:51" s="14" customFormat="1" ht="11.25">
      <c r="B1802" s="177"/>
      <c r="D1802" s="170" t="s">
        <v>270</v>
      </c>
      <c r="E1802" s="178" t="s">
        <v>1</v>
      </c>
      <c r="F1802" s="179" t="s">
        <v>1712</v>
      </c>
      <c r="H1802" s="180">
        <v>0.92200000000000004</v>
      </c>
      <c r="I1802" s="181"/>
      <c r="L1802" s="177"/>
      <c r="M1802" s="182"/>
      <c r="N1802" s="183"/>
      <c r="O1802" s="183"/>
      <c r="P1802" s="183"/>
      <c r="Q1802" s="183"/>
      <c r="R1802" s="183"/>
      <c r="S1802" s="183"/>
      <c r="T1802" s="184"/>
      <c r="AT1802" s="178" t="s">
        <v>270</v>
      </c>
      <c r="AU1802" s="178" t="s">
        <v>87</v>
      </c>
      <c r="AV1802" s="14" t="s">
        <v>87</v>
      </c>
      <c r="AW1802" s="14" t="s">
        <v>30</v>
      </c>
      <c r="AX1802" s="14" t="s">
        <v>74</v>
      </c>
      <c r="AY1802" s="178" t="s">
        <v>262</v>
      </c>
    </row>
    <row r="1803" spans="2:51" s="16" customFormat="1" ht="11.25">
      <c r="B1803" s="193"/>
      <c r="D1803" s="170" t="s">
        <v>270</v>
      </c>
      <c r="E1803" s="194" t="s">
        <v>1</v>
      </c>
      <c r="F1803" s="195" t="s">
        <v>395</v>
      </c>
      <c r="H1803" s="196">
        <v>2.7919999999999998</v>
      </c>
      <c r="I1803" s="197"/>
      <c r="L1803" s="193"/>
      <c r="M1803" s="198"/>
      <c r="N1803" s="199"/>
      <c r="O1803" s="199"/>
      <c r="P1803" s="199"/>
      <c r="Q1803" s="199"/>
      <c r="R1803" s="199"/>
      <c r="S1803" s="199"/>
      <c r="T1803" s="200"/>
      <c r="AT1803" s="194" t="s">
        <v>270</v>
      </c>
      <c r="AU1803" s="194" t="s">
        <v>87</v>
      </c>
      <c r="AV1803" s="16" t="s">
        <v>279</v>
      </c>
      <c r="AW1803" s="16" t="s">
        <v>30</v>
      </c>
      <c r="AX1803" s="16" t="s">
        <v>74</v>
      </c>
      <c r="AY1803" s="194" t="s">
        <v>262</v>
      </c>
    </row>
    <row r="1804" spans="2:51" s="13" customFormat="1" ht="11.25">
      <c r="B1804" s="169"/>
      <c r="D1804" s="170" t="s">
        <v>270</v>
      </c>
      <c r="E1804" s="171" t="s">
        <v>1</v>
      </c>
      <c r="F1804" s="172" t="s">
        <v>1713</v>
      </c>
      <c r="H1804" s="171" t="s">
        <v>1</v>
      </c>
      <c r="I1804" s="173"/>
      <c r="L1804" s="169"/>
      <c r="M1804" s="174"/>
      <c r="N1804" s="175"/>
      <c r="O1804" s="175"/>
      <c r="P1804" s="175"/>
      <c r="Q1804" s="175"/>
      <c r="R1804" s="175"/>
      <c r="S1804" s="175"/>
      <c r="T1804" s="176"/>
      <c r="AT1804" s="171" t="s">
        <v>270</v>
      </c>
      <c r="AU1804" s="171" t="s">
        <v>87</v>
      </c>
      <c r="AV1804" s="13" t="s">
        <v>81</v>
      </c>
      <c r="AW1804" s="13" t="s">
        <v>30</v>
      </c>
      <c r="AX1804" s="13" t="s">
        <v>74</v>
      </c>
      <c r="AY1804" s="171" t="s">
        <v>262</v>
      </c>
    </row>
    <row r="1805" spans="2:51" s="13" customFormat="1" ht="11.25">
      <c r="B1805" s="169"/>
      <c r="D1805" s="170" t="s">
        <v>270</v>
      </c>
      <c r="E1805" s="171" t="s">
        <v>1</v>
      </c>
      <c r="F1805" s="172" t="s">
        <v>1608</v>
      </c>
      <c r="H1805" s="171" t="s">
        <v>1</v>
      </c>
      <c r="I1805" s="173"/>
      <c r="L1805" s="169"/>
      <c r="M1805" s="174"/>
      <c r="N1805" s="175"/>
      <c r="O1805" s="175"/>
      <c r="P1805" s="175"/>
      <c r="Q1805" s="175"/>
      <c r="R1805" s="175"/>
      <c r="S1805" s="175"/>
      <c r="T1805" s="176"/>
      <c r="AT1805" s="171" t="s">
        <v>270</v>
      </c>
      <c r="AU1805" s="171" t="s">
        <v>87</v>
      </c>
      <c r="AV1805" s="13" t="s">
        <v>81</v>
      </c>
      <c r="AW1805" s="13" t="s">
        <v>30</v>
      </c>
      <c r="AX1805" s="13" t="s">
        <v>74</v>
      </c>
      <c r="AY1805" s="171" t="s">
        <v>262</v>
      </c>
    </row>
    <row r="1806" spans="2:51" s="14" customFormat="1" ht="11.25">
      <c r="B1806" s="177"/>
      <c r="D1806" s="170" t="s">
        <v>270</v>
      </c>
      <c r="E1806" s="178" t="s">
        <v>1</v>
      </c>
      <c r="F1806" s="179" t="s">
        <v>1714</v>
      </c>
      <c r="H1806" s="180">
        <v>4.04</v>
      </c>
      <c r="I1806" s="181"/>
      <c r="L1806" s="177"/>
      <c r="M1806" s="182"/>
      <c r="N1806" s="183"/>
      <c r="O1806" s="183"/>
      <c r="P1806" s="183"/>
      <c r="Q1806" s="183"/>
      <c r="R1806" s="183"/>
      <c r="S1806" s="183"/>
      <c r="T1806" s="184"/>
      <c r="AT1806" s="178" t="s">
        <v>270</v>
      </c>
      <c r="AU1806" s="178" t="s">
        <v>87</v>
      </c>
      <c r="AV1806" s="14" t="s">
        <v>87</v>
      </c>
      <c r="AW1806" s="14" t="s">
        <v>30</v>
      </c>
      <c r="AX1806" s="14" t="s">
        <v>74</v>
      </c>
      <c r="AY1806" s="178" t="s">
        <v>262</v>
      </c>
    </row>
    <row r="1807" spans="2:51" s="13" customFormat="1" ht="11.25">
      <c r="B1807" s="169"/>
      <c r="D1807" s="170" t="s">
        <v>270</v>
      </c>
      <c r="E1807" s="171" t="s">
        <v>1</v>
      </c>
      <c r="F1807" s="172" t="s">
        <v>1610</v>
      </c>
      <c r="H1807" s="171" t="s">
        <v>1</v>
      </c>
      <c r="I1807" s="173"/>
      <c r="L1807" s="169"/>
      <c r="M1807" s="174"/>
      <c r="N1807" s="175"/>
      <c r="O1807" s="175"/>
      <c r="P1807" s="175"/>
      <c r="Q1807" s="175"/>
      <c r="R1807" s="175"/>
      <c r="S1807" s="175"/>
      <c r="T1807" s="176"/>
      <c r="AT1807" s="171" t="s">
        <v>270</v>
      </c>
      <c r="AU1807" s="171" t="s">
        <v>87</v>
      </c>
      <c r="AV1807" s="13" t="s">
        <v>81</v>
      </c>
      <c r="AW1807" s="13" t="s">
        <v>30</v>
      </c>
      <c r="AX1807" s="13" t="s">
        <v>74</v>
      </c>
      <c r="AY1807" s="171" t="s">
        <v>262</v>
      </c>
    </row>
    <row r="1808" spans="2:51" s="14" customFormat="1" ht="11.25">
      <c r="B1808" s="177"/>
      <c r="D1808" s="170" t="s">
        <v>270</v>
      </c>
      <c r="E1808" s="178" t="s">
        <v>1</v>
      </c>
      <c r="F1808" s="179" t="s">
        <v>1705</v>
      </c>
      <c r="H1808" s="180">
        <v>2.02</v>
      </c>
      <c r="I1808" s="181"/>
      <c r="L1808" s="177"/>
      <c r="M1808" s="182"/>
      <c r="N1808" s="183"/>
      <c r="O1808" s="183"/>
      <c r="P1808" s="183"/>
      <c r="Q1808" s="183"/>
      <c r="R1808" s="183"/>
      <c r="S1808" s="183"/>
      <c r="T1808" s="184"/>
      <c r="AT1808" s="178" t="s">
        <v>270</v>
      </c>
      <c r="AU1808" s="178" t="s">
        <v>87</v>
      </c>
      <c r="AV1808" s="14" t="s">
        <v>87</v>
      </c>
      <c r="AW1808" s="14" t="s">
        <v>30</v>
      </c>
      <c r="AX1808" s="14" t="s">
        <v>74</v>
      </c>
      <c r="AY1808" s="178" t="s">
        <v>262</v>
      </c>
    </row>
    <row r="1809" spans="2:51" s="13" customFormat="1" ht="11.25">
      <c r="B1809" s="169"/>
      <c r="D1809" s="170" t="s">
        <v>270</v>
      </c>
      <c r="E1809" s="171" t="s">
        <v>1</v>
      </c>
      <c r="F1809" s="172" t="s">
        <v>1611</v>
      </c>
      <c r="H1809" s="171" t="s">
        <v>1</v>
      </c>
      <c r="I1809" s="173"/>
      <c r="L1809" s="169"/>
      <c r="M1809" s="174"/>
      <c r="N1809" s="175"/>
      <c r="O1809" s="175"/>
      <c r="P1809" s="175"/>
      <c r="Q1809" s="175"/>
      <c r="R1809" s="175"/>
      <c r="S1809" s="175"/>
      <c r="T1809" s="176"/>
      <c r="AT1809" s="171" t="s">
        <v>270</v>
      </c>
      <c r="AU1809" s="171" t="s">
        <v>87</v>
      </c>
      <c r="AV1809" s="13" t="s">
        <v>81</v>
      </c>
      <c r="AW1809" s="13" t="s">
        <v>30</v>
      </c>
      <c r="AX1809" s="13" t="s">
        <v>74</v>
      </c>
      <c r="AY1809" s="171" t="s">
        <v>262</v>
      </c>
    </row>
    <row r="1810" spans="2:51" s="14" customFormat="1" ht="11.25">
      <c r="B1810" s="177"/>
      <c r="D1810" s="170" t="s">
        <v>270</v>
      </c>
      <c r="E1810" s="178" t="s">
        <v>1</v>
      </c>
      <c r="F1810" s="179" t="s">
        <v>1715</v>
      </c>
      <c r="H1810" s="180">
        <v>5.4539999999999997</v>
      </c>
      <c r="I1810" s="181"/>
      <c r="L1810" s="177"/>
      <c r="M1810" s="182"/>
      <c r="N1810" s="183"/>
      <c r="O1810" s="183"/>
      <c r="P1810" s="183"/>
      <c r="Q1810" s="183"/>
      <c r="R1810" s="183"/>
      <c r="S1810" s="183"/>
      <c r="T1810" s="184"/>
      <c r="AT1810" s="178" t="s">
        <v>270</v>
      </c>
      <c r="AU1810" s="178" t="s">
        <v>87</v>
      </c>
      <c r="AV1810" s="14" t="s">
        <v>87</v>
      </c>
      <c r="AW1810" s="14" t="s">
        <v>30</v>
      </c>
      <c r="AX1810" s="14" t="s">
        <v>74</v>
      </c>
      <c r="AY1810" s="178" t="s">
        <v>262</v>
      </c>
    </row>
    <row r="1811" spans="2:51" s="13" customFormat="1" ht="11.25">
      <c r="B1811" s="169"/>
      <c r="D1811" s="170" t="s">
        <v>270</v>
      </c>
      <c r="E1811" s="171" t="s">
        <v>1</v>
      </c>
      <c r="F1811" s="172" t="s">
        <v>1613</v>
      </c>
      <c r="H1811" s="171" t="s">
        <v>1</v>
      </c>
      <c r="I1811" s="173"/>
      <c r="L1811" s="169"/>
      <c r="M1811" s="174"/>
      <c r="N1811" s="175"/>
      <c r="O1811" s="175"/>
      <c r="P1811" s="175"/>
      <c r="Q1811" s="175"/>
      <c r="R1811" s="175"/>
      <c r="S1811" s="175"/>
      <c r="T1811" s="176"/>
      <c r="AT1811" s="171" t="s">
        <v>270</v>
      </c>
      <c r="AU1811" s="171" t="s">
        <v>87</v>
      </c>
      <c r="AV1811" s="13" t="s">
        <v>81</v>
      </c>
      <c r="AW1811" s="13" t="s">
        <v>30</v>
      </c>
      <c r="AX1811" s="13" t="s">
        <v>74</v>
      </c>
      <c r="AY1811" s="171" t="s">
        <v>262</v>
      </c>
    </row>
    <row r="1812" spans="2:51" s="14" customFormat="1" ht="11.25">
      <c r="B1812" s="177"/>
      <c r="D1812" s="170" t="s">
        <v>270</v>
      </c>
      <c r="E1812" s="178" t="s">
        <v>1</v>
      </c>
      <c r="F1812" s="179" t="s">
        <v>1715</v>
      </c>
      <c r="H1812" s="180">
        <v>5.4539999999999997</v>
      </c>
      <c r="I1812" s="181"/>
      <c r="L1812" s="177"/>
      <c r="M1812" s="182"/>
      <c r="N1812" s="183"/>
      <c r="O1812" s="183"/>
      <c r="P1812" s="183"/>
      <c r="Q1812" s="183"/>
      <c r="R1812" s="183"/>
      <c r="S1812" s="183"/>
      <c r="T1812" s="184"/>
      <c r="AT1812" s="178" t="s">
        <v>270</v>
      </c>
      <c r="AU1812" s="178" t="s">
        <v>87</v>
      </c>
      <c r="AV1812" s="14" t="s">
        <v>87</v>
      </c>
      <c r="AW1812" s="14" t="s">
        <v>30</v>
      </c>
      <c r="AX1812" s="14" t="s">
        <v>74</v>
      </c>
      <c r="AY1812" s="178" t="s">
        <v>262</v>
      </c>
    </row>
    <row r="1813" spans="2:51" s="13" customFormat="1" ht="11.25">
      <c r="B1813" s="169"/>
      <c r="D1813" s="170" t="s">
        <v>270</v>
      </c>
      <c r="E1813" s="171" t="s">
        <v>1</v>
      </c>
      <c r="F1813" s="172" t="s">
        <v>1615</v>
      </c>
      <c r="H1813" s="171" t="s">
        <v>1</v>
      </c>
      <c r="I1813" s="173"/>
      <c r="L1813" s="169"/>
      <c r="M1813" s="174"/>
      <c r="N1813" s="175"/>
      <c r="O1813" s="175"/>
      <c r="P1813" s="175"/>
      <c r="Q1813" s="175"/>
      <c r="R1813" s="175"/>
      <c r="S1813" s="175"/>
      <c r="T1813" s="176"/>
      <c r="AT1813" s="171" t="s">
        <v>270</v>
      </c>
      <c r="AU1813" s="171" t="s">
        <v>87</v>
      </c>
      <c r="AV1813" s="13" t="s">
        <v>81</v>
      </c>
      <c r="AW1813" s="13" t="s">
        <v>30</v>
      </c>
      <c r="AX1813" s="13" t="s">
        <v>74</v>
      </c>
      <c r="AY1813" s="171" t="s">
        <v>262</v>
      </c>
    </row>
    <row r="1814" spans="2:51" s="14" customFormat="1" ht="11.25">
      <c r="B1814" s="177"/>
      <c r="D1814" s="170" t="s">
        <v>270</v>
      </c>
      <c r="E1814" s="178" t="s">
        <v>1</v>
      </c>
      <c r="F1814" s="179" t="s">
        <v>1707</v>
      </c>
      <c r="H1814" s="180">
        <v>1.8180000000000001</v>
      </c>
      <c r="I1814" s="181"/>
      <c r="L1814" s="177"/>
      <c r="M1814" s="182"/>
      <c r="N1814" s="183"/>
      <c r="O1814" s="183"/>
      <c r="P1814" s="183"/>
      <c r="Q1814" s="183"/>
      <c r="R1814" s="183"/>
      <c r="S1814" s="183"/>
      <c r="T1814" s="184"/>
      <c r="AT1814" s="178" t="s">
        <v>270</v>
      </c>
      <c r="AU1814" s="178" t="s">
        <v>87</v>
      </c>
      <c r="AV1814" s="14" t="s">
        <v>87</v>
      </c>
      <c r="AW1814" s="14" t="s">
        <v>30</v>
      </c>
      <c r="AX1814" s="14" t="s">
        <v>74</v>
      </c>
      <c r="AY1814" s="178" t="s">
        <v>262</v>
      </c>
    </row>
    <row r="1815" spans="2:51" s="13" customFormat="1" ht="11.25">
      <c r="B1815" s="169"/>
      <c r="D1815" s="170" t="s">
        <v>270</v>
      </c>
      <c r="E1815" s="171" t="s">
        <v>1</v>
      </c>
      <c r="F1815" s="172" t="s">
        <v>1616</v>
      </c>
      <c r="H1815" s="171" t="s">
        <v>1</v>
      </c>
      <c r="I1815" s="173"/>
      <c r="L1815" s="169"/>
      <c r="M1815" s="174"/>
      <c r="N1815" s="175"/>
      <c r="O1815" s="175"/>
      <c r="P1815" s="175"/>
      <c r="Q1815" s="175"/>
      <c r="R1815" s="175"/>
      <c r="S1815" s="175"/>
      <c r="T1815" s="176"/>
      <c r="AT1815" s="171" t="s">
        <v>270</v>
      </c>
      <c r="AU1815" s="171" t="s">
        <v>87</v>
      </c>
      <c r="AV1815" s="13" t="s">
        <v>81</v>
      </c>
      <c r="AW1815" s="13" t="s">
        <v>30</v>
      </c>
      <c r="AX1815" s="13" t="s">
        <v>74</v>
      </c>
      <c r="AY1815" s="171" t="s">
        <v>262</v>
      </c>
    </row>
    <row r="1816" spans="2:51" s="14" customFormat="1" ht="11.25">
      <c r="B1816" s="177"/>
      <c r="D1816" s="170" t="s">
        <v>270</v>
      </c>
      <c r="E1816" s="178" t="s">
        <v>1</v>
      </c>
      <c r="F1816" s="179" t="s">
        <v>1716</v>
      </c>
      <c r="H1816" s="180">
        <v>3.6360000000000001</v>
      </c>
      <c r="I1816" s="181"/>
      <c r="L1816" s="177"/>
      <c r="M1816" s="182"/>
      <c r="N1816" s="183"/>
      <c r="O1816" s="183"/>
      <c r="P1816" s="183"/>
      <c r="Q1816" s="183"/>
      <c r="R1816" s="183"/>
      <c r="S1816" s="183"/>
      <c r="T1816" s="184"/>
      <c r="AT1816" s="178" t="s">
        <v>270</v>
      </c>
      <c r="AU1816" s="178" t="s">
        <v>87</v>
      </c>
      <c r="AV1816" s="14" t="s">
        <v>87</v>
      </c>
      <c r="AW1816" s="14" t="s">
        <v>30</v>
      </c>
      <c r="AX1816" s="14" t="s">
        <v>74</v>
      </c>
      <c r="AY1816" s="178" t="s">
        <v>262</v>
      </c>
    </row>
    <row r="1817" spans="2:51" s="13" customFormat="1" ht="11.25">
      <c r="B1817" s="169"/>
      <c r="D1817" s="170" t="s">
        <v>270</v>
      </c>
      <c r="E1817" s="171" t="s">
        <v>1</v>
      </c>
      <c r="F1817" s="172" t="s">
        <v>1617</v>
      </c>
      <c r="H1817" s="171" t="s">
        <v>1</v>
      </c>
      <c r="I1817" s="173"/>
      <c r="L1817" s="169"/>
      <c r="M1817" s="174"/>
      <c r="N1817" s="175"/>
      <c r="O1817" s="175"/>
      <c r="P1817" s="175"/>
      <c r="Q1817" s="175"/>
      <c r="R1817" s="175"/>
      <c r="S1817" s="175"/>
      <c r="T1817" s="176"/>
      <c r="AT1817" s="171" t="s">
        <v>270</v>
      </c>
      <c r="AU1817" s="171" t="s">
        <v>87</v>
      </c>
      <c r="AV1817" s="13" t="s">
        <v>81</v>
      </c>
      <c r="AW1817" s="13" t="s">
        <v>30</v>
      </c>
      <c r="AX1817" s="13" t="s">
        <v>74</v>
      </c>
      <c r="AY1817" s="171" t="s">
        <v>262</v>
      </c>
    </row>
    <row r="1818" spans="2:51" s="14" customFormat="1" ht="11.25">
      <c r="B1818" s="177"/>
      <c r="D1818" s="170" t="s">
        <v>270</v>
      </c>
      <c r="E1818" s="178" t="s">
        <v>1</v>
      </c>
      <c r="F1818" s="179" t="s">
        <v>1717</v>
      </c>
      <c r="H1818" s="180">
        <v>5.6559999999999997</v>
      </c>
      <c r="I1818" s="181"/>
      <c r="L1818" s="177"/>
      <c r="M1818" s="182"/>
      <c r="N1818" s="183"/>
      <c r="O1818" s="183"/>
      <c r="P1818" s="183"/>
      <c r="Q1818" s="183"/>
      <c r="R1818" s="183"/>
      <c r="S1818" s="183"/>
      <c r="T1818" s="184"/>
      <c r="AT1818" s="178" t="s">
        <v>270</v>
      </c>
      <c r="AU1818" s="178" t="s">
        <v>87</v>
      </c>
      <c r="AV1818" s="14" t="s">
        <v>87</v>
      </c>
      <c r="AW1818" s="14" t="s">
        <v>30</v>
      </c>
      <c r="AX1818" s="14" t="s">
        <v>74</v>
      </c>
      <c r="AY1818" s="178" t="s">
        <v>262</v>
      </c>
    </row>
    <row r="1819" spans="2:51" s="13" customFormat="1" ht="11.25">
      <c r="B1819" s="169"/>
      <c r="D1819" s="170" t="s">
        <v>270</v>
      </c>
      <c r="E1819" s="171" t="s">
        <v>1</v>
      </c>
      <c r="F1819" s="172" t="s">
        <v>1619</v>
      </c>
      <c r="H1819" s="171" t="s">
        <v>1</v>
      </c>
      <c r="I1819" s="173"/>
      <c r="L1819" s="169"/>
      <c r="M1819" s="174"/>
      <c r="N1819" s="175"/>
      <c r="O1819" s="175"/>
      <c r="P1819" s="175"/>
      <c r="Q1819" s="175"/>
      <c r="R1819" s="175"/>
      <c r="S1819" s="175"/>
      <c r="T1819" s="176"/>
      <c r="AT1819" s="171" t="s">
        <v>270</v>
      </c>
      <c r="AU1819" s="171" t="s">
        <v>87</v>
      </c>
      <c r="AV1819" s="13" t="s">
        <v>81</v>
      </c>
      <c r="AW1819" s="13" t="s">
        <v>30</v>
      </c>
      <c r="AX1819" s="13" t="s">
        <v>74</v>
      </c>
      <c r="AY1819" s="171" t="s">
        <v>262</v>
      </c>
    </row>
    <row r="1820" spans="2:51" s="14" customFormat="1" ht="11.25">
      <c r="B1820" s="177"/>
      <c r="D1820" s="170" t="s">
        <v>270</v>
      </c>
      <c r="E1820" s="178" t="s">
        <v>1</v>
      </c>
      <c r="F1820" s="179" t="s">
        <v>1715</v>
      </c>
      <c r="H1820" s="180">
        <v>5.4539999999999997</v>
      </c>
      <c r="I1820" s="181"/>
      <c r="L1820" s="177"/>
      <c r="M1820" s="182"/>
      <c r="N1820" s="183"/>
      <c r="O1820" s="183"/>
      <c r="P1820" s="183"/>
      <c r="Q1820" s="183"/>
      <c r="R1820" s="183"/>
      <c r="S1820" s="183"/>
      <c r="T1820" s="184"/>
      <c r="AT1820" s="178" t="s">
        <v>270</v>
      </c>
      <c r="AU1820" s="178" t="s">
        <v>87</v>
      </c>
      <c r="AV1820" s="14" t="s">
        <v>87</v>
      </c>
      <c r="AW1820" s="14" t="s">
        <v>30</v>
      </c>
      <c r="AX1820" s="14" t="s">
        <v>74</v>
      </c>
      <c r="AY1820" s="178" t="s">
        <v>262</v>
      </c>
    </row>
    <row r="1821" spans="2:51" s="13" customFormat="1" ht="11.25">
      <c r="B1821" s="169"/>
      <c r="D1821" s="170" t="s">
        <v>270</v>
      </c>
      <c r="E1821" s="171" t="s">
        <v>1</v>
      </c>
      <c r="F1821" s="172" t="s">
        <v>1620</v>
      </c>
      <c r="H1821" s="171" t="s">
        <v>1</v>
      </c>
      <c r="I1821" s="173"/>
      <c r="L1821" s="169"/>
      <c r="M1821" s="174"/>
      <c r="N1821" s="175"/>
      <c r="O1821" s="175"/>
      <c r="P1821" s="175"/>
      <c r="Q1821" s="175"/>
      <c r="R1821" s="175"/>
      <c r="S1821" s="175"/>
      <c r="T1821" s="176"/>
      <c r="AT1821" s="171" t="s">
        <v>270</v>
      </c>
      <c r="AU1821" s="171" t="s">
        <v>87</v>
      </c>
      <c r="AV1821" s="13" t="s">
        <v>81</v>
      </c>
      <c r="AW1821" s="13" t="s">
        <v>30</v>
      </c>
      <c r="AX1821" s="13" t="s">
        <v>74</v>
      </c>
      <c r="AY1821" s="171" t="s">
        <v>262</v>
      </c>
    </row>
    <row r="1822" spans="2:51" s="14" customFormat="1" ht="11.25">
      <c r="B1822" s="177"/>
      <c r="D1822" s="170" t="s">
        <v>270</v>
      </c>
      <c r="E1822" s="178" t="s">
        <v>1</v>
      </c>
      <c r="F1822" s="179" t="s">
        <v>1716</v>
      </c>
      <c r="H1822" s="180">
        <v>3.6360000000000001</v>
      </c>
      <c r="I1822" s="181"/>
      <c r="L1822" s="177"/>
      <c r="M1822" s="182"/>
      <c r="N1822" s="183"/>
      <c r="O1822" s="183"/>
      <c r="P1822" s="183"/>
      <c r="Q1822" s="183"/>
      <c r="R1822" s="183"/>
      <c r="S1822" s="183"/>
      <c r="T1822" s="184"/>
      <c r="AT1822" s="178" t="s">
        <v>270</v>
      </c>
      <c r="AU1822" s="178" t="s">
        <v>87</v>
      </c>
      <c r="AV1822" s="14" t="s">
        <v>87</v>
      </c>
      <c r="AW1822" s="14" t="s">
        <v>30</v>
      </c>
      <c r="AX1822" s="14" t="s">
        <v>74</v>
      </c>
      <c r="AY1822" s="178" t="s">
        <v>262</v>
      </c>
    </row>
    <row r="1823" spans="2:51" s="13" customFormat="1" ht="11.25">
      <c r="B1823" s="169"/>
      <c r="D1823" s="170" t="s">
        <v>270</v>
      </c>
      <c r="E1823" s="171" t="s">
        <v>1</v>
      </c>
      <c r="F1823" s="172" t="s">
        <v>1621</v>
      </c>
      <c r="H1823" s="171" t="s">
        <v>1</v>
      </c>
      <c r="I1823" s="173"/>
      <c r="L1823" s="169"/>
      <c r="M1823" s="174"/>
      <c r="N1823" s="175"/>
      <c r="O1823" s="175"/>
      <c r="P1823" s="175"/>
      <c r="Q1823" s="175"/>
      <c r="R1823" s="175"/>
      <c r="S1823" s="175"/>
      <c r="T1823" s="176"/>
      <c r="AT1823" s="171" t="s">
        <v>270</v>
      </c>
      <c r="AU1823" s="171" t="s">
        <v>87</v>
      </c>
      <c r="AV1823" s="13" t="s">
        <v>81</v>
      </c>
      <c r="AW1823" s="13" t="s">
        <v>30</v>
      </c>
      <c r="AX1823" s="13" t="s">
        <v>74</v>
      </c>
      <c r="AY1823" s="171" t="s">
        <v>262</v>
      </c>
    </row>
    <row r="1824" spans="2:51" s="14" customFormat="1" ht="11.25">
      <c r="B1824" s="177"/>
      <c r="D1824" s="170" t="s">
        <v>270</v>
      </c>
      <c r="E1824" s="178" t="s">
        <v>1</v>
      </c>
      <c r="F1824" s="179" t="s">
        <v>1718</v>
      </c>
      <c r="H1824" s="180">
        <v>2.8279999999999998</v>
      </c>
      <c r="I1824" s="181"/>
      <c r="L1824" s="177"/>
      <c r="M1824" s="182"/>
      <c r="N1824" s="183"/>
      <c r="O1824" s="183"/>
      <c r="P1824" s="183"/>
      <c r="Q1824" s="183"/>
      <c r="R1824" s="183"/>
      <c r="S1824" s="183"/>
      <c r="T1824" s="184"/>
      <c r="AT1824" s="178" t="s">
        <v>270</v>
      </c>
      <c r="AU1824" s="178" t="s">
        <v>87</v>
      </c>
      <c r="AV1824" s="14" t="s">
        <v>87</v>
      </c>
      <c r="AW1824" s="14" t="s">
        <v>30</v>
      </c>
      <c r="AX1824" s="14" t="s">
        <v>74</v>
      </c>
      <c r="AY1824" s="178" t="s">
        <v>262</v>
      </c>
    </row>
    <row r="1825" spans="2:51" s="13" customFormat="1" ht="11.25">
      <c r="B1825" s="169"/>
      <c r="D1825" s="170" t="s">
        <v>270</v>
      </c>
      <c r="E1825" s="171" t="s">
        <v>1</v>
      </c>
      <c r="F1825" s="172" t="s">
        <v>1622</v>
      </c>
      <c r="H1825" s="171" t="s">
        <v>1</v>
      </c>
      <c r="I1825" s="173"/>
      <c r="L1825" s="169"/>
      <c r="M1825" s="174"/>
      <c r="N1825" s="175"/>
      <c r="O1825" s="175"/>
      <c r="P1825" s="175"/>
      <c r="Q1825" s="175"/>
      <c r="R1825" s="175"/>
      <c r="S1825" s="175"/>
      <c r="T1825" s="176"/>
      <c r="AT1825" s="171" t="s">
        <v>270</v>
      </c>
      <c r="AU1825" s="171" t="s">
        <v>87</v>
      </c>
      <c r="AV1825" s="13" t="s">
        <v>81</v>
      </c>
      <c r="AW1825" s="13" t="s">
        <v>30</v>
      </c>
      <c r="AX1825" s="13" t="s">
        <v>74</v>
      </c>
      <c r="AY1825" s="171" t="s">
        <v>262</v>
      </c>
    </row>
    <row r="1826" spans="2:51" s="14" customFormat="1" ht="11.25">
      <c r="B1826" s="177"/>
      <c r="D1826" s="170" t="s">
        <v>270</v>
      </c>
      <c r="E1826" s="178" t="s">
        <v>1</v>
      </c>
      <c r="F1826" s="179" t="s">
        <v>1719</v>
      </c>
      <c r="H1826" s="180">
        <v>1.4139999999999999</v>
      </c>
      <c r="I1826" s="181"/>
      <c r="L1826" s="177"/>
      <c r="M1826" s="182"/>
      <c r="N1826" s="183"/>
      <c r="O1826" s="183"/>
      <c r="P1826" s="183"/>
      <c r="Q1826" s="183"/>
      <c r="R1826" s="183"/>
      <c r="S1826" s="183"/>
      <c r="T1826" s="184"/>
      <c r="AT1826" s="178" t="s">
        <v>270</v>
      </c>
      <c r="AU1826" s="178" t="s">
        <v>87</v>
      </c>
      <c r="AV1826" s="14" t="s">
        <v>87</v>
      </c>
      <c r="AW1826" s="14" t="s">
        <v>30</v>
      </c>
      <c r="AX1826" s="14" t="s">
        <v>74</v>
      </c>
      <c r="AY1826" s="178" t="s">
        <v>262</v>
      </c>
    </row>
    <row r="1827" spans="2:51" s="13" customFormat="1" ht="11.25">
      <c r="B1827" s="169"/>
      <c r="D1827" s="170" t="s">
        <v>270</v>
      </c>
      <c r="E1827" s="171" t="s">
        <v>1</v>
      </c>
      <c r="F1827" s="172" t="s">
        <v>1623</v>
      </c>
      <c r="H1827" s="171" t="s">
        <v>1</v>
      </c>
      <c r="I1827" s="173"/>
      <c r="L1827" s="169"/>
      <c r="M1827" s="174"/>
      <c r="N1827" s="175"/>
      <c r="O1827" s="175"/>
      <c r="P1827" s="175"/>
      <c r="Q1827" s="175"/>
      <c r="R1827" s="175"/>
      <c r="S1827" s="175"/>
      <c r="T1827" s="176"/>
      <c r="AT1827" s="171" t="s">
        <v>270</v>
      </c>
      <c r="AU1827" s="171" t="s">
        <v>87</v>
      </c>
      <c r="AV1827" s="13" t="s">
        <v>81</v>
      </c>
      <c r="AW1827" s="13" t="s">
        <v>30</v>
      </c>
      <c r="AX1827" s="13" t="s">
        <v>74</v>
      </c>
      <c r="AY1827" s="171" t="s">
        <v>262</v>
      </c>
    </row>
    <row r="1828" spans="2:51" s="14" customFormat="1" ht="11.25">
      <c r="B1828" s="177"/>
      <c r="D1828" s="170" t="s">
        <v>270</v>
      </c>
      <c r="E1828" s="178" t="s">
        <v>1</v>
      </c>
      <c r="F1828" s="179" t="s">
        <v>1707</v>
      </c>
      <c r="H1828" s="180">
        <v>1.8180000000000001</v>
      </c>
      <c r="I1828" s="181"/>
      <c r="L1828" s="177"/>
      <c r="M1828" s="182"/>
      <c r="N1828" s="183"/>
      <c r="O1828" s="183"/>
      <c r="P1828" s="183"/>
      <c r="Q1828" s="183"/>
      <c r="R1828" s="183"/>
      <c r="S1828" s="183"/>
      <c r="T1828" s="184"/>
      <c r="AT1828" s="178" t="s">
        <v>270</v>
      </c>
      <c r="AU1828" s="178" t="s">
        <v>87</v>
      </c>
      <c r="AV1828" s="14" t="s">
        <v>87</v>
      </c>
      <c r="AW1828" s="14" t="s">
        <v>30</v>
      </c>
      <c r="AX1828" s="14" t="s">
        <v>74</v>
      </c>
      <c r="AY1828" s="178" t="s">
        <v>262</v>
      </c>
    </row>
    <row r="1829" spans="2:51" s="13" customFormat="1" ht="11.25">
      <c r="B1829" s="169"/>
      <c r="D1829" s="170" t="s">
        <v>270</v>
      </c>
      <c r="E1829" s="171" t="s">
        <v>1</v>
      </c>
      <c r="F1829" s="172" t="s">
        <v>1624</v>
      </c>
      <c r="H1829" s="171" t="s">
        <v>1</v>
      </c>
      <c r="I1829" s="173"/>
      <c r="L1829" s="169"/>
      <c r="M1829" s="174"/>
      <c r="N1829" s="175"/>
      <c r="O1829" s="175"/>
      <c r="P1829" s="175"/>
      <c r="Q1829" s="175"/>
      <c r="R1829" s="175"/>
      <c r="S1829" s="175"/>
      <c r="T1829" s="176"/>
      <c r="AT1829" s="171" t="s">
        <v>270</v>
      </c>
      <c r="AU1829" s="171" t="s">
        <v>87</v>
      </c>
      <c r="AV1829" s="13" t="s">
        <v>81</v>
      </c>
      <c r="AW1829" s="13" t="s">
        <v>30</v>
      </c>
      <c r="AX1829" s="13" t="s">
        <v>74</v>
      </c>
      <c r="AY1829" s="171" t="s">
        <v>262</v>
      </c>
    </row>
    <row r="1830" spans="2:51" s="14" customFormat="1" ht="11.25">
      <c r="B1830" s="177"/>
      <c r="D1830" s="170" t="s">
        <v>270</v>
      </c>
      <c r="E1830" s="178" t="s">
        <v>1</v>
      </c>
      <c r="F1830" s="179" t="s">
        <v>1707</v>
      </c>
      <c r="H1830" s="180">
        <v>1.8180000000000001</v>
      </c>
      <c r="I1830" s="181"/>
      <c r="L1830" s="177"/>
      <c r="M1830" s="182"/>
      <c r="N1830" s="183"/>
      <c r="O1830" s="183"/>
      <c r="P1830" s="183"/>
      <c r="Q1830" s="183"/>
      <c r="R1830" s="183"/>
      <c r="S1830" s="183"/>
      <c r="T1830" s="184"/>
      <c r="AT1830" s="178" t="s">
        <v>270</v>
      </c>
      <c r="AU1830" s="178" t="s">
        <v>87</v>
      </c>
      <c r="AV1830" s="14" t="s">
        <v>87</v>
      </c>
      <c r="AW1830" s="14" t="s">
        <v>30</v>
      </c>
      <c r="AX1830" s="14" t="s">
        <v>74</v>
      </c>
      <c r="AY1830" s="178" t="s">
        <v>262</v>
      </c>
    </row>
    <row r="1831" spans="2:51" s="13" customFormat="1" ht="11.25">
      <c r="B1831" s="169"/>
      <c r="D1831" s="170" t="s">
        <v>270</v>
      </c>
      <c r="E1831" s="171" t="s">
        <v>1</v>
      </c>
      <c r="F1831" s="172" t="s">
        <v>1625</v>
      </c>
      <c r="H1831" s="171" t="s">
        <v>1</v>
      </c>
      <c r="I1831" s="173"/>
      <c r="L1831" s="169"/>
      <c r="M1831" s="174"/>
      <c r="N1831" s="175"/>
      <c r="O1831" s="175"/>
      <c r="P1831" s="175"/>
      <c r="Q1831" s="175"/>
      <c r="R1831" s="175"/>
      <c r="S1831" s="175"/>
      <c r="T1831" s="176"/>
      <c r="AT1831" s="171" t="s">
        <v>270</v>
      </c>
      <c r="AU1831" s="171" t="s">
        <v>87</v>
      </c>
      <c r="AV1831" s="13" t="s">
        <v>81</v>
      </c>
      <c r="AW1831" s="13" t="s">
        <v>30</v>
      </c>
      <c r="AX1831" s="13" t="s">
        <v>74</v>
      </c>
      <c r="AY1831" s="171" t="s">
        <v>262</v>
      </c>
    </row>
    <row r="1832" spans="2:51" s="14" customFormat="1" ht="11.25">
      <c r="B1832" s="177"/>
      <c r="D1832" s="170" t="s">
        <v>270</v>
      </c>
      <c r="E1832" s="178" t="s">
        <v>1</v>
      </c>
      <c r="F1832" s="179" t="s">
        <v>1707</v>
      </c>
      <c r="H1832" s="180">
        <v>1.8180000000000001</v>
      </c>
      <c r="I1832" s="181"/>
      <c r="L1832" s="177"/>
      <c r="M1832" s="182"/>
      <c r="N1832" s="183"/>
      <c r="O1832" s="183"/>
      <c r="P1832" s="183"/>
      <c r="Q1832" s="183"/>
      <c r="R1832" s="183"/>
      <c r="S1832" s="183"/>
      <c r="T1832" s="184"/>
      <c r="AT1832" s="178" t="s">
        <v>270</v>
      </c>
      <c r="AU1832" s="178" t="s">
        <v>87</v>
      </c>
      <c r="AV1832" s="14" t="s">
        <v>87</v>
      </c>
      <c r="AW1832" s="14" t="s">
        <v>30</v>
      </c>
      <c r="AX1832" s="14" t="s">
        <v>74</v>
      </c>
      <c r="AY1832" s="178" t="s">
        <v>262</v>
      </c>
    </row>
    <row r="1833" spans="2:51" s="13" customFormat="1" ht="11.25">
      <c r="B1833" s="169"/>
      <c r="D1833" s="170" t="s">
        <v>270</v>
      </c>
      <c r="E1833" s="171" t="s">
        <v>1</v>
      </c>
      <c r="F1833" s="172" t="s">
        <v>1626</v>
      </c>
      <c r="H1833" s="171" t="s">
        <v>1</v>
      </c>
      <c r="I1833" s="173"/>
      <c r="L1833" s="169"/>
      <c r="M1833" s="174"/>
      <c r="N1833" s="175"/>
      <c r="O1833" s="175"/>
      <c r="P1833" s="175"/>
      <c r="Q1833" s="175"/>
      <c r="R1833" s="175"/>
      <c r="S1833" s="175"/>
      <c r="T1833" s="176"/>
      <c r="AT1833" s="171" t="s">
        <v>270</v>
      </c>
      <c r="AU1833" s="171" t="s">
        <v>87</v>
      </c>
      <c r="AV1833" s="13" t="s">
        <v>81</v>
      </c>
      <c r="AW1833" s="13" t="s">
        <v>30</v>
      </c>
      <c r="AX1833" s="13" t="s">
        <v>74</v>
      </c>
      <c r="AY1833" s="171" t="s">
        <v>262</v>
      </c>
    </row>
    <row r="1834" spans="2:51" s="14" customFormat="1" ht="11.25">
      <c r="B1834" s="177"/>
      <c r="D1834" s="170" t="s">
        <v>270</v>
      </c>
      <c r="E1834" s="178" t="s">
        <v>1</v>
      </c>
      <c r="F1834" s="179" t="s">
        <v>1719</v>
      </c>
      <c r="H1834" s="180">
        <v>1.4139999999999999</v>
      </c>
      <c r="I1834" s="181"/>
      <c r="L1834" s="177"/>
      <c r="M1834" s="182"/>
      <c r="N1834" s="183"/>
      <c r="O1834" s="183"/>
      <c r="P1834" s="183"/>
      <c r="Q1834" s="183"/>
      <c r="R1834" s="183"/>
      <c r="S1834" s="183"/>
      <c r="T1834" s="184"/>
      <c r="AT1834" s="178" t="s">
        <v>270</v>
      </c>
      <c r="AU1834" s="178" t="s">
        <v>87</v>
      </c>
      <c r="AV1834" s="14" t="s">
        <v>87</v>
      </c>
      <c r="AW1834" s="14" t="s">
        <v>30</v>
      </c>
      <c r="AX1834" s="14" t="s">
        <v>74</v>
      </c>
      <c r="AY1834" s="178" t="s">
        <v>262</v>
      </c>
    </row>
    <row r="1835" spans="2:51" s="13" customFormat="1" ht="11.25">
      <c r="B1835" s="169"/>
      <c r="D1835" s="170" t="s">
        <v>270</v>
      </c>
      <c r="E1835" s="171" t="s">
        <v>1</v>
      </c>
      <c r="F1835" s="172" t="s">
        <v>1627</v>
      </c>
      <c r="H1835" s="171" t="s">
        <v>1</v>
      </c>
      <c r="I1835" s="173"/>
      <c r="L1835" s="169"/>
      <c r="M1835" s="174"/>
      <c r="N1835" s="175"/>
      <c r="O1835" s="175"/>
      <c r="P1835" s="175"/>
      <c r="Q1835" s="175"/>
      <c r="R1835" s="175"/>
      <c r="S1835" s="175"/>
      <c r="T1835" s="176"/>
      <c r="AT1835" s="171" t="s">
        <v>270</v>
      </c>
      <c r="AU1835" s="171" t="s">
        <v>87</v>
      </c>
      <c r="AV1835" s="13" t="s">
        <v>81</v>
      </c>
      <c r="AW1835" s="13" t="s">
        <v>30</v>
      </c>
      <c r="AX1835" s="13" t="s">
        <v>74</v>
      </c>
      <c r="AY1835" s="171" t="s">
        <v>262</v>
      </c>
    </row>
    <row r="1836" spans="2:51" s="14" customFormat="1" ht="11.25">
      <c r="B1836" s="177"/>
      <c r="D1836" s="170" t="s">
        <v>270</v>
      </c>
      <c r="E1836" s="178" t="s">
        <v>1</v>
      </c>
      <c r="F1836" s="179" t="s">
        <v>1719</v>
      </c>
      <c r="H1836" s="180">
        <v>1.4139999999999999</v>
      </c>
      <c r="I1836" s="181"/>
      <c r="L1836" s="177"/>
      <c r="M1836" s="182"/>
      <c r="N1836" s="183"/>
      <c r="O1836" s="183"/>
      <c r="P1836" s="183"/>
      <c r="Q1836" s="183"/>
      <c r="R1836" s="183"/>
      <c r="S1836" s="183"/>
      <c r="T1836" s="184"/>
      <c r="AT1836" s="178" t="s">
        <v>270</v>
      </c>
      <c r="AU1836" s="178" t="s">
        <v>87</v>
      </c>
      <c r="AV1836" s="14" t="s">
        <v>87</v>
      </c>
      <c r="AW1836" s="14" t="s">
        <v>30</v>
      </c>
      <c r="AX1836" s="14" t="s">
        <v>74</v>
      </c>
      <c r="AY1836" s="178" t="s">
        <v>262</v>
      </c>
    </row>
    <row r="1837" spans="2:51" s="13" customFormat="1" ht="11.25">
      <c r="B1837" s="169"/>
      <c r="D1837" s="170" t="s">
        <v>270</v>
      </c>
      <c r="E1837" s="171" t="s">
        <v>1</v>
      </c>
      <c r="F1837" s="172" t="s">
        <v>1628</v>
      </c>
      <c r="H1837" s="171" t="s">
        <v>1</v>
      </c>
      <c r="I1837" s="173"/>
      <c r="L1837" s="169"/>
      <c r="M1837" s="174"/>
      <c r="N1837" s="175"/>
      <c r="O1837" s="175"/>
      <c r="P1837" s="175"/>
      <c r="Q1837" s="175"/>
      <c r="R1837" s="175"/>
      <c r="S1837" s="175"/>
      <c r="T1837" s="176"/>
      <c r="AT1837" s="171" t="s">
        <v>270</v>
      </c>
      <c r="AU1837" s="171" t="s">
        <v>87</v>
      </c>
      <c r="AV1837" s="13" t="s">
        <v>81</v>
      </c>
      <c r="AW1837" s="13" t="s">
        <v>30</v>
      </c>
      <c r="AX1837" s="13" t="s">
        <v>74</v>
      </c>
      <c r="AY1837" s="171" t="s">
        <v>262</v>
      </c>
    </row>
    <row r="1838" spans="2:51" s="14" customFormat="1" ht="11.25">
      <c r="B1838" s="177"/>
      <c r="D1838" s="170" t="s">
        <v>270</v>
      </c>
      <c r="E1838" s="178" t="s">
        <v>1</v>
      </c>
      <c r="F1838" s="179" t="s">
        <v>1719</v>
      </c>
      <c r="H1838" s="180">
        <v>1.4139999999999999</v>
      </c>
      <c r="I1838" s="181"/>
      <c r="L1838" s="177"/>
      <c r="M1838" s="182"/>
      <c r="N1838" s="183"/>
      <c r="O1838" s="183"/>
      <c r="P1838" s="183"/>
      <c r="Q1838" s="183"/>
      <c r="R1838" s="183"/>
      <c r="S1838" s="183"/>
      <c r="T1838" s="184"/>
      <c r="AT1838" s="178" t="s">
        <v>270</v>
      </c>
      <c r="AU1838" s="178" t="s">
        <v>87</v>
      </c>
      <c r="AV1838" s="14" t="s">
        <v>87</v>
      </c>
      <c r="AW1838" s="14" t="s">
        <v>30</v>
      </c>
      <c r="AX1838" s="14" t="s">
        <v>74</v>
      </c>
      <c r="AY1838" s="178" t="s">
        <v>262</v>
      </c>
    </row>
    <row r="1839" spans="2:51" s="13" customFormat="1" ht="11.25">
      <c r="B1839" s="169"/>
      <c r="D1839" s="170" t="s">
        <v>270</v>
      </c>
      <c r="E1839" s="171" t="s">
        <v>1</v>
      </c>
      <c r="F1839" s="172" t="s">
        <v>1629</v>
      </c>
      <c r="H1839" s="171" t="s">
        <v>1</v>
      </c>
      <c r="I1839" s="173"/>
      <c r="L1839" s="169"/>
      <c r="M1839" s="174"/>
      <c r="N1839" s="175"/>
      <c r="O1839" s="175"/>
      <c r="P1839" s="175"/>
      <c r="Q1839" s="175"/>
      <c r="R1839" s="175"/>
      <c r="S1839" s="175"/>
      <c r="T1839" s="176"/>
      <c r="AT1839" s="171" t="s">
        <v>270</v>
      </c>
      <c r="AU1839" s="171" t="s">
        <v>87</v>
      </c>
      <c r="AV1839" s="13" t="s">
        <v>81</v>
      </c>
      <c r="AW1839" s="13" t="s">
        <v>30</v>
      </c>
      <c r="AX1839" s="13" t="s">
        <v>74</v>
      </c>
      <c r="AY1839" s="171" t="s">
        <v>262</v>
      </c>
    </row>
    <row r="1840" spans="2:51" s="14" customFormat="1" ht="11.25">
      <c r="B1840" s="177"/>
      <c r="D1840" s="170" t="s">
        <v>270</v>
      </c>
      <c r="E1840" s="178" t="s">
        <v>1</v>
      </c>
      <c r="F1840" s="179" t="s">
        <v>1718</v>
      </c>
      <c r="H1840" s="180">
        <v>2.8279999999999998</v>
      </c>
      <c r="I1840" s="181"/>
      <c r="L1840" s="177"/>
      <c r="M1840" s="182"/>
      <c r="N1840" s="183"/>
      <c r="O1840" s="183"/>
      <c r="P1840" s="183"/>
      <c r="Q1840" s="183"/>
      <c r="R1840" s="183"/>
      <c r="S1840" s="183"/>
      <c r="T1840" s="184"/>
      <c r="AT1840" s="178" t="s">
        <v>270</v>
      </c>
      <c r="AU1840" s="178" t="s">
        <v>87</v>
      </c>
      <c r="AV1840" s="14" t="s">
        <v>87</v>
      </c>
      <c r="AW1840" s="14" t="s">
        <v>30</v>
      </c>
      <c r="AX1840" s="14" t="s">
        <v>74</v>
      </c>
      <c r="AY1840" s="178" t="s">
        <v>262</v>
      </c>
    </row>
    <row r="1841" spans="2:51" s="13" customFormat="1" ht="11.25">
      <c r="B1841" s="169"/>
      <c r="D1841" s="170" t="s">
        <v>270</v>
      </c>
      <c r="E1841" s="171" t="s">
        <v>1</v>
      </c>
      <c r="F1841" s="172" t="s">
        <v>1630</v>
      </c>
      <c r="H1841" s="171" t="s">
        <v>1</v>
      </c>
      <c r="I1841" s="173"/>
      <c r="L1841" s="169"/>
      <c r="M1841" s="174"/>
      <c r="N1841" s="175"/>
      <c r="O1841" s="175"/>
      <c r="P1841" s="175"/>
      <c r="Q1841" s="175"/>
      <c r="R1841" s="175"/>
      <c r="S1841" s="175"/>
      <c r="T1841" s="176"/>
      <c r="AT1841" s="171" t="s">
        <v>270</v>
      </c>
      <c r="AU1841" s="171" t="s">
        <v>87</v>
      </c>
      <c r="AV1841" s="13" t="s">
        <v>81</v>
      </c>
      <c r="AW1841" s="13" t="s">
        <v>30</v>
      </c>
      <c r="AX1841" s="13" t="s">
        <v>74</v>
      </c>
      <c r="AY1841" s="171" t="s">
        <v>262</v>
      </c>
    </row>
    <row r="1842" spans="2:51" s="14" customFormat="1" ht="11.25">
      <c r="B1842" s="177"/>
      <c r="D1842" s="170" t="s">
        <v>270</v>
      </c>
      <c r="E1842" s="178" t="s">
        <v>1</v>
      </c>
      <c r="F1842" s="179" t="s">
        <v>1719</v>
      </c>
      <c r="H1842" s="180">
        <v>1.4139999999999999</v>
      </c>
      <c r="I1842" s="181"/>
      <c r="L1842" s="177"/>
      <c r="M1842" s="182"/>
      <c r="N1842" s="183"/>
      <c r="O1842" s="183"/>
      <c r="P1842" s="183"/>
      <c r="Q1842" s="183"/>
      <c r="R1842" s="183"/>
      <c r="S1842" s="183"/>
      <c r="T1842" s="184"/>
      <c r="AT1842" s="178" t="s">
        <v>270</v>
      </c>
      <c r="AU1842" s="178" t="s">
        <v>87</v>
      </c>
      <c r="AV1842" s="14" t="s">
        <v>87</v>
      </c>
      <c r="AW1842" s="14" t="s">
        <v>30</v>
      </c>
      <c r="AX1842" s="14" t="s">
        <v>74</v>
      </c>
      <c r="AY1842" s="178" t="s">
        <v>262</v>
      </c>
    </row>
    <row r="1843" spans="2:51" s="13" customFormat="1" ht="11.25">
      <c r="B1843" s="169"/>
      <c r="D1843" s="170" t="s">
        <v>270</v>
      </c>
      <c r="E1843" s="171" t="s">
        <v>1</v>
      </c>
      <c r="F1843" s="172" t="s">
        <v>1378</v>
      </c>
      <c r="H1843" s="171" t="s">
        <v>1</v>
      </c>
      <c r="I1843" s="173"/>
      <c r="L1843" s="169"/>
      <c r="M1843" s="174"/>
      <c r="N1843" s="175"/>
      <c r="O1843" s="175"/>
      <c r="P1843" s="175"/>
      <c r="Q1843" s="175"/>
      <c r="R1843" s="175"/>
      <c r="S1843" s="175"/>
      <c r="T1843" s="176"/>
      <c r="AT1843" s="171" t="s">
        <v>270</v>
      </c>
      <c r="AU1843" s="171" t="s">
        <v>87</v>
      </c>
      <c r="AV1843" s="13" t="s">
        <v>81</v>
      </c>
      <c r="AW1843" s="13" t="s">
        <v>30</v>
      </c>
      <c r="AX1843" s="13" t="s">
        <v>74</v>
      </c>
      <c r="AY1843" s="171" t="s">
        <v>262</v>
      </c>
    </row>
    <row r="1844" spans="2:51" s="14" customFormat="1" ht="11.25">
      <c r="B1844" s="177"/>
      <c r="D1844" s="170" t="s">
        <v>270</v>
      </c>
      <c r="E1844" s="178" t="s">
        <v>1</v>
      </c>
      <c r="F1844" s="179" t="s">
        <v>1707</v>
      </c>
      <c r="H1844" s="180">
        <v>1.8180000000000001</v>
      </c>
      <c r="I1844" s="181"/>
      <c r="L1844" s="177"/>
      <c r="M1844" s="182"/>
      <c r="N1844" s="183"/>
      <c r="O1844" s="183"/>
      <c r="P1844" s="183"/>
      <c r="Q1844" s="183"/>
      <c r="R1844" s="183"/>
      <c r="S1844" s="183"/>
      <c r="T1844" s="184"/>
      <c r="AT1844" s="178" t="s">
        <v>270</v>
      </c>
      <c r="AU1844" s="178" t="s">
        <v>87</v>
      </c>
      <c r="AV1844" s="14" t="s">
        <v>87</v>
      </c>
      <c r="AW1844" s="14" t="s">
        <v>30</v>
      </c>
      <c r="AX1844" s="14" t="s">
        <v>74</v>
      </c>
      <c r="AY1844" s="178" t="s">
        <v>262</v>
      </c>
    </row>
    <row r="1845" spans="2:51" s="13" customFormat="1" ht="11.25">
      <c r="B1845" s="169"/>
      <c r="D1845" s="170" t="s">
        <v>270</v>
      </c>
      <c r="E1845" s="171" t="s">
        <v>1</v>
      </c>
      <c r="F1845" s="172" t="s">
        <v>1631</v>
      </c>
      <c r="H1845" s="171" t="s">
        <v>1</v>
      </c>
      <c r="I1845" s="173"/>
      <c r="L1845" s="169"/>
      <c r="M1845" s="174"/>
      <c r="N1845" s="175"/>
      <c r="O1845" s="175"/>
      <c r="P1845" s="175"/>
      <c r="Q1845" s="175"/>
      <c r="R1845" s="175"/>
      <c r="S1845" s="175"/>
      <c r="T1845" s="176"/>
      <c r="AT1845" s="171" t="s">
        <v>270</v>
      </c>
      <c r="AU1845" s="171" t="s">
        <v>87</v>
      </c>
      <c r="AV1845" s="13" t="s">
        <v>81</v>
      </c>
      <c r="AW1845" s="13" t="s">
        <v>30</v>
      </c>
      <c r="AX1845" s="13" t="s">
        <v>74</v>
      </c>
      <c r="AY1845" s="171" t="s">
        <v>262</v>
      </c>
    </row>
    <row r="1846" spans="2:51" s="14" customFormat="1" ht="11.25">
      <c r="B1846" s="177"/>
      <c r="D1846" s="170" t="s">
        <v>270</v>
      </c>
      <c r="E1846" s="178" t="s">
        <v>1</v>
      </c>
      <c r="F1846" s="179" t="s">
        <v>1707</v>
      </c>
      <c r="H1846" s="180">
        <v>1.8180000000000001</v>
      </c>
      <c r="I1846" s="181"/>
      <c r="L1846" s="177"/>
      <c r="M1846" s="182"/>
      <c r="N1846" s="183"/>
      <c r="O1846" s="183"/>
      <c r="P1846" s="183"/>
      <c r="Q1846" s="183"/>
      <c r="R1846" s="183"/>
      <c r="S1846" s="183"/>
      <c r="T1846" s="184"/>
      <c r="AT1846" s="178" t="s">
        <v>270</v>
      </c>
      <c r="AU1846" s="178" t="s">
        <v>87</v>
      </c>
      <c r="AV1846" s="14" t="s">
        <v>87</v>
      </c>
      <c r="AW1846" s="14" t="s">
        <v>30</v>
      </c>
      <c r="AX1846" s="14" t="s">
        <v>74</v>
      </c>
      <c r="AY1846" s="178" t="s">
        <v>262</v>
      </c>
    </row>
    <row r="1847" spans="2:51" s="16" customFormat="1" ht="11.25">
      <c r="B1847" s="193"/>
      <c r="D1847" s="170" t="s">
        <v>270</v>
      </c>
      <c r="E1847" s="194" t="s">
        <v>1</v>
      </c>
      <c r="F1847" s="195" t="s">
        <v>395</v>
      </c>
      <c r="H1847" s="196">
        <v>58.984000000000002</v>
      </c>
      <c r="I1847" s="197"/>
      <c r="L1847" s="193"/>
      <c r="M1847" s="198"/>
      <c r="N1847" s="199"/>
      <c r="O1847" s="199"/>
      <c r="P1847" s="199"/>
      <c r="Q1847" s="199"/>
      <c r="R1847" s="199"/>
      <c r="S1847" s="199"/>
      <c r="T1847" s="200"/>
      <c r="AT1847" s="194" t="s">
        <v>270</v>
      </c>
      <c r="AU1847" s="194" t="s">
        <v>87</v>
      </c>
      <c r="AV1847" s="16" t="s">
        <v>279</v>
      </c>
      <c r="AW1847" s="16" t="s">
        <v>30</v>
      </c>
      <c r="AX1847" s="16" t="s">
        <v>74</v>
      </c>
      <c r="AY1847" s="194" t="s">
        <v>262</v>
      </c>
    </row>
    <row r="1848" spans="2:51" s="13" customFormat="1" ht="11.25">
      <c r="B1848" s="169"/>
      <c r="D1848" s="170" t="s">
        <v>270</v>
      </c>
      <c r="E1848" s="171" t="s">
        <v>1</v>
      </c>
      <c r="F1848" s="172" t="s">
        <v>1421</v>
      </c>
      <c r="H1848" s="171" t="s">
        <v>1</v>
      </c>
      <c r="I1848" s="173"/>
      <c r="L1848" s="169"/>
      <c r="M1848" s="174"/>
      <c r="N1848" s="175"/>
      <c r="O1848" s="175"/>
      <c r="P1848" s="175"/>
      <c r="Q1848" s="175"/>
      <c r="R1848" s="175"/>
      <c r="S1848" s="175"/>
      <c r="T1848" s="176"/>
      <c r="AT1848" s="171" t="s">
        <v>270</v>
      </c>
      <c r="AU1848" s="171" t="s">
        <v>87</v>
      </c>
      <c r="AV1848" s="13" t="s">
        <v>81</v>
      </c>
      <c r="AW1848" s="13" t="s">
        <v>30</v>
      </c>
      <c r="AX1848" s="13" t="s">
        <v>74</v>
      </c>
      <c r="AY1848" s="171" t="s">
        <v>262</v>
      </c>
    </row>
    <row r="1849" spans="2:51" s="13" customFormat="1" ht="11.25">
      <c r="B1849" s="169"/>
      <c r="D1849" s="170" t="s">
        <v>270</v>
      </c>
      <c r="E1849" s="171" t="s">
        <v>1</v>
      </c>
      <c r="F1849" s="172" t="s">
        <v>1422</v>
      </c>
      <c r="H1849" s="171" t="s">
        <v>1</v>
      </c>
      <c r="I1849" s="173"/>
      <c r="L1849" s="169"/>
      <c r="M1849" s="174"/>
      <c r="N1849" s="175"/>
      <c r="O1849" s="175"/>
      <c r="P1849" s="175"/>
      <c r="Q1849" s="175"/>
      <c r="R1849" s="175"/>
      <c r="S1849" s="175"/>
      <c r="T1849" s="176"/>
      <c r="AT1849" s="171" t="s">
        <v>270</v>
      </c>
      <c r="AU1849" s="171" t="s">
        <v>87</v>
      </c>
      <c r="AV1849" s="13" t="s">
        <v>81</v>
      </c>
      <c r="AW1849" s="13" t="s">
        <v>30</v>
      </c>
      <c r="AX1849" s="13" t="s">
        <v>74</v>
      </c>
      <c r="AY1849" s="171" t="s">
        <v>262</v>
      </c>
    </row>
    <row r="1850" spans="2:51" s="14" customFormat="1" ht="11.25">
      <c r="B1850" s="177"/>
      <c r="D1850" s="170" t="s">
        <v>270</v>
      </c>
      <c r="E1850" s="178" t="s">
        <v>1</v>
      </c>
      <c r="F1850" s="179" t="s">
        <v>1720</v>
      </c>
      <c r="H1850" s="180">
        <v>0.54600000000000004</v>
      </c>
      <c r="I1850" s="181"/>
      <c r="L1850" s="177"/>
      <c r="M1850" s="182"/>
      <c r="N1850" s="183"/>
      <c r="O1850" s="183"/>
      <c r="P1850" s="183"/>
      <c r="Q1850" s="183"/>
      <c r="R1850" s="183"/>
      <c r="S1850" s="183"/>
      <c r="T1850" s="184"/>
      <c r="AT1850" s="178" t="s">
        <v>270</v>
      </c>
      <c r="AU1850" s="178" t="s">
        <v>87</v>
      </c>
      <c r="AV1850" s="14" t="s">
        <v>87</v>
      </c>
      <c r="AW1850" s="14" t="s">
        <v>30</v>
      </c>
      <c r="AX1850" s="14" t="s">
        <v>74</v>
      </c>
      <c r="AY1850" s="178" t="s">
        <v>262</v>
      </c>
    </row>
    <row r="1851" spans="2:51" s="16" customFormat="1" ht="11.25">
      <c r="B1851" s="193"/>
      <c r="D1851" s="170" t="s">
        <v>270</v>
      </c>
      <c r="E1851" s="194" t="s">
        <v>1</v>
      </c>
      <c r="F1851" s="195" t="s">
        <v>395</v>
      </c>
      <c r="H1851" s="196">
        <v>0.54600000000000004</v>
      </c>
      <c r="I1851" s="197"/>
      <c r="L1851" s="193"/>
      <c r="M1851" s="198"/>
      <c r="N1851" s="199"/>
      <c r="O1851" s="199"/>
      <c r="P1851" s="199"/>
      <c r="Q1851" s="199"/>
      <c r="R1851" s="199"/>
      <c r="S1851" s="199"/>
      <c r="T1851" s="200"/>
      <c r="AT1851" s="194" t="s">
        <v>270</v>
      </c>
      <c r="AU1851" s="194" t="s">
        <v>87</v>
      </c>
      <c r="AV1851" s="16" t="s">
        <v>279</v>
      </c>
      <c r="AW1851" s="16" t="s">
        <v>30</v>
      </c>
      <c r="AX1851" s="16" t="s">
        <v>74</v>
      </c>
      <c r="AY1851" s="194" t="s">
        <v>262</v>
      </c>
    </row>
    <row r="1852" spans="2:51" s="13" customFormat="1" ht="11.25">
      <c r="B1852" s="169"/>
      <c r="D1852" s="170" t="s">
        <v>270</v>
      </c>
      <c r="E1852" s="171" t="s">
        <v>1</v>
      </c>
      <c r="F1852" s="172" t="s">
        <v>1721</v>
      </c>
      <c r="H1852" s="171" t="s">
        <v>1</v>
      </c>
      <c r="I1852" s="173"/>
      <c r="L1852" s="169"/>
      <c r="M1852" s="174"/>
      <c r="N1852" s="175"/>
      <c r="O1852" s="175"/>
      <c r="P1852" s="175"/>
      <c r="Q1852" s="175"/>
      <c r="R1852" s="175"/>
      <c r="S1852" s="175"/>
      <c r="T1852" s="176"/>
      <c r="AT1852" s="171" t="s">
        <v>270</v>
      </c>
      <c r="AU1852" s="171" t="s">
        <v>87</v>
      </c>
      <c r="AV1852" s="13" t="s">
        <v>81</v>
      </c>
      <c r="AW1852" s="13" t="s">
        <v>30</v>
      </c>
      <c r="AX1852" s="13" t="s">
        <v>74</v>
      </c>
      <c r="AY1852" s="171" t="s">
        <v>262</v>
      </c>
    </row>
    <row r="1853" spans="2:51" s="13" customFormat="1" ht="11.25">
      <c r="B1853" s="169"/>
      <c r="D1853" s="170" t="s">
        <v>270</v>
      </c>
      <c r="E1853" s="171" t="s">
        <v>1</v>
      </c>
      <c r="F1853" s="172" t="s">
        <v>1418</v>
      </c>
      <c r="H1853" s="171" t="s">
        <v>1</v>
      </c>
      <c r="I1853" s="173"/>
      <c r="L1853" s="169"/>
      <c r="M1853" s="174"/>
      <c r="N1853" s="175"/>
      <c r="O1853" s="175"/>
      <c r="P1853" s="175"/>
      <c r="Q1853" s="175"/>
      <c r="R1853" s="175"/>
      <c r="S1853" s="175"/>
      <c r="T1853" s="176"/>
      <c r="AT1853" s="171" t="s">
        <v>270</v>
      </c>
      <c r="AU1853" s="171" t="s">
        <v>87</v>
      </c>
      <c r="AV1853" s="13" t="s">
        <v>81</v>
      </c>
      <c r="AW1853" s="13" t="s">
        <v>30</v>
      </c>
      <c r="AX1853" s="13" t="s">
        <v>74</v>
      </c>
      <c r="AY1853" s="171" t="s">
        <v>262</v>
      </c>
    </row>
    <row r="1854" spans="2:51" s="14" customFormat="1" ht="11.25">
      <c r="B1854" s="177"/>
      <c r="D1854" s="170" t="s">
        <v>270</v>
      </c>
      <c r="E1854" s="178" t="s">
        <v>1</v>
      </c>
      <c r="F1854" s="179" t="s">
        <v>1707</v>
      </c>
      <c r="H1854" s="180">
        <v>1.8180000000000001</v>
      </c>
      <c r="I1854" s="181"/>
      <c r="L1854" s="177"/>
      <c r="M1854" s="182"/>
      <c r="N1854" s="183"/>
      <c r="O1854" s="183"/>
      <c r="P1854" s="183"/>
      <c r="Q1854" s="183"/>
      <c r="R1854" s="183"/>
      <c r="S1854" s="183"/>
      <c r="T1854" s="184"/>
      <c r="AT1854" s="178" t="s">
        <v>270</v>
      </c>
      <c r="AU1854" s="178" t="s">
        <v>87</v>
      </c>
      <c r="AV1854" s="14" t="s">
        <v>87</v>
      </c>
      <c r="AW1854" s="14" t="s">
        <v>30</v>
      </c>
      <c r="AX1854" s="14" t="s">
        <v>74</v>
      </c>
      <c r="AY1854" s="178" t="s">
        <v>262</v>
      </c>
    </row>
    <row r="1855" spans="2:51" s="13" customFormat="1" ht="11.25">
      <c r="B1855" s="169"/>
      <c r="D1855" s="170" t="s">
        <v>270</v>
      </c>
      <c r="E1855" s="171" t="s">
        <v>1</v>
      </c>
      <c r="F1855" s="172" t="s">
        <v>1633</v>
      </c>
      <c r="H1855" s="171" t="s">
        <v>1</v>
      </c>
      <c r="I1855" s="173"/>
      <c r="L1855" s="169"/>
      <c r="M1855" s="174"/>
      <c r="N1855" s="175"/>
      <c r="O1855" s="175"/>
      <c r="P1855" s="175"/>
      <c r="Q1855" s="175"/>
      <c r="R1855" s="175"/>
      <c r="S1855" s="175"/>
      <c r="T1855" s="176"/>
      <c r="AT1855" s="171" t="s">
        <v>270</v>
      </c>
      <c r="AU1855" s="171" t="s">
        <v>87</v>
      </c>
      <c r="AV1855" s="13" t="s">
        <v>81</v>
      </c>
      <c r="AW1855" s="13" t="s">
        <v>30</v>
      </c>
      <c r="AX1855" s="13" t="s">
        <v>74</v>
      </c>
      <c r="AY1855" s="171" t="s">
        <v>262</v>
      </c>
    </row>
    <row r="1856" spans="2:51" s="14" customFormat="1" ht="11.25">
      <c r="B1856" s="177"/>
      <c r="D1856" s="170" t="s">
        <v>270</v>
      </c>
      <c r="E1856" s="178" t="s">
        <v>1</v>
      </c>
      <c r="F1856" s="179" t="s">
        <v>1716</v>
      </c>
      <c r="H1856" s="180">
        <v>3.6360000000000001</v>
      </c>
      <c r="I1856" s="181"/>
      <c r="L1856" s="177"/>
      <c r="M1856" s="182"/>
      <c r="N1856" s="183"/>
      <c r="O1856" s="183"/>
      <c r="P1856" s="183"/>
      <c r="Q1856" s="183"/>
      <c r="R1856" s="183"/>
      <c r="S1856" s="183"/>
      <c r="T1856" s="184"/>
      <c r="AT1856" s="178" t="s">
        <v>270</v>
      </c>
      <c r="AU1856" s="178" t="s">
        <v>87</v>
      </c>
      <c r="AV1856" s="14" t="s">
        <v>87</v>
      </c>
      <c r="AW1856" s="14" t="s">
        <v>30</v>
      </c>
      <c r="AX1856" s="14" t="s">
        <v>74</v>
      </c>
      <c r="AY1856" s="178" t="s">
        <v>262</v>
      </c>
    </row>
    <row r="1857" spans="2:51" s="13" customFormat="1" ht="11.25">
      <c r="B1857" s="169"/>
      <c r="D1857" s="170" t="s">
        <v>270</v>
      </c>
      <c r="E1857" s="171" t="s">
        <v>1</v>
      </c>
      <c r="F1857" s="172" t="s">
        <v>1634</v>
      </c>
      <c r="H1857" s="171" t="s">
        <v>1</v>
      </c>
      <c r="I1857" s="173"/>
      <c r="L1857" s="169"/>
      <c r="M1857" s="174"/>
      <c r="N1857" s="175"/>
      <c r="O1857" s="175"/>
      <c r="P1857" s="175"/>
      <c r="Q1857" s="175"/>
      <c r="R1857" s="175"/>
      <c r="S1857" s="175"/>
      <c r="T1857" s="176"/>
      <c r="AT1857" s="171" t="s">
        <v>270</v>
      </c>
      <c r="AU1857" s="171" t="s">
        <v>87</v>
      </c>
      <c r="AV1857" s="13" t="s">
        <v>81</v>
      </c>
      <c r="AW1857" s="13" t="s">
        <v>30</v>
      </c>
      <c r="AX1857" s="13" t="s">
        <v>74</v>
      </c>
      <c r="AY1857" s="171" t="s">
        <v>262</v>
      </c>
    </row>
    <row r="1858" spans="2:51" s="14" customFormat="1" ht="11.25">
      <c r="B1858" s="177"/>
      <c r="D1858" s="170" t="s">
        <v>270</v>
      </c>
      <c r="E1858" s="178" t="s">
        <v>1</v>
      </c>
      <c r="F1858" s="179" t="s">
        <v>1707</v>
      </c>
      <c r="H1858" s="180">
        <v>1.8180000000000001</v>
      </c>
      <c r="I1858" s="181"/>
      <c r="L1858" s="177"/>
      <c r="M1858" s="182"/>
      <c r="N1858" s="183"/>
      <c r="O1858" s="183"/>
      <c r="P1858" s="183"/>
      <c r="Q1858" s="183"/>
      <c r="R1858" s="183"/>
      <c r="S1858" s="183"/>
      <c r="T1858" s="184"/>
      <c r="AT1858" s="178" t="s">
        <v>270</v>
      </c>
      <c r="AU1858" s="178" t="s">
        <v>87</v>
      </c>
      <c r="AV1858" s="14" t="s">
        <v>87</v>
      </c>
      <c r="AW1858" s="14" t="s">
        <v>30</v>
      </c>
      <c r="AX1858" s="14" t="s">
        <v>74</v>
      </c>
      <c r="AY1858" s="178" t="s">
        <v>262</v>
      </c>
    </row>
    <row r="1859" spans="2:51" s="13" customFormat="1" ht="11.25">
      <c r="B1859" s="169"/>
      <c r="D1859" s="170" t="s">
        <v>270</v>
      </c>
      <c r="E1859" s="171" t="s">
        <v>1</v>
      </c>
      <c r="F1859" s="172" t="s">
        <v>1635</v>
      </c>
      <c r="H1859" s="171" t="s">
        <v>1</v>
      </c>
      <c r="I1859" s="173"/>
      <c r="L1859" s="169"/>
      <c r="M1859" s="174"/>
      <c r="N1859" s="175"/>
      <c r="O1859" s="175"/>
      <c r="P1859" s="175"/>
      <c r="Q1859" s="175"/>
      <c r="R1859" s="175"/>
      <c r="S1859" s="175"/>
      <c r="T1859" s="176"/>
      <c r="AT1859" s="171" t="s">
        <v>270</v>
      </c>
      <c r="AU1859" s="171" t="s">
        <v>87</v>
      </c>
      <c r="AV1859" s="13" t="s">
        <v>81</v>
      </c>
      <c r="AW1859" s="13" t="s">
        <v>30</v>
      </c>
      <c r="AX1859" s="13" t="s">
        <v>74</v>
      </c>
      <c r="AY1859" s="171" t="s">
        <v>262</v>
      </c>
    </row>
    <row r="1860" spans="2:51" s="14" customFormat="1" ht="11.25">
      <c r="B1860" s="177"/>
      <c r="D1860" s="170" t="s">
        <v>270</v>
      </c>
      <c r="E1860" s="178" t="s">
        <v>1</v>
      </c>
      <c r="F1860" s="179" t="s">
        <v>1719</v>
      </c>
      <c r="H1860" s="180">
        <v>1.4139999999999999</v>
      </c>
      <c r="I1860" s="181"/>
      <c r="L1860" s="177"/>
      <c r="M1860" s="182"/>
      <c r="N1860" s="183"/>
      <c r="O1860" s="183"/>
      <c r="P1860" s="183"/>
      <c r="Q1860" s="183"/>
      <c r="R1860" s="183"/>
      <c r="S1860" s="183"/>
      <c r="T1860" s="184"/>
      <c r="AT1860" s="178" t="s">
        <v>270</v>
      </c>
      <c r="AU1860" s="178" t="s">
        <v>87</v>
      </c>
      <c r="AV1860" s="14" t="s">
        <v>87</v>
      </c>
      <c r="AW1860" s="14" t="s">
        <v>30</v>
      </c>
      <c r="AX1860" s="14" t="s">
        <v>74</v>
      </c>
      <c r="AY1860" s="178" t="s">
        <v>262</v>
      </c>
    </row>
    <row r="1861" spans="2:51" s="13" customFormat="1" ht="11.25">
      <c r="B1861" s="169"/>
      <c r="D1861" s="170" t="s">
        <v>270</v>
      </c>
      <c r="E1861" s="171" t="s">
        <v>1</v>
      </c>
      <c r="F1861" s="172" t="s">
        <v>1636</v>
      </c>
      <c r="H1861" s="171" t="s">
        <v>1</v>
      </c>
      <c r="I1861" s="173"/>
      <c r="L1861" s="169"/>
      <c r="M1861" s="174"/>
      <c r="N1861" s="175"/>
      <c r="O1861" s="175"/>
      <c r="P1861" s="175"/>
      <c r="Q1861" s="175"/>
      <c r="R1861" s="175"/>
      <c r="S1861" s="175"/>
      <c r="T1861" s="176"/>
      <c r="AT1861" s="171" t="s">
        <v>270</v>
      </c>
      <c r="AU1861" s="171" t="s">
        <v>87</v>
      </c>
      <c r="AV1861" s="13" t="s">
        <v>81</v>
      </c>
      <c r="AW1861" s="13" t="s">
        <v>30</v>
      </c>
      <c r="AX1861" s="13" t="s">
        <v>74</v>
      </c>
      <c r="AY1861" s="171" t="s">
        <v>262</v>
      </c>
    </row>
    <row r="1862" spans="2:51" s="14" customFormat="1" ht="11.25">
      <c r="B1862" s="177"/>
      <c r="D1862" s="170" t="s">
        <v>270</v>
      </c>
      <c r="E1862" s="178" t="s">
        <v>1</v>
      </c>
      <c r="F1862" s="179" t="s">
        <v>1719</v>
      </c>
      <c r="H1862" s="180">
        <v>1.4139999999999999</v>
      </c>
      <c r="I1862" s="181"/>
      <c r="L1862" s="177"/>
      <c r="M1862" s="182"/>
      <c r="N1862" s="183"/>
      <c r="O1862" s="183"/>
      <c r="P1862" s="183"/>
      <c r="Q1862" s="183"/>
      <c r="R1862" s="183"/>
      <c r="S1862" s="183"/>
      <c r="T1862" s="184"/>
      <c r="AT1862" s="178" t="s">
        <v>270</v>
      </c>
      <c r="AU1862" s="178" t="s">
        <v>87</v>
      </c>
      <c r="AV1862" s="14" t="s">
        <v>87</v>
      </c>
      <c r="AW1862" s="14" t="s">
        <v>30</v>
      </c>
      <c r="AX1862" s="14" t="s">
        <v>74</v>
      </c>
      <c r="AY1862" s="178" t="s">
        <v>262</v>
      </c>
    </row>
    <row r="1863" spans="2:51" s="13" customFormat="1" ht="11.25">
      <c r="B1863" s="169"/>
      <c r="D1863" s="170" t="s">
        <v>270</v>
      </c>
      <c r="E1863" s="171" t="s">
        <v>1</v>
      </c>
      <c r="F1863" s="172" t="s">
        <v>1637</v>
      </c>
      <c r="H1863" s="171" t="s">
        <v>1</v>
      </c>
      <c r="I1863" s="173"/>
      <c r="L1863" s="169"/>
      <c r="M1863" s="174"/>
      <c r="N1863" s="175"/>
      <c r="O1863" s="175"/>
      <c r="P1863" s="175"/>
      <c r="Q1863" s="175"/>
      <c r="R1863" s="175"/>
      <c r="S1863" s="175"/>
      <c r="T1863" s="176"/>
      <c r="AT1863" s="171" t="s">
        <v>270</v>
      </c>
      <c r="AU1863" s="171" t="s">
        <v>87</v>
      </c>
      <c r="AV1863" s="13" t="s">
        <v>81</v>
      </c>
      <c r="AW1863" s="13" t="s">
        <v>30</v>
      </c>
      <c r="AX1863" s="13" t="s">
        <v>74</v>
      </c>
      <c r="AY1863" s="171" t="s">
        <v>262</v>
      </c>
    </row>
    <row r="1864" spans="2:51" s="14" customFormat="1" ht="11.25">
      <c r="B1864" s="177"/>
      <c r="D1864" s="170" t="s">
        <v>270</v>
      </c>
      <c r="E1864" s="178" t="s">
        <v>1</v>
      </c>
      <c r="F1864" s="179" t="s">
        <v>1707</v>
      </c>
      <c r="H1864" s="180">
        <v>1.8180000000000001</v>
      </c>
      <c r="I1864" s="181"/>
      <c r="L1864" s="177"/>
      <c r="M1864" s="182"/>
      <c r="N1864" s="183"/>
      <c r="O1864" s="183"/>
      <c r="P1864" s="183"/>
      <c r="Q1864" s="183"/>
      <c r="R1864" s="183"/>
      <c r="S1864" s="183"/>
      <c r="T1864" s="184"/>
      <c r="AT1864" s="178" t="s">
        <v>270</v>
      </c>
      <c r="AU1864" s="178" t="s">
        <v>87</v>
      </c>
      <c r="AV1864" s="14" t="s">
        <v>87</v>
      </c>
      <c r="AW1864" s="14" t="s">
        <v>30</v>
      </c>
      <c r="AX1864" s="14" t="s">
        <v>74</v>
      </c>
      <c r="AY1864" s="178" t="s">
        <v>262</v>
      </c>
    </row>
    <row r="1865" spans="2:51" s="13" customFormat="1" ht="11.25">
      <c r="B1865" s="169"/>
      <c r="D1865" s="170" t="s">
        <v>270</v>
      </c>
      <c r="E1865" s="171" t="s">
        <v>1</v>
      </c>
      <c r="F1865" s="172" t="s">
        <v>1638</v>
      </c>
      <c r="H1865" s="171" t="s">
        <v>1</v>
      </c>
      <c r="I1865" s="173"/>
      <c r="L1865" s="169"/>
      <c r="M1865" s="174"/>
      <c r="N1865" s="175"/>
      <c r="O1865" s="175"/>
      <c r="P1865" s="175"/>
      <c r="Q1865" s="175"/>
      <c r="R1865" s="175"/>
      <c r="S1865" s="175"/>
      <c r="T1865" s="176"/>
      <c r="AT1865" s="171" t="s">
        <v>270</v>
      </c>
      <c r="AU1865" s="171" t="s">
        <v>87</v>
      </c>
      <c r="AV1865" s="13" t="s">
        <v>81</v>
      </c>
      <c r="AW1865" s="13" t="s">
        <v>30</v>
      </c>
      <c r="AX1865" s="13" t="s">
        <v>74</v>
      </c>
      <c r="AY1865" s="171" t="s">
        <v>262</v>
      </c>
    </row>
    <row r="1866" spans="2:51" s="14" customFormat="1" ht="11.25">
      <c r="B1866" s="177"/>
      <c r="D1866" s="170" t="s">
        <v>270</v>
      </c>
      <c r="E1866" s="178" t="s">
        <v>1</v>
      </c>
      <c r="F1866" s="179" t="s">
        <v>1718</v>
      </c>
      <c r="H1866" s="180">
        <v>2.8279999999999998</v>
      </c>
      <c r="I1866" s="181"/>
      <c r="L1866" s="177"/>
      <c r="M1866" s="182"/>
      <c r="N1866" s="183"/>
      <c r="O1866" s="183"/>
      <c r="P1866" s="183"/>
      <c r="Q1866" s="183"/>
      <c r="R1866" s="183"/>
      <c r="S1866" s="183"/>
      <c r="T1866" s="184"/>
      <c r="AT1866" s="178" t="s">
        <v>270</v>
      </c>
      <c r="AU1866" s="178" t="s">
        <v>87</v>
      </c>
      <c r="AV1866" s="14" t="s">
        <v>87</v>
      </c>
      <c r="AW1866" s="14" t="s">
        <v>30</v>
      </c>
      <c r="AX1866" s="14" t="s">
        <v>74</v>
      </c>
      <c r="AY1866" s="178" t="s">
        <v>262</v>
      </c>
    </row>
    <row r="1867" spans="2:51" s="13" customFormat="1" ht="11.25">
      <c r="B1867" s="169"/>
      <c r="D1867" s="170" t="s">
        <v>270</v>
      </c>
      <c r="E1867" s="171" t="s">
        <v>1</v>
      </c>
      <c r="F1867" s="172" t="s">
        <v>1639</v>
      </c>
      <c r="H1867" s="171" t="s">
        <v>1</v>
      </c>
      <c r="I1867" s="173"/>
      <c r="L1867" s="169"/>
      <c r="M1867" s="174"/>
      <c r="N1867" s="175"/>
      <c r="O1867" s="175"/>
      <c r="P1867" s="175"/>
      <c r="Q1867" s="175"/>
      <c r="R1867" s="175"/>
      <c r="S1867" s="175"/>
      <c r="T1867" s="176"/>
      <c r="AT1867" s="171" t="s">
        <v>270</v>
      </c>
      <c r="AU1867" s="171" t="s">
        <v>87</v>
      </c>
      <c r="AV1867" s="13" t="s">
        <v>81</v>
      </c>
      <c r="AW1867" s="13" t="s">
        <v>30</v>
      </c>
      <c r="AX1867" s="13" t="s">
        <v>74</v>
      </c>
      <c r="AY1867" s="171" t="s">
        <v>262</v>
      </c>
    </row>
    <row r="1868" spans="2:51" s="14" customFormat="1" ht="11.25">
      <c r="B1868" s="177"/>
      <c r="D1868" s="170" t="s">
        <v>270</v>
      </c>
      <c r="E1868" s="178" t="s">
        <v>1</v>
      </c>
      <c r="F1868" s="179" t="s">
        <v>1722</v>
      </c>
      <c r="H1868" s="180">
        <v>2.6640000000000001</v>
      </c>
      <c r="I1868" s="181"/>
      <c r="L1868" s="177"/>
      <c r="M1868" s="182"/>
      <c r="N1868" s="183"/>
      <c r="O1868" s="183"/>
      <c r="P1868" s="183"/>
      <c r="Q1868" s="183"/>
      <c r="R1868" s="183"/>
      <c r="S1868" s="183"/>
      <c r="T1868" s="184"/>
      <c r="AT1868" s="178" t="s">
        <v>270</v>
      </c>
      <c r="AU1868" s="178" t="s">
        <v>87</v>
      </c>
      <c r="AV1868" s="14" t="s">
        <v>87</v>
      </c>
      <c r="AW1868" s="14" t="s">
        <v>30</v>
      </c>
      <c r="AX1868" s="14" t="s">
        <v>74</v>
      </c>
      <c r="AY1868" s="178" t="s">
        <v>262</v>
      </c>
    </row>
    <row r="1869" spans="2:51" s="13" customFormat="1" ht="11.25">
      <c r="B1869" s="169"/>
      <c r="D1869" s="170" t="s">
        <v>270</v>
      </c>
      <c r="E1869" s="171" t="s">
        <v>1</v>
      </c>
      <c r="F1869" s="172" t="s">
        <v>1640</v>
      </c>
      <c r="H1869" s="171" t="s">
        <v>1</v>
      </c>
      <c r="I1869" s="173"/>
      <c r="L1869" s="169"/>
      <c r="M1869" s="174"/>
      <c r="N1869" s="175"/>
      <c r="O1869" s="175"/>
      <c r="P1869" s="175"/>
      <c r="Q1869" s="175"/>
      <c r="R1869" s="175"/>
      <c r="S1869" s="175"/>
      <c r="T1869" s="176"/>
      <c r="AT1869" s="171" t="s">
        <v>270</v>
      </c>
      <c r="AU1869" s="171" t="s">
        <v>87</v>
      </c>
      <c r="AV1869" s="13" t="s">
        <v>81</v>
      </c>
      <c r="AW1869" s="13" t="s">
        <v>30</v>
      </c>
      <c r="AX1869" s="13" t="s">
        <v>74</v>
      </c>
      <c r="AY1869" s="171" t="s">
        <v>262</v>
      </c>
    </row>
    <row r="1870" spans="2:51" s="14" customFormat="1" ht="11.25">
      <c r="B1870" s="177"/>
      <c r="D1870" s="170" t="s">
        <v>270</v>
      </c>
      <c r="E1870" s="178" t="s">
        <v>1</v>
      </c>
      <c r="F1870" s="179" t="s">
        <v>1723</v>
      </c>
      <c r="H1870" s="180">
        <v>2.375</v>
      </c>
      <c r="I1870" s="181"/>
      <c r="L1870" s="177"/>
      <c r="M1870" s="182"/>
      <c r="N1870" s="183"/>
      <c r="O1870" s="183"/>
      <c r="P1870" s="183"/>
      <c r="Q1870" s="183"/>
      <c r="R1870" s="183"/>
      <c r="S1870" s="183"/>
      <c r="T1870" s="184"/>
      <c r="AT1870" s="178" t="s">
        <v>270</v>
      </c>
      <c r="AU1870" s="178" t="s">
        <v>87</v>
      </c>
      <c r="AV1870" s="14" t="s">
        <v>87</v>
      </c>
      <c r="AW1870" s="14" t="s">
        <v>30</v>
      </c>
      <c r="AX1870" s="14" t="s">
        <v>74</v>
      </c>
      <c r="AY1870" s="178" t="s">
        <v>262</v>
      </c>
    </row>
    <row r="1871" spans="2:51" s="13" customFormat="1" ht="11.25">
      <c r="B1871" s="169"/>
      <c r="D1871" s="170" t="s">
        <v>270</v>
      </c>
      <c r="E1871" s="171" t="s">
        <v>1</v>
      </c>
      <c r="F1871" s="172" t="s">
        <v>1641</v>
      </c>
      <c r="H1871" s="171" t="s">
        <v>1</v>
      </c>
      <c r="I1871" s="173"/>
      <c r="L1871" s="169"/>
      <c r="M1871" s="174"/>
      <c r="N1871" s="175"/>
      <c r="O1871" s="175"/>
      <c r="P1871" s="175"/>
      <c r="Q1871" s="175"/>
      <c r="R1871" s="175"/>
      <c r="S1871" s="175"/>
      <c r="T1871" s="176"/>
      <c r="AT1871" s="171" t="s">
        <v>270</v>
      </c>
      <c r="AU1871" s="171" t="s">
        <v>87</v>
      </c>
      <c r="AV1871" s="13" t="s">
        <v>81</v>
      </c>
      <c r="AW1871" s="13" t="s">
        <v>30</v>
      </c>
      <c r="AX1871" s="13" t="s">
        <v>74</v>
      </c>
      <c r="AY1871" s="171" t="s">
        <v>262</v>
      </c>
    </row>
    <row r="1872" spans="2:51" s="14" customFormat="1" ht="11.25">
      <c r="B1872" s="177"/>
      <c r="D1872" s="170" t="s">
        <v>270</v>
      </c>
      <c r="E1872" s="178" t="s">
        <v>1</v>
      </c>
      <c r="F1872" s="179" t="s">
        <v>1716</v>
      </c>
      <c r="H1872" s="180">
        <v>3.6360000000000001</v>
      </c>
      <c r="I1872" s="181"/>
      <c r="L1872" s="177"/>
      <c r="M1872" s="182"/>
      <c r="N1872" s="183"/>
      <c r="O1872" s="183"/>
      <c r="P1872" s="183"/>
      <c r="Q1872" s="183"/>
      <c r="R1872" s="183"/>
      <c r="S1872" s="183"/>
      <c r="T1872" s="184"/>
      <c r="AT1872" s="178" t="s">
        <v>270</v>
      </c>
      <c r="AU1872" s="178" t="s">
        <v>87</v>
      </c>
      <c r="AV1872" s="14" t="s">
        <v>87</v>
      </c>
      <c r="AW1872" s="14" t="s">
        <v>30</v>
      </c>
      <c r="AX1872" s="14" t="s">
        <v>74</v>
      </c>
      <c r="AY1872" s="178" t="s">
        <v>262</v>
      </c>
    </row>
    <row r="1873" spans="2:51" s="13" customFormat="1" ht="11.25">
      <c r="B1873" s="169"/>
      <c r="D1873" s="170" t="s">
        <v>270</v>
      </c>
      <c r="E1873" s="171" t="s">
        <v>1</v>
      </c>
      <c r="F1873" s="172" t="s">
        <v>1631</v>
      </c>
      <c r="H1873" s="171" t="s">
        <v>1</v>
      </c>
      <c r="I1873" s="173"/>
      <c r="L1873" s="169"/>
      <c r="M1873" s="174"/>
      <c r="N1873" s="175"/>
      <c r="O1873" s="175"/>
      <c r="P1873" s="175"/>
      <c r="Q1873" s="175"/>
      <c r="R1873" s="175"/>
      <c r="S1873" s="175"/>
      <c r="T1873" s="176"/>
      <c r="AT1873" s="171" t="s">
        <v>270</v>
      </c>
      <c r="AU1873" s="171" t="s">
        <v>87</v>
      </c>
      <c r="AV1873" s="13" t="s">
        <v>81</v>
      </c>
      <c r="AW1873" s="13" t="s">
        <v>30</v>
      </c>
      <c r="AX1873" s="13" t="s">
        <v>74</v>
      </c>
      <c r="AY1873" s="171" t="s">
        <v>262</v>
      </c>
    </row>
    <row r="1874" spans="2:51" s="14" customFormat="1" ht="11.25">
      <c r="B1874" s="177"/>
      <c r="D1874" s="170" t="s">
        <v>270</v>
      </c>
      <c r="E1874" s="178" t="s">
        <v>1</v>
      </c>
      <c r="F1874" s="179" t="s">
        <v>1707</v>
      </c>
      <c r="H1874" s="180">
        <v>1.8180000000000001</v>
      </c>
      <c r="I1874" s="181"/>
      <c r="L1874" s="177"/>
      <c r="M1874" s="182"/>
      <c r="N1874" s="183"/>
      <c r="O1874" s="183"/>
      <c r="P1874" s="183"/>
      <c r="Q1874" s="183"/>
      <c r="R1874" s="183"/>
      <c r="S1874" s="183"/>
      <c r="T1874" s="184"/>
      <c r="AT1874" s="178" t="s">
        <v>270</v>
      </c>
      <c r="AU1874" s="178" t="s">
        <v>87</v>
      </c>
      <c r="AV1874" s="14" t="s">
        <v>87</v>
      </c>
      <c r="AW1874" s="14" t="s">
        <v>30</v>
      </c>
      <c r="AX1874" s="14" t="s">
        <v>74</v>
      </c>
      <c r="AY1874" s="178" t="s">
        <v>262</v>
      </c>
    </row>
    <row r="1875" spans="2:51" s="13" customFormat="1" ht="11.25">
      <c r="B1875" s="169"/>
      <c r="D1875" s="170" t="s">
        <v>270</v>
      </c>
      <c r="E1875" s="171" t="s">
        <v>1</v>
      </c>
      <c r="F1875" s="172" t="s">
        <v>1642</v>
      </c>
      <c r="H1875" s="171" t="s">
        <v>1</v>
      </c>
      <c r="I1875" s="173"/>
      <c r="L1875" s="169"/>
      <c r="M1875" s="174"/>
      <c r="N1875" s="175"/>
      <c r="O1875" s="175"/>
      <c r="P1875" s="175"/>
      <c r="Q1875" s="175"/>
      <c r="R1875" s="175"/>
      <c r="S1875" s="175"/>
      <c r="T1875" s="176"/>
      <c r="AT1875" s="171" t="s">
        <v>270</v>
      </c>
      <c r="AU1875" s="171" t="s">
        <v>87</v>
      </c>
      <c r="AV1875" s="13" t="s">
        <v>81</v>
      </c>
      <c r="AW1875" s="13" t="s">
        <v>30</v>
      </c>
      <c r="AX1875" s="13" t="s">
        <v>74</v>
      </c>
      <c r="AY1875" s="171" t="s">
        <v>262</v>
      </c>
    </row>
    <row r="1876" spans="2:51" s="14" customFormat="1" ht="11.25">
      <c r="B1876" s="177"/>
      <c r="D1876" s="170" t="s">
        <v>270</v>
      </c>
      <c r="E1876" s="178" t="s">
        <v>1</v>
      </c>
      <c r="F1876" s="179" t="s">
        <v>1716</v>
      </c>
      <c r="H1876" s="180">
        <v>3.6360000000000001</v>
      </c>
      <c r="I1876" s="181"/>
      <c r="L1876" s="177"/>
      <c r="M1876" s="182"/>
      <c r="N1876" s="183"/>
      <c r="O1876" s="183"/>
      <c r="P1876" s="183"/>
      <c r="Q1876" s="183"/>
      <c r="R1876" s="183"/>
      <c r="S1876" s="183"/>
      <c r="T1876" s="184"/>
      <c r="AT1876" s="178" t="s">
        <v>270</v>
      </c>
      <c r="AU1876" s="178" t="s">
        <v>87</v>
      </c>
      <c r="AV1876" s="14" t="s">
        <v>87</v>
      </c>
      <c r="AW1876" s="14" t="s">
        <v>30</v>
      </c>
      <c r="AX1876" s="14" t="s">
        <v>74</v>
      </c>
      <c r="AY1876" s="178" t="s">
        <v>262</v>
      </c>
    </row>
    <row r="1877" spans="2:51" s="13" customFormat="1" ht="11.25">
      <c r="B1877" s="169"/>
      <c r="D1877" s="170" t="s">
        <v>270</v>
      </c>
      <c r="E1877" s="171" t="s">
        <v>1</v>
      </c>
      <c r="F1877" s="172" t="s">
        <v>1643</v>
      </c>
      <c r="H1877" s="171" t="s">
        <v>1</v>
      </c>
      <c r="I1877" s="173"/>
      <c r="L1877" s="169"/>
      <c r="M1877" s="174"/>
      <c r="N1877" s="175"/>
      <c r="O1877" s="175"/>
      <c r="P1877" s="175"/>
      <c r="Q1877" s="175"/>
      <c r="R1877" s="175"/>
      <c r="S1877" s="175"/>
      <c r="T1877" s="176"/>
      <c r="AT1877" s="171" t="s">
        <v>270</v>
      </c>
      <c r="AU1877" s="171" t="s">
        <v>87</v>
      </c>
      <c r="AV1877" s="13" t="s">
        <v>81</v>
      </c>
      <c r="AW1877" s="13" t="s">
        <v>30</v>
      </c>
      <c r="AX1877" s="13" t="s">
        <v>74</v>
      </c>
      <c r="AY1877" s="171" t="s">
        <v>262</v>
      </c>
    </row>
    <row r="1878" spans="2:51" s="14" customFormat="1" ht="11.25">
      <c r="B1878" s="177"/>
      <c r="D1878" s="170" t="s">
        <v>270</v>
      </c>
      <c r="E1878" s="178" t="s">
        <v>1</v>
      </c>
      <c r="F1878" s="179" t="s">
        <v>1707</v>
      </c>
      <c r="H1878" s="180">
        <v>1.8180000000000001</v>
      </c>
      <c r="I1878" s="181"/>
      <c r="L1878" s="177"/>
      <c r="M1878" s="182"/>
      <c r="N1878" s="183"/>
      <c r="O1878" s="183"/>
      <c r="P1878" s="183"/>
      <c r="Q1878" s="183"/>
      <c r="R1878" s="183"/>
      <c r="S1878" s="183"/>
      <c r="T1878" s="184"/>
      <c r="AT1878" s="178" t="s">
        <v>270</v>
      </c>
      <c r="AU1878" s="178" t="s">
        <v>87</v>
      </c>
      <c r="AV1878" s="14" t="s">
        <v>87</v>
      </c>
      <c r="AW1878" s="14" t="s">
        <v>30</v>
      </c>
      <c r="AX1878" s="14" t="s">
        <v>74</v>
      </c>
      <c r="AY1878" s="178" t="s">
        <v>262</v>
      </c>
    </row>
    <row r="1879" spans="2:51" s="13" customFormat="1" ht="11.25">
      <c r="B1879" s="169"/>
      <c r="D1879" s="170" t="s">
        <v>270</v>
      </c>
      <c r="E1879" s="171" t="s">
        <v>1</v>
      </c>
      <c r="F1879" s="172" t="s">
        <v>1419</v>
      </c>
      <c r="H1879" s="171" t="s">
        <v>1</v>
      </c>
      <c r="I1879" s="173"/>
      <c r="L1879" s="169"/>
      <c r="M1879" s="174"/>
      <c r="N1879" s="175"/>
      <c r="O1879" s="175"/>
      <c r="P1879" s="175"/>
      <c r="Q1879" s="175"/>
      <c r="R1879" s="175"/>
      <c r="S1879" s="175"/>
      <c r="T1879" s="176"/>
      <c r="AT1879" s="171" t="s">
        <v>270</v>
      </c>
      <c r="AU1879" s="171" t="s">
        <v>87</v>
      </c>
      <c r="AV1879" s="13" t="s">
        <v>81</v>
      </c>
      <c r="AW1879" s="13" t="s">
        <v>30</v>
      </c>
      <c r="AX1879" s="13" t="s">
        <v>74</v>
      </c>
      <c r="AY1879" s="171" t="s">
        <v>262</v>
      </c>
    </row>
    <row r="1880" spans="2:51" s="14" customFormat="1" ht="11.25">
      <c r="B1880" s="177"/>
      <c r="D1880" s="170" t="s">
        <v>270</v>
      </c>
      <c r="E1880" s="178" t="s">
        <v>1</v>
      </c>
      <c r="F1880" s="179" t="s">
        <v>1707</v>
      </c>
      <c r="H1880" s="180">
        <v>1.8180000000000001</v>
      </c>
      <c r="I1880" s="181"/>
      <c r="L1880" s="177"/>
      <c r="M1880" s="182"/>
      <c r="N1880" s="183"/>
      <c r="O1880" s="183"/>
      <c r="P1880" s="183"/>
      <c r="Q1880" s="183"/>
      <c r="R1880" s="183"/>
      <c r="S1880" s="183"/>
      <c r="T1880" s="184"/>
      <c r="AT1880" s="178" t="s">
        <v>270</v>
      </c>
      <c r="AU1880" s="178" t="s">
        <v>87</v>
      </c>
      <c r="AV1880" s="14" t="s">
        <v>87</v>
      </c>
      <c r="AW1880" s="14" t="s">
        <v>30</v>
      </c>
      <c r="AX1880" s="14" t="s">
        <v>74</v>
      </c>
      <c r="AY1880" s="178" t="s">
        <v>262</v>
      </c>
    </row>
    <row r="1881" spans="2:51" s="13" customFormat="1" ht="11.25">
      <c r="B1881" s="169"/>
      <c r="D1881" s="170" t="s">
        <v>270</v>
      </c>
      <c r="E1881" s="171" t="s">
        <v>1</v>
      </c>
      <c r="F1881" s="172" t="s">
        <v>1644</v>
      </c>
      <c r="H1881" s="171" t="s">
        <v>1</v>
      </c>
      <c r="I1881" s="173"/>
      <c r="L1881" s="169"/>
      <c r="M1881" s="174"/>
      <c r="N1881" s="175"/>
      <c r="O1881" s="175"/>
      <c r="P1881" s="175"/>
      <c r="Q1881" s="175"/>
      <c r="R1881" s="175"/>
      <c r="S1881" s="175"/>
      <c r="T1881" s="176"/>
      <c r="AT1881" s="171" t="s">
        <v>270</v>
      </c>
      <c r="AU1881" s="171" t="s">
        <v>87</v>
      </c>
      <c r="AV1881" s="13" t="s">
        <v>81</v>
      </c>
      <c r="AW1881" s="13" t="s">
        <v>30</v>
      </c>
      <c r="AX1881" s="13" t="s">
        <v>74</v>
      </c>
      <c r="AY1881" s="171" t="s">
        <v>262</v>
      </c>
    </row>
    <row r="1882" spans="2:51" s="14" customFormat="1" ht="11.25">
      <c r="B1882" s="177"/>
      <c r="D1882" s="170" t="s">
        <v>270</v>
      </c>
      <c r="E1882" s="178" t="s">
        <v>1</v>
      </c>
      <c r="F1882" s="179" t="s">
        <v>1719</v>
      </c>
      <c r="H1882" s="180">
        <v>1.4139999999999999</v>
      </c>
      <c r="I1882" s="181"/>
      <c r="L1882" s="177"/>
      <c r="M1882" s="182"/>
      <c r="N1882" s="183"/>
      <c r="O1882" s="183"/>
      <c r="P1882" s="183"/>
      <c r="Q1882" s="183"/>
      <c r="R1882" s="183"/>
      <c r="S1882" s="183"/>
      <c r="T1882" s="184"/>
      <c r="AT1882" s="178" t="s">
        <v>270</v>
      </c>
      <c r="AU1882" s="178" t="s">
        <v>87</v>
      </c>
      <c r="AV1882" s="14" t="s">
        <v>87</v>
      </c>
      <c r="AW1882" s="14" t="s">
        <v>30</v>
      </c>
      <c r="AX1882" s="14" t="s">
        <v>74</v>
      </c>
      <c r="AY1882" s="178" t="s">
        <v>262</v>
      </c>
    </row>
    <row r="1883" spans="2:51" s="13" customFormat="1" ht="11.25">
      <c r="B1883" s="169"/>
      <c r="D1883" s="170" t="s">
        <v>270</v>
      </c>
      <c r="E1883" s="171" t="s">
        <v>1</v>
      </c>
      <c r="F1883" s="172" t="s">
        <v>1645</v>
      </c>
      <c r="H1883" s="171" t="s">
        <v>1</v>
      </c>
      <c r="I1883" s="173"/>
      <c r="L1883" s="169"/>
      <c r="M1883" s="174"/>
      <c r="N1883" s="175"/>
      <c r="O1883" s="175"/>
      <c r="P1883" s="175"/>
      <c r="Q1883" s="175"/>
      <c r="R1883" s="175"/>
      <c r="S1883" s="175"/>
      <c r="T1883" s="176"/>
      <c r="AT1883" s="171" t="s">
        <v>270</v>
      </c>
      <c r="AU1883" s="171" t="s">
        <v>87</v>
      </c>
      <c r="AV1883" s="13" t="s">
        <v>81</v>
      </c>
      <c r="AW1883" s="13" t="s">
        <v>30</v>
      </c>
      <c r="AX1883" s="13" t="s">
        <v>74</v>
      </c>
      <c r="AY1883" s="171" t="s">
        <v>262</v>
      </c>
    </row>
    <row r="1884" spans="2:51" s="14" customFormat="1" ht="11.25">
      <c r="B1884" s="177"/>
      <c r="D1884" s="170" t="s">
        <v>270</v>
      </c>
      <c r="E1884" s="178" t="s">
        <v>1</v>
      </c>
      <c r="F1884" s="179" t="s">
        <v>1719</v>
      </c>
      <c r="H1884" s="180">
        <v>1.4139999999999999</v>
      </c>
      <c r="I1884" s="181"/>
      <c r="L1884" s="177"/>
      <c r="M1884" s="182"/>
      <c r="N1884" s="183"/>
      <c r="O1884" s="183"/>
      <c r="P1884" s="183"/>
      <c r="Q1884" s="183"/>
      <c r="R1884" s="183"/>
      <c r="S1884" s="183"/>
      <c r="T1884" s="184"/>
      <c r="AT1884" s="178" t="s">
        <v>270</v>
      </c>
      <c r="AU1884" s="178" t="s">
        <v>87</v>
      </c>
      <c r="AV1884" s="14" t="s">
        <v>87</v>
      </c>
      <c r="AW1884" s="14" t="s">
        <v>30</v>
      </c>
      <c r="AX1884" s="14" t="s">
        <v>74</v>
      </c>
      <c r="AY1884" s="178" t="s">
        <v>262</v>
      </c>
    </row>
    <row r="1885" spans="2:51" s="13" customFormat="1" ht="11.25">
      <c r="B1885" s="169"/>
      <c r="D1885" s="170" t="s">
        <v>270</v>
      </c>
      <c r="E1885" s="171" t="s">
        <v>1</v>
      </c>
      <c r="F1885" s="172" t="s">
        <v>1646</v>
      </c>
      <c r="H1885" s="171" t="s">
        <v>1</v>
      </c>
      <c r="I1885" s="173"/>
      <c r="L1885" s="169"/>
      <c r="M1885" s="174"/>
      <c r="N1885" s="175"/>
      <c r="O1885" s="175"/>
      <c r="P1885" s="175"/>
      <c r="Q1885" s="175"/>
      <c r="R1885" s="175"/>
      <c r="S1885" s="175"/>
      <c r="T1885" s="176"/>
      <c r="AT1885" s="171" t="s">
        <v>270</v>
      </c>
      <c r="AU1885" s="171" t="s">
        <v>87</v>
      </c>
      <c r="AV1885" s="13" t="s">
        <v>81</v>
      </c>
      <c r="AW1885" s="13" t="s">
        <v>30</v>
      </c>
      <c r="AX1885" s="13" t="s">
        <v>74</v>
      </c>
      <c r="AY1885" s="171" t="s">
        <v>262</v>
      </c>
    </row>
    <row r="1886" spans="2:51" s="14" customFormat="1" ht="11.25">
      <c r="B1886" s="177"/>
      <c r="D1886" s="170" t="s">
        <v>270</v>
      </c>
      <c r="E1886" s="178" t="s">
        <v>1</v>
      </c>
      <c r="F1886" s="179" t="s">
        <v>1718</v>
      </c>
      <c r="H1886" s="180">
        <v>2.8279999999999998</v>
      </c>
      <c r="I1886" s="181"/>
      <c r="L1886" s="177"/>
      <c r="M1886" s="182"/>
      <c r="N1886" s="183"/>
      <c r="O1886" s="183"/>
      <c r="P1886" s="183"/>
      <c r="Q1886" s="183"/>
      <c r="R1886" s="183"/>
      <c r="S1886" s="183"/>
      <c r="T1886" s="184"/>
      <c r="AT1886" s="178" t="s">
        <v>270</v>
      </c>
      <c r="AU1886" s="178" t="s">
        <v>87</v>
      </c>
      <c r="AV1886" s="14" t="s">
        <v>87</v>
      </c>
      <c r="AW1886" s="14" t="s">
        <v>30</v>
      </c>
      <c r="AX1886" s="14" t="s">
        <v>74</v>
      </c>
      <c r="AY1886" s="178" t="s">
        <v>262</v>
      </c>
    </row>
    <row r="1887" spans="2:51" s="13" customFormat="1" ht="11.25">
      <c r="B1887" s="169"/>
      <c r="D1887" s="170" t="s">
        <v>270</v>
      </c>
      <c r="E1887" s="171" t="s">
        <v>1</v>
      </c>
      <c r="F1887" s="172" t="s">
        <v>1647</v>
      </c>
      <c r="H1887" s="171" t="s">
        <v>1</v>
      </c>
      <c r="I1887" s="173"/>
      <c r="L1887" s="169"/>
      <c r="M1887" s="174"/>
      <c r="N1887" s="175"/>
      <c r="O1887" s="175"/>
      <c r="P1887" s="175"/>
      <c r="Q1887" s="175"/>
      <c r="R1887" s="175"/>
      <c r="S1887" s="175"/>
      <c r="T1887" s="176"/>
      <c r="AT1887" s="171" t="s">
        <v>270</v>
      </c>
      <c r="AU1887" s="171" t="s">
        <v>87</v>
      </c>
      <c r="AV1887" s="13" t="s">
        <v>81</v>
      </c>
      <c r="AW1887" s="13" t="s">
        <v>30</v>
      </c>
      <c r="AX1887" s="13" t="s">
        <v>74</v>
      </c>
      <c r="AY1887" s="171" t="s">
        <v>262</v>
      </c>
    </row>
    <row r="1888" spans="2:51" s="14" customFormat="1" ht="11.25">
      <c r="B1888" s="177"/>
      <c r="D1888" s="170" t="s">
        <v>270</v>
      </c>
      <c r="E1888" s="178" t="s">
        <v>1</v>
      </c>
      <c r="F1888" s="179" t="s">
        <v>1724</v>
      </c>
      <c r="H1888" s="180">
        <v>3.2759999999999998</v>
      </c>
      <c r="I1888" s="181"/>
      <c r="L1888" s="177"/>
      <c r="M1888" s="182"/>
      <c r="N1888" s="183"/>
      <c r="O1888" s="183"/>
      <c r="P1888" s="183"/>
      <c r="Q1888" s="183"/>
      <c r="R1888" s="183"/>
      <c r="S1888" s="183"/>
      <c r="T1888" s="184"/>
      <c r="AT1888" s="178" t="s">
        <v>270</v>
      </c>
      <c r="AU1888" s="178" t="s">
        <v>87</v>
      </c>
      <c r="AV1888" s="14" t="s">
        <v>87</v>
      </c>
      <c r="AW1888" s="14" t="s">
        <v>30</v>
      </c>
      <c r="AX1888" s="14" t="s">
        <v>74</v>
      </c>
      <c r="AY1888" s="178" t="s">
        <v>262</v>
      </c>
    </row>
    <row r="1889" spans="2:51" s="13" customFormat="1" ht="11.25">
      <c r="B1889" s="169"/>
      <c r="D1889" s="170" t="s">
        <v>270</v>
      </c>
      <c r="E1889" s="171" t="s">
        <v>1</v>
      </c>
      <c r="F1889" s="172" t="s">
        <v>1631</v>
      </c>
      <c r="H1889" s="171" t="s">
        <v>1</v>
      </c>
      <c r="I1889" s="173"/>
      <c r="L1889" s="169"/>
      <c r="M1889" s="174"/>
      <c r="N1889" s="175"/>
      <c r="O1889" s="175"/>
      <c r="P1889" s="175"/>
      <c r="Q1889" s="175"/>
      <c r="R1889" s="175"/>
      <c r="S1889" s="175"/>
      <c r="T1889" s="176"/>
      <c r="AT1889" s="171" t="s">
        <v>270</v>
      </c>
      <c r="AU1889" s="171" t="s">
        <v>87</v>
      </c>
      <c r="AV1889" s="13" t="s">
        <v>81</v>
      </c>
      <c r="AW1889" s="13" t="s">
        <v>30</v>
      </c>
      <c r="AX1889" s="13" t="s">
        <v>74</v>
      </c>
      <c r="AY1889" s="171" t="s">
        <v>262</v>
      </c>
    </row>
    <row r="1890" spans="2:51" s="14" customFormat="1" ht="11.25">
      <c r="B1890" s="177"/>
      <c r="D1890" s="170" t="s">
        <v>270</v>
      </c>
      <c r="E1890" s="178" t="s">
        <v>1</v>
      </c>
      <c r="F1890" s="179" t="s">
        <v>1707</v>
      </c>
      <c r="H1890" s="180">
        <v>1.8180000000000001</v>
      </c>
      <c r="I1890" s="181"/>
      <c r="L1890" s="177"/>
      <c r="M1890" s="182"/>
      <c r="N1890" s="183"/>
      <c r="O1890" s="183"/>
      <c r="P1890" s="183"/>
      <c r="Q1890" s="183"/>
      <c r="R1890" s="183"/>
      <c r="S1890" s="183"/>
      <c r="T1890" s="184"/>
      <c r="AT1890" s="178" t="s">
        <v>270</v>
      </c>
      <c r="AU1890" s="178" t="s">
        <v>87</v>
      </c>
      <c r="AV1890" s="14" t="s">
        <v>87</v>
      </c>
      <c r="AW1890" s="14" t="s">
        <v>30</v>
      </c>
      <c r="AX1890" s="14" t="s">
        <v>74</v>
      </c>
      <c r="AY1890" s="178" t="s">
        <v>262</v>
      </c>
    </row>
    <row r="1891" spans="2:51" s="16" customFormat="1" ht="11.25">
      <c r="B1891" s="193"/>
      <c r="D1891" s="170" t="s">
        <v>270</v>
      </c>
      <c r="E1891" s="194" t="s">
        <v>1</v>
      </c>
      <c r="F1891" s="195" t="s">
        <v>395</v>
      </c>
      <c r="H1891" s="196">
        <v>43.261000000000003</v>
      </c>
      <c r="I1891" s="197"/>
      <c r="L1891" s="193"/>
      <c r="M1891" s="198"/>
      <c r="N1891" s="199"/>
      <c r="O1891" s="199"/>
      <c r="P1891" s="199"/>
      <c r="Q1891" s="199"/>
      <c r="R1891" s="199"/>
      <c r="S1891" s="199"/>
      <c r="T1891" s="200"/>
      <c r="AT1891" s="194" t="s">
        <v>270</v>
      </c>
      <c r="AU1891" s="194" t="s">
        <v>87</v>
      </c>
      <c r="AV1891" s="16" t="s">
        <v>279</v>
      </c>
      <c r="AW1891" s="16" t="s">
        <v>30</v>
      </c>
      <c r="AX1891" s="16" t="s">
        <v>74</v>
      </c>
      <c r="AY1891" s="194" t="s">
        <v>262</v>
      </c>
    </row>
    <row r="1892" spans="2:51" s="13" customFormat="1" ht="11.25">
      <c r="B1892" s="169"/>
      <c r="D1892" s="170" t="s">
        <v>270</v>
      </c>
      <c r="E1892" s="171" t="s">
        <v>1</v>
      </c>
      <c r="F1892" s="172" t="s">
        <v>1468</v>
      </c>
      <c r="H1892" s="171" t="s">
        <v>1</v>
      </c>
      <c r="I1892" s="173"/>
      <c r="L1892" s="169"/>
      <c r="M1892" s="174"/>
      <c r="N1892" s="175"/>
      <c r="O1892" s="175"/>
      <c r="P1892" s="175"/>
      <c r="Q1892" s="175"/>
      <c r="R1892" s="175"/>
      <c r="S1892" s="175"/>
      <c r="T1892" s="176"/>
      <c r="AT1892" s="171" t="s">
        <v>270</v>
      </c>
      <c r="AU1892" s="171" t="s">
        <v>87</v>
      </c>
      <c r="AV1892" s="13" t="s">
        <v>81</v>
      </c>
      <c r="AW1892" s="13" t="s">
        <v>30</v>
      </c>
      <c r="AX1892" s="13" t="s">
        <v>74</v>
      </c>
      <c r="AY1892" s="171" t="s">
        <v>262</v>
      </c>
    </row>
    <row r="1893" spans="2:51" s="13" customFormat="1" ht="11.25">
      <c r="B1893" s="169"/>
      <c r="D1893" s="170" t="s">
        <v>270</v>
      </c>
      <c r="E1893" s="171" t="s">
        <v>1</v>
      </c>
      <c r="F1893" s="172" t="s">
        <v>1469</v>
      </c>
      <c r="H1893" s="171" t="s">
        <v>1</v>
      </c>
      <c r="I1893" s="173"/>
      <c r="L1893" s="169"/>
      <c r="M1893" s="174"/>
      <c r="N1893" s="175"/>
      <c r="O1893" s="175"/>
      <c r="P1893" s="175"/>
      <c r="Q1893" s="175"/>
      <c r="R1893" s="175"/>
      <c r="S1893" s="175"/>
      <c r="T1893" s="176"/>
      <c r="AT1893" s="171" t="s">
        <v>270</v>
      </c>
      <c r="AU1893" s="171" t="s">
        <v>87</v>
      </c>
      <c r="AV1893" s="13" t="s">
        <v>81</v>
      </c>
      <c r="AW1893" s="13" t="s">
        <v>30</v>
      </c>
      <c r="AX1893" s="13" t="s">
        <v>74</v>
      </c>
      <c r="AY1893" s="171" t="s">
        <v>262</v>
      </c>
    </row>
    <row r="1894" spans="2:51" s="14" customFormat="1" ht="11.25">
      <c r="B1894" s="177"/>
      <c r="D1894" s="170" t="s">
        <v>270</v>
      </c>
      <c r="E1894" s="178" t="s">
        <v>1</v>
      </c>
      <c r="F1894" s="179" t="s">
        <v>1725</v>
      </c>
      <c r="H1894" s="180">
        <v>1.3560000000000001</v>
      </c>
      <c r="I1894" s="181"/>
      <c r="L1894" s="177"/>
      <c r="M1894" s="182"/>
      <c r="N1894" s="183"/>
      <c r="O1894" s="183"/>
      <c r="P1894" s="183"/>
      <c r="Q1894" s="183"/>
      <c r="R1894" s="183"/>
      <c r="S1894" s="183"/>
      <c r="T1894" s="184"/>
      <c r="AT1894" s="178" t="s">
        <v>270</v>
      </c>
      <c r="AU1894" s="178" t="s">
        <v>87</v>
      </c>
      <c r="AV1894" s="14" t="s">
        <v>87</v>
      </c>
      <c r="AW1894" s="14" t="s">
        <v>30</v>
      </c>
      <c r="AX1894" s="14" t="s">
        <v>74</v>
      </c>
      <c r="AY1894" s="178" t="s">
        <v>262</v>
      </c>
    </row>
    <row r="1895" spans="2:51" s="13" customFormat="1" ht="11.25">
      <c r="B1895" s="169"/>
      <c r="D1895" s="170" t="s">
        <v>270</v>
      </c>
      <c r="E1895" s="171" t="s">
        <v>1</v>
      </c>
      <c r="F1895" s="172" t="s">
        <v>1471</v>
      </c>
      <c r="H1895" s="171" t="s">
        <v>1</v>
      </c>
      <c r="I1895" s="173"/>
      <c r="L1895" s="169"/>
      <c r="M1895" s="174"/>
      <c r="N1895" s="175"/>
      <c r="O1895" s="175"/>
      <c r="P1895" s="175"/>
      <c r="Q1895" s="175"/>
      <c r="R1895" s="175"/>
      <c r="S1895" s="175"/>
      <c r="T1895" s="176"/>
      <c r="AT1895" s="171" t="s">
        <v>270</v>
      </c>
      <c r="AU1895" s="171" t="s">
        <v>87</v>
      </c>
      <c r="AV1895" s="13" t="s">
        <v>81</v>
      </c>
      <c r="AW1895" s="13" t="s">
        <v>30</v>
      </c>
      <c r="AX1895" s="13" t="s">
        <v>74</v>
      </c>
      <c r="AY1895" s="171" t="s">
        <v>262</v>
      </c>
    </row>
    <row r="1896" spans="2:51" s="14" customFormat="1" ht="11.25">
      <c r="B1896" s="177"/>
      <c r="D1896" s="170" t="s">
        <v>270</v>
      </c>
      <c r="E1896" s="178" t="s">
        <v>1</v>
      </c>
      <c r="F1896" s="179" t="s">
        <v>1726</v>
      </c>
      <c r="H1896" s="180">
        <v>0.252</v>
      </c>
      <c r="I1896" s="181"/>
      <c r="L1896" s="177"/>
      <c r="M1896" s="182"/>
      <c r="N1896" s="183"/>
      <c r="O1896" s="183"/>
      <c r="P1896" s="183"/>
      <c r="Q1896" s="183"/>
      <c r="R1896" s="183"/>
      <c r="S1896" s="183"/>
      <c r="T1896" s="184"/>
      <c r="AT1896" s="178" t="s">
        <v>270</v>
      </c>
      <c r="AU1896" s="178" t="s">
        <v>87</v>
      </c>
      <c r="AV1896" s="14" t="s">
        <v>87</v>
      </c>
      <c r="AW1896" s="14" t="s">
        <v>30</v>
      </c>
      <c r="AX1896" s="14" t="s">
        <v>74</v>
      </c>
      <c r="AY1896" s="178" t="s">
        <v>262</v>
      </c>
    </row>
    <row r="1897" spans="2:51" s="13" customFormat="1" ht="11.25">
      <c r="B1897" s="169"/>
      <c r="D1897" s="170" t="s">
        <v>270</v>
      </c>
      <c r="E1897" s="171" t="s">
        <v>1</v>
      </c>
      <c r="F1897" s="172" t="s">
        <v>1473</v>
      </c>
      <c r="H1897" s="171" t="s">
        <v>1</v>
      </c>
      <c r="I1897" s="173"/>
      <c r="L1897" s="169"/>
      <c r="M1897" s="174"/>
      <c r="N1897" s="175"/>
      <c r="O1897" s="175"/>
      <c r="P1897" s="175"/>
      <c r="Q1897" s="175"/>
      <c r="R1897" s="175"/>
      <c r="S1897" s="175"/>
      <c r="T1897" s="176"/>
      <c r="AT1897" s="171" t="s">
        <v>270</v>
      </c>
      <c r="AU1897" s="171" t="s">
        <v>87</v>
      </c>
      <c r="AV1897" s="13" t="s">
        <v>81</v>
      </c>
      <c r="AW1897" s="13" t="s">
        <v>30</v>
      </c>
      <c r="AX1897" s="13" t="s">
        <v>74</v>
      </c>
      <c r="AY1897" s="171" t="s">
        <v>262</v>
      </c>
    </row>
    <row r="1898" spans="2:51" s="14" customFormat="1" ht="11.25">
      <c r="B1898" s="177"/>
      <c r="D1898" s="170" t="s">
        <v>270</v>
      </c>
      <c r="E1898" s="178" t="s">
        <v>1</v>
      </c>
      <c r="F1898" s="179" t="s">
        <v>1727</v>
      </c>
      <c r="H1898" s="180">
        <v>1.778</v>
      </c>
      <c r="I1898" s="181"/>
      <c r="L1898" s="177"/>
      <c r="M1898" s="182"/>
      <c r="N1898" s="183"/>
      <c r="O1898" s="183"/>
      <c r="P1898" s="183"/>
      <c r="Q1898" s="183"/>
      <c r="R1898" s="183"/>
      <c r="S1898" s="183"/>
      <c r="T1898" s="184"/>
      <c r="AT1898" s="178" t="s">
        <v>270</v>
      </c>
      <c r="AU1898" s="178" t="s">
        <v>87</v>
      </c>
      <c r="AV1898" s="14" t="s">
        <v>87</v>
      </c>
      <c r="AW1898" s="14" t="s">
        <v>30</v>
      </c>
      <c r="AX1898" s="14" t="s">
        <v>74</v>
      </c>
      <c r="AY1898" s="178" t="s">
        <v>262</v>
      </c>
    </row>
    <row r="1899" spans="2:51" s="13" customFormat="1" ht="11.25">
      <c r="B1899" s="169"/>
      <c r="D1899" s="170" t="s">
        <v>270</v>
      </c>
      <c r="E1899" s="171" t="s">
        <v>1</v>
      </c>
      <c r="F1899" s="172" t="s">
        <v>1475</v>
      </c>
      <c r="H1899" s="171" t="s">
        <v>1</v>
      </c>
      <c r="I1899" s="173"/>
      <c r="L1899" s="169"/>
      <c r="M1899" s="174"/>
      <c r="N1899" s="175"/>
      <c r="O1899" s="175"/>
      <c r="P1899" s="175"/>
      <c r="Q1899" s="175"/>
      <c r="R1899" s="175"/>
      <c r="S1899" s="175"/>
      <c r="T1899" s="176"/>
      <c r="AT1899" s="171" t="s">
        <v>270</v>
      </c>
      <c r="AU1899" s="171" t="s">
        <v>87</v>
      </c>
      <c r="AV1899" s="13" t="s">
        <v>81</v>
      </c>
      <c r="AW1899" s="13" t="s">
        <v>30</v>
      </c>
      <c r="AX1899" s="13" t="s">
        <v>74</v>
      </c>
      <c r="AY1899" s="171" t="s">
        <v>262</v>
      </c>
    </row>
    <row r="1900" spans="2:51" s="14" customFormat="1" ht="11.25">
      <c r="B1900" s="177"/>
      <c r="D1900" s="170" t="s">
        <v>270</v>
      </c>
      <c r="E1900" s="178" t="s">
        <v>1</v>
      </c>
      <c r="F1900" s="179" t="s">
        <v>1728</v>
      </c>
      <c r="H1900" s="180">
        <v>1.806</v>
      </c>
      <c r="I1900" s="181"/>
      <c r="L1900" s="177"/>
      <c r="M1900" s="182"/>
      <c r="N1900" s="183"/>
      <c r="O1900" s="183"/>
      <c r="P1900" s="183"/>
      <c r="Q1900" s="183"/>
      <c r="R1900" s="183"/>
      <c r="S1900" s="183"/>
      <c r="T1900" s="184"/>
      <c r="AT1900" s="178" t="s">
        <v>270</v>
      </c>
      <c r="AU1900" s="178" t="s">
        <v>87</v>
      </c>
      <c r="AV1900" s="14" t="s">
        <v>87</v>
      </c>
      <c r="AW1900" s="14" t="s">
        <v>30</v>
      </c>
      <c r="AX1900" s="14" t="s">
        <v>74</v>
      </c>
      <c r="AY1900" s="178" t="s">
        <v>262</v>
      </c>
    </row>
    <row r="1901" spans="2:51" s="13" customFormat="1" ht="11.25">
      <c r="B1901" s="169"/>
      <c r="D1901" s="170" t="s">
        <v>270</v>
      </c>
      <c r="E1901" s="171" t="s">
        <v>1</v>
      </c>
      <c r="F1901" s="172" t="s">
        <v>1477</v>
      </c>
      <c r="H1901" s="171" t="s">
        <v>1</v>
      </c>
      <c r="I1901" s="173"/>
      <c r="L1901" s="169"/>
      <c r="M1901" s="174"/>
      <c r="N1901" s="175"/>
      <c r="O1901" s="175"/>
      <c r="P1901" s="175"/>
      <c r="Q1901" s="175"/>
      <c r="R1901" s="175"/>
      <c r="S1901" s="175"/>
      <c r="T1901" s="176"/>
      <c r="AT1901" s="171" t="s">
        <v>270</v>
      </c>
      <c r="AU1901" s="171" t="s">
        <v>87</v>
      </c>
      <c r="AV1901" s="13" t="s">
        <v>81</v>
      </c>
      <c r="AW1901" s="13" t="s">
        <v>30</v>
      </c>
      <c r="AX1901" s="13" t="s">
        <v>74</v>
      </c>
      <c r="AY1901" s="171" t="s">
        <v>262</v>
      </c>
    </row>
    <row r="1902" spans="2:51" s="14" customFormat="1" ht="11.25">
      <c r="B1902" s="177"/>
      <c r="D1902" s="170" t="s">
        <v>270</v>
      </c>
      <c r="E1902" s="178" t="s">
        <v>1</v>
      </c>
      <c r="F1902" s="179" t="s">
        <v>1729</v>
      </c>
      <c r="H1902" s="180">
        <v>1.82</v>
      </c>
      <c r="I1902" s="181"/>
      <c r="L1902" s="177"/>
      <c r="M1902" s="182"/>
      <c r="N1902" s="183"/>
      <c r="O1902" s="183"/>
      <c r="P1902" s="183"/>
      <c r="Q1902" s="183"/>
      <c r="R1902" s="183"/>
      <c r="S1902" s="183"/>
      <c r="T1902" s="184"/>
      <c r="AT1902" s="178" t="s">
        <v>270</v>
      </c>
      <c r="AU1902" s="178" t="s">
        <v>87</v>
      </c>
      <c r="AV1902" s="14" t="s">
        <v>87</v>
      </c>
      <c r="AW1902" s="14" t="s">
        <v>30</v>
      </c>
      <c r="AX1902" s="14" t="s">
        <v>74</v>
      </c>
      <c r="AY1902" s="178" t="s">
        <v>262</v>
      </c>
    </row>
    <row r="1903" spans="2:51" s="13" customFormat="1" ht="11.25">
      <c r="B1903" s="169"/>
      <c r="D1903" s="170" t="s">
        <v>270</v>
      </c>
      <c r="E1903" s="171" t="s">
        <v>1</v>
      </c>
      <c r="F1903" s="172" t="s">
        <v>1479</v>
      </c>
      <c r="H1903" s="171" t="s">
        <v>1</v>
      </c>
      <c r="I1903" s="173"/>
      <c r="L1903" s="169"/>
      <c r="M1903" s="174"/>
      <c r="N1903" s="175"/>
      <c r="O1903" s="175"/>
      <c r="P1903" s="175"/>
      <c r="Q1903" s="175"/>
      <c r="R1903" s="175"/>
      <c r="S1903" s="175"/>
      <c r="T1903" s="176"/>
      <c r="AT1903" s="171" t="s">
        <v>270</v>
      </c>
      <c r="AU1903" s="171" t="s">
        <v>87</v>
      </c>
      <c r="AV1903" s="13" t="s">
        <v>81</v>
      </c>
      <c r="AW1903" s="13" t="s">
        <v>30</v>
      </c>
      <c r="AX1903" s="13" t="s">
        <v>74</v>
      </c>
      <c r="AY1903" s="171" t="s">
        <v>262</v>
      </c>
    </row>
    <row r="1904" spans="2:51" s="14" customFormat="1" ht="11.25">
      <c r="B1904" s="177"/>
      <c r="D1904" s="170" t="s">
        <v>270</v>
      </c>
      <c r="E1904" s="178" t="s">
        <v>1</v>
      </c>
      <c r="F1904" s="179" t="s">
        <v>1728</v>
      </c>
      <c r="H1904" s="180">
        <v>1.806</v>
      </c>
      <c r="I1904" s="181"/>
      <c r="L1904" s="177"/>
      <c r="M1904" s="182"/>
      <c r="N1904" s="183"/>
      <c r="O1904" s="183"/>
      <c r="P1904" s="183"/>
      <c r="Q1904" s="183"/>
      <c r="R1904" s="183"/>
      <c r="S1904" s="183"/>
      <c r="T1904" s="184"/>
      <c r="AT1904" s="178" t="s">
        <v>270</v>
      </c>
      <c r="AU1904" s="178" t="s">
        <v>87</v>
      </c>
      <c r="AV1904" s="14" t="s">
        <v>87</v>
      </c>
      <c r="AW1904" s="14" t="s">
        <v>30</v>
      </c>
      <c r="AX1904" s="14" t="s">
        <v>74</v>
      </c>
      <c r="AY1904" s="178" t="s">
        <v>262</v>
      </c>
    </row>
    <row r="1905" spans="2:51" s="16" customFormat="1" ht="11.25">
      <c r="B1905" s="193"/>
      <c r="D1905" s="170" t="s">
        <v>270</v>
      </c>
      <c r="E1905" s="194" t="s">
        <v>1</v>
      </c>
      <c r="F1905" s="195" t="s">
        <v>395</v>
      </c>
      <c r="H1905" s="196">
        <v>8.8179999999999996</v>
      </c>
      <c r="I1905" s="197"/>
      <c r="L1905" s="193"/>
      <c r="M1905" s="198"/>
      <c r="N1905" s="199"/>
      <c r="O1905" s="199"/>
      <c r="P1905" s="199"/>
      <c r="Q1905" s="199"/>
      <c r="R1905" s="199"/>
      <c r="S1905" s="199"/>
      <c r="T1905" s="200"/>
      <c r="AT1905" s="194" t="s">
        <v>270</v>
      </c>
      <c r="AU1905" s="194" t="s">
        <v>87</v>
      </c>
      <c r="AV1905" s="16" t="s">
        <v>279</v>
      </c>
      <c r="AW1905" s="16" t="s">
        <v>30</v>
      </c>
      <c r="AX1905" s="16" t="s">
        <v>74</v>
      </c>
      <c r="AY1905" s="194" t="s">
        <v>262</v>
      </c>
    </row>
    <row r="1906" spans="2:51" s="13" customFormat="1" ht="11.25">
      <c r="B1906" s="169"/>
      <c r="D1906" s="170" t="s">
        <v>270</v>
      </c>
      <c r="E1906" s="171" t="s">
        <v>1</v>
      </c>
      <c r="F1906" s="172" t="s">
        <v>1481</v>
      </c>
      <c r="H1906" s="171" t="s">
        <v>1</v>
      </c>
      <c r="I1906" s="173"/>
      <c r="L1906" s="169"/>
      <c r="M1906" s="174"/>
      <c r="N1906" s="175"/>
      <c r="O1906" s="175"/>
      <c r="P1906" s="175"/>
      <c r="Q1906" s="175"/>
      <c r="R1906" s="175"/>
      <c r="S1906" s="175"/>
      <c r="T1906" s="176"/>
      <c r="AT1906" s="171" t="s">
        <v>270</v>
      </c>
      <c r="AU1906" s="171" t="s">
        <v>87</v>
      </c>
      <c r="AV1906" s="13" t="s">
        <v>81</v>
      </c>
      <c r="AW1906" s="13" t="s">
        <v>30</v>
      </c>
      <c r="AX1906" s="13" t="s">
        <v>74</v>
      </c>
      <c r="AY1906" s="171" t="s">
        <v>262</v>
      </c>
    </row>
    <row r="1907" spans="2:51" s="13" customFormat="1" ht="11.25">
      <c r="B1907" s="169"/>
      <c r="D1907" s="170" t="s">
        <v>270</v>
      </c>
      <c r="E1907" s="171" t="s">
        <v>1</v>
      </c>
      <c r="F1907" s="172" t="s">
        <v>1649</v>
      </c>
      <c r="H1907" s="171" t="s">
        <v>1</v>
      </c>
      <c r="I1907" s="173"/>
      <c r="L1907" s="169"/>
      <c r="M1907" s="174"/>
      <c r="N1907" s="175"/>
      <c r="O1907" s="175"/>
      <c r="P1907" s="175"/>
      <c r="Q1907" s="175"/>
      <c r="R1907" s="175"/>
      <c r="S1907" s="175"/>
      <c r="T1907" s="176"/>
      <c r="AT1907" s="171" t="s">
        <v>270</v>
      </c>
      <c r="AU1907" s="171" t="s">
        <v>87</v>
      </c>
      <c r="AV1907" s="13" t="s">
        <v>81</v>
      </c>
      <c r="AW1907" s="13" t="s">
        <v>30</v>
      </c>
      <c r="AX1907" s="13" t="s">
        <v>74</v>
      </c>
      <c r="AY1907" s="171" t="s">
        <v>262</v>
      </c>
    </row>
    <row r="1908" spans="2:51" s="14" customFormat="1" ht="11.25">
      <c r="B1908" s="177"/>
      <c r="D1908" s="170" t="s">
        <v>270</v>
      </c>
      <c r="E1908" s="178" t="s">
        <v>1</v>
      </c>
      <c r="F1908" s="179" t="s">
        <v>1730</v>
      </c>
      <c r="H1908" s="180">
        <v>2.8279999999999998</v>
      </c>
      <c r="I1908" s="181"/>
      <c r="L1908" s="177"/>
      <c r="M1908" s="182"/>
      <c r="N1908" s="183"/>
      <c r="O1908" s="183"/>
      <c r="P1908" s="183"/>
      <c r="Q1908" s="183"/>
      <c r="R1908" s="183"/>
      <c r="S1908" s="183"/>
      <c r="T1908" s="184"/>
      <c r="AT1908" s="178" t="s">
        <v>270</v>
      </c>
      <c r="AU1908" s="178" t="s">
        <v>87</v>
      </c>
      <c r="AV1908" s="14" t="s">
        <v>87</v>
      </c>
      <c r="AW1908" s="14" t="s">
        <v>30</v>
      </c>
      <c r="AX1908" s="14" t="s">
        <v>74</v>
      </c>
      <c r="AY1908" s="178" t="s">
        <v>262</v>
      </c>
    </row>
    <row r="1909" spans="2:51" s="13" customFormat="1" ht="11.25">
      <c r="B1909" s="169"/>
      <c r="D1909" s="170" t="s">
        <v>270</v>
      </c>
      <c r="E1909" s="171" t="s">
        <v>1</v>
      </c>
      <c r="F1909" s="172" t="s">
        <v>1650</v>
      </c>
      <c r="H1909" s="171" t="s">
        <v>1</v>
      </c>
      <c r="I1909" s="173"/>
      <c r="L1909" s="169"/>
      <c r="M1909" s="174"/>
      <c r="N1909" s="175"/>
      <c r="O1909" s="175"/>
      <c r="P1909" s="175"/>
      <c r="Q1909" s="175"/>
      <c r="R1909" s="175"/>
      <c r="S1909" s="175"/>
      <c r="T1909" s="176"/>
      <c r="AT1909" s="171" t="s">
        <v>270</v>
      </c>
      <c r="AU1909" s="171" t="s">
        <v>87</v>
      </c>
      <c r="AV1909" s="13" t="s">
        <v>81</v>
      </c>
      <c r="AW1909" s="13" t="s">
        <v>30</v>
      </c>
      <c r="AX1909" s="13" t="s">
        <v>74</v>
      </c>
      <c r="AY1909" s="171" t="s">
        <v>262</v>
      </c>
    </row>
    <row r="1910" spans="2:51" s="14" customFormat="1" ht="11.25">
      <c r="B1910" s="177"/>
      <c r="D1910" s="170" t="s">
        <v>270</v>
      </c>
      <c r="E1910" s="178" t="s">
        <v>1</v>
      </c>
      <c r="F1910" s="179" t="s">
        <v>1719</v>
      </c>
      <c r="H1910" s="180">
        <v>1.4139999999999999</v>
      </c>
      <c r="I1910" s="181"/>
      <c r="L1910" s="177"/>
      <c r="M1910" s="182"/>
      <c r="N1910" s="183"/>
      <c r="O1910" s="183"/>
      <c r="P1910" s="183"/>
      <c r="Q1910" s="183"/>
      <c r="R1910" s="183"/>
      <c r="S1910" s="183"/>
      <c r="T1910" s="184"/>
      <c r="AT1910" s="178" t="s">
        <v>270</v>
      </c>
      <c r="AU1910" s="178" t="s">
        <v>87</v>
      </c>
      <c r="AV1910" s="14" t="s">
        <v>87</v>
      </c>
      <c r="AW1910" s="14" t="s">
        <v>30</v>
      </c>
      <c r="AX1910" s="14" t="s">
        <v>74</v>
      </c>
      <c r="AY1910" s="178" t="s">
        <v>262</v>
      </c>
    </row>
    <row r="1911" spans="2:51" s="13" customFormat="1" ht="11.25">
      <c r="B1911" s="169"/>
      <c r="D1911" s="170" t="s">
        <v>270</v>
      </c>
      <c r="E1911" s="171" t="s">
        <v>1</v>
      </c>
      <c r="F1911" s="172" t="s">
        <v>1651</v>
      </c>
      <c r="H1911" s="171" t="s">
        <v>1</v>
      </c>
      <c r="I1911" s="173"/>
      <c r="L1911" s="169"/>
      <c r="M1911" s="174"/>
      <c r="N1911" s="175"/>
      <c r="O1911" s="175"/>
      <c r="P1911" s="175"/>
      <c r="Q1911" s="175"/>
      <c r="R1911" s="175"/>
      <c r="S1911" s="175"/>
      <c r="T1911" s="176"/>
      <c r="AT1911" s="171" t="s">
        <v>270</v>
      </c>
      <c r="AU1911" s="171" t="s">
        <v>87</v>
      </c>
      <c r="AV1911" s="13" t="s">
        <v>81</v>
      </c>
      <c r="AW1911" s="13" t="s">
        <v>30</v>
      </c>
      <c r="AX1911" s="13" t="s">
        <v>74</v>
      </c>
      <c r="AY1911" s="171" t="s">
        <v>262</v>
      </c>
    </row>
    <row r="1912" spans="2:51" s="14" customFormat="1" ht="11.25">
      <c r="B1912" s="177"/>
      <c r="D1912" s="170" t="s">
        <v>270</v>
      </c>
      <c r="E1912" s="178" t="s">
        <v>1</v>
      </c>
      <c r="F1912" s="179" t="s">
        <v>1731</v>
      </c>
      <c r="H1912" s="180">
        <v>1.6160000000000001</v>
      </c>
      <c r="I1912" s="181"/>
      <c r="L1912" s="177"/>
      <c r="M1912" s="182"/>
      <c r="N1912" s="183"/>
      <c r="O1912" s="183"/>
      <c r="P1912" s="183"/>
      <c r="Q1912" s="183"/>
      <c r="R1912" s="183"/>
      <c r="S1912" s="183"/>
      <c r="T1912" s="184"/>
      <c r="AT1912" s="178" t="s">
        <v>270</v>
      </c>
      <c r="AU1912" s="178" t="s">
        <v>87</v>
      </c>
      <c r="AV1912" s="14" t="s">
        <v>87</v>
      </c>
      <c r="AW1912" s="14" t="s">
        <v>30</v>
      </c>
      <c r="AX1912" s="14" t="s">
        <v>74</v>
      </c>
      <c r="AY1912" s="178" t="s">
        <v>262</v>
      </c>
    </row>
    <row r="1913" spans="2:51" s="13" customFormat="1" ht="11.25">
      <c r="B1913" s="169"/>
      <c r="D1913" s="170" t="s">
        <v>270</v>
      </c>
      <c r="E1913" s="171" t="s">
        <v>1</v>
      </c>
      <c r="F1913" s="172" t="s">
        <v>1652</v>
      </c>
      <c r="H1913" s="171" t="s">
        <v>1</v>
      </c>
      <c r="I1913" s="173"/>
      <c r="L1913" s="169"/>
      <c r="M1913" s="174"/>
      <c r="N1913" s="175"/>
      <c r="O1913" s="175"/>
      <c r="P1913" s="175"/>
      <c r="Q1913" s="175"/>
      <c r="R1913" s="175"/>
      <c r="S1913" s="175"/>
      <c r="T1913" s="176"/>
      <c r="AT1913" s="171" t="s">
        <v>270</v>
      </c>
      <c r="AU1913" s="171" t="s">
        <v>87</v>
      </c>
      <c r="AV1913" s="13" t="s">
        <v>81</v>
      </c>
      <c r="AW1913" s="13" t="s">
        <v>30</v>
      </c>
      <c r="AX1913" s="13" t="s">
        <v>74</v>
      </c>
      <c r="AY1913" s="171" t="s">
        <v>262</v>
      </c>
    </row>
    <row r="1914" spans="2:51" s="14" customFormat="1" ht="11.25">
      <c r="B1914" s="177"/>
      <c r="D1914" s="170" t="s">
        <v>270</v>
      </c>
      <c r="E1914" s="178" t="s">
        <v>1</v>
      </c>
      <c r="F1914" s="179" t="s">
        <v>1707</v>
      </c>
      <c r="H1914" s="180">
        <v>1.8180000000000001</v>
      </c>
      <c r="I1914" s="181"/>
      <c r="L1914" s="177"/>
      <c r="M1914" s="182"/>
      <c r="N1914" s="183"/>
      <c r="O1914" s="183"/>
      <c r="P1914" s="183"/>
      <c r="Q1914" s="183"/>
      <c r="R1914" s="183"/>
      <c r="S1914" s="183"/>
      <c r="T1914" s="184"/>
      <c r="AT1914" s="178" t="s">
        <v>270</v>
      </c>
      <c r="AU1914" s="178" t="s">
        <v>87</v>
      </c>
      <c r="AV1914" s="14" t="s">
        <v>87</v>
      </c>
      <c r="AW1914" s="14" t="s">
        <v>30</v>
      </c>
      <c r="AX1914" s="14" t="s">
        <v>74</v>
      </c>
      <c r="AY1914" s="178" t="s">
        <v>262</v>
      </c>
    </row>
    <row r="1915" spans="2:51" s="13" customFormat="1" ht="11.25">
      <c r="B1915" s="169"/>
      <c r="D1915" s="170" t="s">
        <v>270</v>
      </c>
      <c r="E1915" s="171" t="s">
        <v>1</v>
      </c>
      <c r="F1915" s="172" t="s">
        <v>1653</v>
      </c>
      <c r="H1915" s="171" t="s">
        <v>1</v>
      </c>
      <c r="I1915" s="173"/>
      <c r="L1915" s="169"/>
      <c r="M1915" s="174"/>
      <c r="N1915" s="175"/>
      <c r="O1915" s="175"/>
      <c r="P1915" s="175"/>
      <c r="Q1915" s="175"/>
      <c r="R1915" s="175"/>
      <c r="S1915" s="175"/>
      <c r="T1915" s="176"/>
      <c r="AT1915" s="171" t="s">
        <v>270</v>
      </c>
      <c r="AU1915" s="171" t="s">
        <v>87</v>
      </c>
      <c r="AV1915" s="13" t="s">
        <v>81</v>
      </c>
      <c r="AW1915" s="13" t="s">
        <v>30</v>
      </c>
      <c r="AX1915" s="13" t="s">
        <v>74</v>
      </c>
      <c r="AY1915" s="171" t="s">
        <v>262</v>
      </c>
    </row>
    <row r="1916" spans="2:51" s="14" customFormat="1" ht="11.25">
      <c r="B1916" s="177"/>
      <c r="D1916" s="170" t="s">
        <v>270</v>
      </c>
      <c r="E1916" s="178" t="s">
        <v>1</v>
      </c>
      <c r="F1916" s="179" t="s">
        <v>1732</v>
      </c>
      <c r="H1916" s="180">
        <v>3.64</v>
      </c>
      <c r="I1916" s="181"/>
      <c r="L1916" s="177"/>
      <c r="M1916" s="182"/>
      <c r="N1916" s="183"/>
      <c r="O1916" s="183"/>
      <c r="P1916" s="183"/>
      <c r="Q1916" s="183"/>
      <c r="R1916" s="183"/>
      <c r="S1916" s="183"/>
      <c r="T1916" s="184"/>
      <c r="AT1916" s="178" t="s">
        <v>270</v>
      </c>
      <c r="AU1916" s="178" t="s">
        <v>87</v>
      </c>
      <c r="AV1916" s="14" t="s">
        <v>87</v>
      </c>
      <c r="AW1916" s="14" t="s">
        <v>30</v>
      </c>
      <c r="AX1916" s="14" t="s">
        <v>74</v>
      </c>
      <c r="AY1916" s="178" t="s">
        <v>262</v>
      </c>
    </row>
    <row r="1917" spans="2:51" s="13" customFormat="1" ht="11.25">
      <c r="B1917" s="169"/>
      <c r="D1917" s="170" t="s">
        <v>270</v>
      </c>
      <c r="E1917" s="171" t="s">
        <v>1</v>
      </c>
      <c r="F1917" s="172" t="s">
        <v>1654</v>
      </c>
      <c r="H1917" s="171" t="s">
        <v>1</v>
      </c>
      <c r="I1917" s="173"/>
      <c r="L1917" s="169"/>
      <c r="M1917" s="174"/>
      <c r="N1917" s="175"/>
      <c r="O1917" s="175"/>
      <c r="P1917" s="175"/>
      <c r="Q1917" s="175"/>
      <c r="R1917" s="175"/>
      <c r="S1917" s="175"/>
      <c r="T1917" s="176"/>
      <c r="AT1917" s="171" t="s">
        <v>270</v>
      </c>
      <c r="AU1917" s="171" t="s">
        <v>87</v>
      </c>
      <c r="AV1917" s="13" t="s">
        <v>81</v>
      </c>
      <c r="AW1917" s="13" t="s">
        <v>30</v>
      </c>
      <c r="AX1917" s="13" t="s">
        <v>74</v>
      </c>
      <c r="AY1917" s="171" t="s">
        <v>262</v>
      </c>
    </row>
    <row r="1918" spans="2:51" s="14" customFormat="1" ht="11.25">
      <c r="B1918" s="177"/>
      <c r="D1918" s="170" t="s">
        <v>270</v>
      </c>
      <c r="E1918" s="178" t="s">
        <v>1</v>
      </c>
      <c r="F1918" s="179" t="s">
        <v>1707</v>
      </c>
      <c r="H1918" s="180">
        <v>1.8180000000000001</v>
      </c>
      <c r="I1918" s="181"/>
      <c r="L1918" s="177"/>
      <c r="M1918" s="182"/>
      <c r="N1918" s="183"/>
      <c r="O1918" s="183"/>
      <c r="P1918" s="183"/>
      <c r="Q1918" s="183"/>
      <c r="R1918" s="183"/>
      <c r="S1918" s="183"/>
      <c r="T1918" s="184"/>
      <c r="AT1918" s="178" t="s">
        <v>270</v>
      </c>
      <c r="AU1918" s="178" t="s">
        <v>87</v>
      </c>
      <c r="AV1918" s="14" t="s">
        <v>87</v>
      </c>
      <c r="AW1918" s="14" t="s">
        <v>30</v>
      </c>
      <c r="AX1918" s="14" t="s">
        <v>74</v>
      </c>
      <c r="AY1918" s="178" t="s">
        <v>262</v>
      </c>
    </row>
    <row r="1919" spans="2:51" s="13" customFormat="1" ht="11.25">
      <c r="B1919" s="169"/>
      <c r="D1919" s="170" t="s">
        <v>270</v>
      </c>
      <c r="E1919" s="171" t="s">
        <v>1</v>
      </c>
      <c r="F1919" s="172" t="s">
        <v>1652</v>
      </c>
      <c r="H1919" s="171" t="s">
        <v>1</v>
      </c>
      <c r="I1919" s="173"/>
      <c r="L1919" s="169"/>
      <c r="M1919" s="174"/>
      <c r="N1919" s="175"/>
      <c r="O1919" s="175"/>
      <c r="P1919" s="175"/>
      <c r="Q1919" s="175"/>
      <c r="R1919" s="175"/>
      <c r="S1919" s="175"/>
      <c r="T1919" s="176"/>
      <c r="AT1919" s="171" t="s">
        <v>270</v>
      </c>
      <c r="AU1919" s="171" t="s">
        <v>87</v>
      </c>
      <c r="AV1919" s="13" t="s">
        <v>81</v>
      </c>
      <c r="AW1919" s="13" t="s">
        <v>30</v>
      </c>
      <c r="AX1919" s="13" t="s">
        <v>74</v>
      </c>
      <c r="AY1919" s="171" t="s">
        <v>262</v>
      </c>
    </row>
    <row r="1920" spans="2:51" s="14" customFormat="1" ht="11.25">
      <c r="B1920" s="177"/>
      <c r="D1920" s="170" t="s">
        <v>270</v>
      </c>
      <c r="E1920" s="178" t="s">
        <v>1</v>
      </c>
      <c r="F1920" s="179" t="s">
        <v>1716</v>
      </c>
      <c r="H1920" s="180">
        <v>3.6360000000000001</v>
      </c>
      <c r="I1920" s="181"/>
      <c r="L1920" s="177"/>
      <c r="M1920" s="182"/>
      <c r="N1920" s="183"/>
      <c r="O1920" s="183"/>
      <c r="P1920" s="183"/>
      <c r="Q1920" s="183"/>
      <c r="R1920" s="183"/>
      <c r="S1920" s="183"/>
      <c r="T1920" s="184"/>
      <c r="AT1920" s="178" t="s">
        <v>270</v>
      </c>
      <c r="AU1920" s="178" t="s">
        <v>87</v>
      </c>
      <c r="AV1920" s="14" t="s">
        <v>87</v>
      </c>
      <c r="AW1920" s="14" t="s">
        <v>30</v>
      </c>
      <c r="AX1920" s="14" t="s">
        <v>74</v>
      </c>
      <c r="AY1920" s="178" t="s">
        <v>262</v>
      </c>
    </row>
    <row r="1921" spans="2:51" s="13" customFormat="1" ht="11.25">
      <c r="B1921" s="169"/>
      <c r="D1921" s="170" t="s">
        <v>270</v>
      </c>
      <c r="E1921" s="171" t="s">
        <v>1</v>
      </c>
      <c r="F1921" s="172" t="s">
        <v>1634</v>
      </c>
      <c r="H1921" s="171" t="s">
        <v>1</v>
      </c>
      <c r="I1921" s="173"/>
      <c r="L1921" s="169"/>
      <c r="M1921" s="174"/>
      <c r="N1921" s="175"/>
      <c r="O1921" s="175"/>
      <c r="P1921" s="175"/>
      <c r="Q1921" s="175"/>
      <c r="R1921" s="175"/>
      <c r="S1921" s="175"/>
      <c r="T1921" s="176"/>
      <c r="AT1921" s="171" t="s">
        <v>270</v>
      </c>
      <c r="AU1921" s="171" t="s">
        <v>87</v>
      </c>
      <c r="AV1921" s="13" t="s">
        <v>81</v>
      </c>
      <c r="AW1921" s="13" t="s">
        <v>30</v>
      </c>
      <c r="AX1921" s="13" t="s">
        <v>74</v>
      </c>
      <c r="AY1921" s="171" t="s">
        <v>262</v>
      </c>
    </row>
    <row r="1922" spans="2:51" s="14" customFormat="1" ht="11.25">
      <c r="B1922" s="177"/>
      <c r="D1922" s="170" t="s">
        <v>270</v>
      </c>
      <c r="E1922" s="178" t="s">
        <v>1</v>
      </c>
      <c r="F1922" s="179" t="s">
        <v>1716</v>
      </c>
      <c r="H1922" s="180">
        <v>3.6360000000000001</v>
      </c>
      <c r="I1922" s="181"/>
      <c r="L1922" s="177"/>
      <c r="M1922" s="182"/>
      <c r="N1922" s="183"/>
      <c r="O1922" s="183"/>
      <c r="P1922" s="183"/>
      <c r="Q1922" s="183"/>
      <c r="R1922" s="183"/>
      <c r="S1922" s="183"/>
      <c r="T1922" s="184"/>
      <c r="AT1922" s="178" t="s">
        <v>270</v>
      </c>
      <c r="AU1922" s="178" t="s">
        <v>87</v>
      </c>
      <c r="AV1922" s="14" t="s">
        <v>87</v>
      </c>
      <c r="AW1922" s="14" t="s">
        <v>30</v>
      </c>
      <c r="AX1922" s="14" t="s">
        <v>74</v>
      </c>
      <c r="AY1922" s="178" t="s">
        <v>262</v>
      </c>
    </row>
    <row r="1923" spans="2:51" s="13" customFormat="1" ht="11.25">
      <c r="B1923" s="169"/>
      <c r="D1923" s="170" t="s">
        <v>270</v>
      </c>
      <c r="E1923" s="171" t="s">
        <v>1</v>
      </c>
      <c r="F1923" s="172" t="s">
        <v>1655</v>
      </c>
      <c r="H1923" s="171" t="s">
        <v>1</v>
      </c>
      <c r="I1923" s="173"/>
      <c r="L1923" s="169"/>
      <c r="M1923" s="174"/>
      <c r="N1923" s="175"/>
      <c r="O1923" s="175"/>
      <c r="P1923" s="175"/>
      <c r="Q1923" s="175"/>
      <c r="R1923" s="175"/>
      <c r="S1923" s="175"/>
      <c r="T1923" s="176"/>
      <c r="AT1923" s="171" t="s">
        <v>270</v>
      </c>
      <c r="AU1923" s="171" t="s">
        <v>87</v>
      </c>
      <c r="AV1923" s="13" t="s">
        <v>81</v>
      </c>
      <c r="AW1923" s="13" t="s">
        <v>30</v>
      </c>
      <c r="AX1923" s="13" t="s">
        <v>74</v>
      </c>
      <c r="AY1923" s="171" t="s">
        <v>262</v>
      </c>
    </row>
    <row r="1924" spans="2:51" s="14" customFormat="1" ht="11.25">
      <c r="B1924" s="177"/>
      <c r="D1924" s="170" t="s">
        <v>270</v>
      </c>
      <c r="E1924" s="178" t="s">
        <v>1</v>
      </c>
      <c r="F1924" s="179" t="s">
        <v>1733</v>
      </c>
      <c r="H1924" s="180">
        <v>1.38</v>
      </c>
      <c r="I1924" s="181"/>
      <c r="L1924" s="177"/>
      <c r="M1924" s="182"/>
      <c r="N1924" s="183"/>
      <c r="O1924" s="183"/>
      <c r="P1924" s="183"/>
      <c r="Q1924" s="183"/>
      <c r="R1924" s="183"/>
      <c r="S1924" s="183"/>
      <c r="T1924" s="184"/>
      <c r="AT1924" s="178" t="s">
        <v>270</v>
      </c>
      <c r="AU1924" s="178" t="s">
        <v>87</v>
      </c>
      <c r="AV1924" s="14" t="s">
        <v>87</v>
      </c>
      <c r="AW1924" s="14" t="s">
        <v>30</v>
      </c>
      <c r="AX1924" s="14" t="s">
        <v>74</v>
      </c>
      <c r="AY1924" s="178" t="s">
        <v>262</v>
      </c>
    </row>
    <row r="1925" spans="2:51" s="13" customFormat="1" ht="11.25">
      <c r="B1925" s="169"/>
      <c r="D1925" s="170" t="s">
        <v>270</v>
      </c>
      <c r="E1925" s="171" t="s">
        <v>1</v>
      </c>
      <c r="F1925" s="172" t="s">
        <v>1656</v>
      </c>
      <c r="H1925" s="171" t="s">
        <v>1</v>
      </c>
      <c r="I1925" s="173"/>
      <c r="L1925" s="169"/>
      <c r="M1925" s="174"/>
      <c r="N1925" s="175"/>
      <c r="O1925" s="175"/>
      <c r="P1925" s="175"/>
      <c r="Q1925" s="175"/>
      <c r="R1925" s="175"/>
      <c r="S1925" s="175"/>
      <c r="T1925" s="176"/>
      <c r="AT1925" s="171" t="s">
        <v>270</v>
      </c>
      <c r="AU1925" s="171" t="s">
        <v>87</v>
      </c>
      <c r="AV1925" s="13" t="s">
        <v>81</v>
      </c>
      <c r="AW1925" s="13" t="s">
        <v>30</v>
      </c>
      <c r="AX1925" s="13" t="s">
        <v>74</v>
      </c>
      <c r="AY1925" s="171" t="s">
        <v>262</v>
      </c>
    </row>
    <row r="1926" spans="2:51" s="14" customFormat="1" ht="11.25">
      <c r="B1926" s="177"/>
      <c r="D1926" s="170" t="s">
        <v>270</v>
      </c>
      <c r="E1926" s="178" t="s">
        <v>1</v>
      </c>
      <c r="F1926" s="179" t="s">
        <v>1707</v>
      </c>
      <c r="H1926" s="180">
        <v>1.8180000000000001</v>
      </c>
      <c r="I1926" s="181"/>
      <c r="L1926" s="177"/>
      <c r="M1926" s="182"/>
      <c r="N1926" s="183"/>
      <c r="O1926" s="183"/>
      <c r="P1926" s="183"/>
      <c r="Q1926" s="183"/>
      <c r="R1926" s="183"/>
      <c r="S1926" s="183"/>
      <c r="T1926" s="184"/>
      <c r="AT1926" s="178" t="s">
        <v>270</v>
      </c>
      <c r="AU1926" s="178" t="s">
        <v>87</v>
      </c>
      <c r="AV1926" s="14" t="s">
        <v>87</v>
      </c>
      <c r="AW1926" s="14" t="s">
        <v>30</v>
      </c>
      <c r="AX1926" s="14" t="s">
        <v>74</v>
      </c>
      <c r="AY1926" s="178" t="s">
        <v>262</v>
      </c>
    </row>
    <row r="1927" spans="2:51" s="13" customFormat="1" ht="11.25">
      <c r="B1927" s="169"/>
      <c r="D1927" s="170" t="s">
        <v>270</v>
      </c>
      <c r="E1927" s="171" t="s">
        <v>1</v>
      </c>
      <c r="F1927" s="172" t="s">
        <v>1633</v>
      </c>
      <c r="H1927" s="171" t="s">
        <v>1</v>
      </c>
      <c r="I1927" s="173"/>
      <c r="L1927" s="169"/>
      <c r="M1927" s="174"/>
      <c r="N1927" s="175"/>
      <c r="O1927" s="175"/>
      <c r="P1927" s="175"/>
      <c r="Q1927" s="175"/>
      <c r="R1927" s="175"/>
      <c r="S1927" s="175"/>
      <c r="T1927" s="176"/>
      <c r="AT1927" s="171" t="s">
        <v>270</v>
      </c>
      <c r="AU1927" s="171" t="s">
        <v>87</v>
      </c>
      <c r="AV1927" s="13" t="s">
        <v>81</v>
      </c>
      <c r="AW1927" s="13" t="s">
        <v>30</v>
      </c>
      <c r="AX1927" s="13" t="s">
        <v>74</v>
      </c>
      <c r="AY1927" s="171" t="s">
        <v>262</v>
      </c>
    </row>
    <row r="1928" spans="2:51" s="14" customFormat="1" ht="11.25">
      <c r="B1928" s="177"/>
      <c r="D1928" s="170" t="s">
        <v>270</v>
      </c>
      <c r="E1928" s="178" t="s">
        <v>1</v>
      </c>
      <c r="F1928" s="179" t="s">
        <v>1707</v>
      </c>
      <c r="H1928" s="180">
        <v>1.8180000000000001</v>
      </c>
      <c r="I1928" s="181"/>
      <c r="L1928" s="177"/>
      <c r="M1928" s="182"/>
      <c r="N1928" s="183"/>
      <c r="O1928" s="183"/>
      <c r="P1928" s="183"/>
      <c r="Q1928" s="183"/>
      <c r="R1928" s="183"/>
      <c r="S1928" s="183"/>
      <c r="T1928" s="184"/>
      <c r="AT1928" s="178" t="s">
        <v>270</v>
      </c>
      <c r="AU1928" s="178" t="s">
        <v>87</v>
      </c>
      <c r="AV1928" s="14" t="s">
        <v>87</v>
      </c>
      <c r="AW1928" s="14" t="s">
        <v>30</v>
      </c>
      <c r="AX1928" s="14" t="s">
        <v>74</v>
      </c>
      <c r="AY1928" s="178" t="s">
        <v>262</v>
      </c>
    </row>
    <row r="1929" spans="2:51" s="13" customFormat="1" ht="11.25">
      <c r="B1929" s="169"/>
      <c r="D1929" s="170" t="s">
        <v>270</v>
      </c>
      <c r="E1929" s="171" t="s">
        <v>1</v>
      </c>
      <c r="F1929" s="172" t="s">
        <v>1657</v>
      </c>
      <c r="H1929" s="171" t="s">
        <v>1</v>
      </c>
      <c r="I1929" s="173"/>
      <c r="L1929" s="169"/>
      <c r="M1929" s="174"/>
      <c r="N1929" s="175"/>
      <c r="O1929" s="175"/>
      <c r="P1929" s="175"/>
      <c r="Q1929" s="175"/>
      <c r="R1929" s="175"/>
      <c r="S1929" s="175"/>
      <c r="T1929" s="176"/>
      <c r="AT1929" s="171" t="s">
        <v>270</v>
      </c>
      <c r="AU1929" s="171" t="s">
        <v>87</v>
      </c>
      <c r="AV1929" s="13" t="s">
        <v>81</v>
      </c>
      <c r="AW1929" s="13" t="s">
        <v>30</v>
      </c>
      <c r="AX1929" s="13" t="s">
        <v>74</v>
      </c>
      <c r="AY1929" s="171" t="s">
        <v>262</v>
      </c>
    </row>
    <row r="1930" spans="2:51" s="14" customFormat="1" ht="11.25">
      <c r="B1930" s="177"/>
      <c r="D1930" s="170" t="s">
        <v>270</v>
      </c>
      <c r="E1930" s="178" t="s">
        <v>1</v>
      </c>
      <c r="F1930" s="179" t="s">
        <v>1719</v>
      </c>
      <c r="H1930" s="180">
        <v>1.4139999999999999</v>
      </c>
      <c r="I1930" s="181"/>
      <c r="L1930" s="177"/>
      <c r="M1930" s="182"/>
      <c r="N1930" s="183"/>
      <c r="O1930" s="183"/>
      <c r="P1930" s="183"/>
      <c r="Q1930" s="183"/>
      <c r="R1930" s="183"/>
      <c r="S1930" s="183"/>
      <c r="T1930" s="184"/>
      <c r="AT1930" s="178" t="s">
        <v>270</v>
      </c>
      <c r="AU1930" s="178" t="s">
        <v>87</v>
      </c>
      <c r="AV1930" s="14" t="s">
        <v>87</v>
      </c>
      <c r="AW1930" s="14" t="s">
        <v>30</v>
      </c>
      <c r="AX1930" s="14" t="s">
        <v>74</v>
      </c>
      <c r="AY1930" s="178" t="s">
        <v>262</v>
      </c>
    </row>
    <row r="1931" spans="2:51" s="13" customFormat="1" ht="11.25">
      <c r="B1931" s="169"/>
      <c r="D1931" s="170" t="s">
        <v>270</v>
      </c>
      <c r="E1931" s="171" t="s">
        <v>1</v>
      </c>
      <c r="F1931" s="172" t="s">
        <v>1652</v>
      </c>
      <c r="H1931" s="171" t="s">
        <v>1</v>
      </c>
      <c r="I1931" s="173"/>
      <c r="L1931" s="169"/>
      <c r="M1931" s="174"/>
      <c r="N1931" s="175"/>
      <c r="O1931" s="175"/>
      <c r="P1931" s="175"/>
      <c r="Q1931" s="175"/>
      <c r="R1931" s="175"/>
      <c r="S1931" s="175"/>
      <c r="T1931" s="176"/>
      <c r="AT1931" s="171" t="s">
        <v>270</v>
      </c>
      <c r="AU1931" s="171" t="s">
        <v>87</v>
      </c>
      <c r="AV1931" s="13" t="s">
        <v>81</v>
      </c>
      <c r="AW1931" s="13" t="s">
        <v>30</v>
      </c>
      <c r="AX1931" s="13" t="s">
        <v>74</v>
      </c>
      <c r="AY1931" s="171" t="s">
        <v>262</v>
      </c>
    </row>
    <row r="1932" spans="2:51" s="14" customFormat="1" ht="11.25">
      <c r="B1932" s="177"/>
      <c r="D1932" s="170" t="s">
        <v>270</v>
      </c>
      <c r="E1932" s="178" t="s">
        <v>1</v>
      </c>
      <c r="F1932" s="179" t="s">
        <v>1707</v>
      </c>
      <c r="H1932" s="180">
        <v>1.8180000000000001</v>
      </c>
      <c r="I1932" s="181"/>
      <c r="L1932" s="177"/>
      <c r="M1932" s="182"/>
      <c r="N1932" s="183"/>
      <c r="O1932" s="183"/>
      <c r="P1932" s="183"/>
      <c r="Q1932" s="183"/>
      <c r="R1932" s="183"/>
      <c r="S1932" s="183"/>
      <c r="T1932" s="184"/>
      <c r="AT1932" s="178" t="s">
        <v>270</v>
      </c>
      <c r="AU1932" s="178" t="s">
        <v>87</v>
      </c>
      <c r="AV1932" s="14" t="s">
        <v>87</v>
      </c>
      <c r="AW1932" s="14" t="s">
        <v>30</v>
      </c>
      <c r="AX1932" s="14" t="s">
        <v>74</v>
      </c>
      <c r="AY1932" s="178" t="s">
        <v>262</v>
      </c>
    </row>
    <row r="1933" spans="2:51" s="13" customFormat="1" ht="11.25">
      <c r="B1933" s="169"/>
      <c r="D1933" s="170" t="s">
        <v>270</v>
      </c>
      <c r="E1933" s="171" t="s">
        <v>1</v>
      </c>
      <c r="F1933" s="172" t="s">
        <v>1418</v>
      </c>
      <c r="H1933" s="171" t="s">
        <v>1</v>
      </c>
      <c r="I1933" s="173"/>
      <c r="L1933" s="169"/>
      <c r="M1933" s="174"/>
      <c r="N1933" s="175"/>
      <c r="O1933" s="175"/>
      <c r="P1933" s="175"/>
      <c r="Q1933" s="175"/>
      <c r="R1933" s="175"/>
      <c r="S1933" s="175"/>
      <c r="T1933" s="176"/>
      <c r="AT1933" s="171" t="s">
        <v>270</v>
      </c>
      <c r="AU1933" s="171" t="s">
        <v>87</v>
      </c>
      <c r="AV1933" s="13" t="s">
        <v>81</v>
      </c>
      <c r="AW1933" s="13" t="s">
        <v>30</v>
      </c>
      <c r="AX1933" s="13" t="s">
        <v>74</v>
      </c>
      <c r="AY1933" s="171" t="s">
        <v>262</v>
      </c>
    </row>
    <row r="1934" spans="2:51" s="14" customFormat="1" ht="11.25">
      <c r="B1934" s="177"/>
      <c r="D1934" s="170" t="s">
        <v>270</v>
      </c>
      <c r="E1934" s="178" t="s">
        <v>1</v>
      </c>
      <c r="F1934" s="179" t="s">
        <v>1707</v>
      </c>
      <c r="H1934" s="180">
        <v>1.8180000000000001</v>
      </c>
      <c r="I1934" s="181"/>
      <c r="L1934" s="177"/>
      <c r="M1934" s="182"/>
      <c r="N1934" s="183"/>
      <c r="O1934" s="183"/>
      <c r="P1934" s="183"/>
      <c r="Q1934" s="183"/>
      <c r="R1934" s="183"/>
      <c r="S1934" s="183"/>
      <c r="T1934" s="184"/>
      <c r="AT1934" s="178" t="s">
        <v>270</v>
      </c>
      <c r="AU1934" s="178" t="s">
        <v>87</v>
      </c>
      <c r="AV1934" s="14" t="s">
        <v>87</v>
      </c>
      <c r="AW1934" s="14" t="s">
        <v>30</v>
      </c>
      <c r="AX1934" s="14" t="s">
        <v>74</v>
      </c>
      <c r="AY1934" s="178" t="s">
        <v>262</v>
      </c>
    </row>
    <row r="1935" spans="2:51" s="13" customFormat="1" ht="11.25">
      <c r="B1935" s="169"/>
      <c r="D1935" s="170" t="s">
        <v>270</v>
      </c>
      <c r="E1935" s="171" t="s">
        <v>1</v>
      </c>
      <c r="F1935" s="172" t="s">
        <v>1658</v>
      </c>
      <c r="H1935" s="171" t="s">
        <v>1</v>
      </c>
      <c r="I1935" s="173"/>
      <c r="L1935" s="169"/>
      <c r="M1935" s="174"/>
      <c r="N1935" s="175"/>
      <c r="O1935" s="175"/>
      <c r="P1935" s="175"/>
      <c r="Q1935" s="175"/>
      <c r="R1935" s="175"/>
      <c r="S1935" s="175"/>
      <c r="T1935" s="176"/>
      <c r="AT1935" s="171" t="s">
        <v>270</v>
      </c>
      <c r="AU1935" s="171" t="s">
        <v>87</v>
      </c>
      <c r="AV1935" s="13" t="s">
        <v>81</v>
      </c>
      <c r="AW1935" s="13" t="s">
        <v>30</v>
      </c>
      <c r="AX1935" s="13" t="s">
        <v>74</v>
      </c>
      <c r="AY1935" s="171" t="s">
        <v>262</v>
      </c>
    </row>
    <row r="1936" spans="2:51" s="14" customFormat="1" ht="11.25">
      <c r="B1936" s="177"/>
      <c r="D1936" s="170" t="s">
        <v>270</v>
      </c>
      <c r="E1936" s="178" t="s">
        <v>1</v>
      </c>
      <c r="F1936" s="179" t="s">
        <v>1707</v>
      </c>
      <c r="H1936" s="180">
        <v>1.8180000000000001</v>
      </c>
      <c r="I1936" s="181"/>
      <c r="L1936" s="177"/>
      <c r="M1936" s="182"/>
      <c r="N1936" s="183"/>
      <c r="O1936" s="183"/>
      <c r="P1936" s="183"/>
      <c r="Q1936" s="183"/>
      <c r="R1936" s="183"/>
      <c r="S1936" s="183"/>
      <c r="T1936" s="184"/>
      <c r="AT1936" s="178" t="s">
        <v>270</v>
      </c>
      <c r="AU1936" s="178" t="s">
        <v>87</v>
      </c>
      <c r="AV1936" s="14" t="s">
        <v>87</v>
      </c>
      <c r="AW1936" s="14" t="s">
        <v>30</v>
      </c>
      <c r="AX1936" s="14" t="s">
        <v>74</v>
      </c>
      <c r="AY1936" s="178" t="s">
        <v>262</v>
      </c>
    </row>
    <row r="1937" spans="2:51" s="13" customFormat="1" ht="11.25">
      <c r="B1937" s="169"/>
      <c r="D1937" s="170" t="s">
        <v>270</v>
      </c>
      <c r="E1937" s="171" t="s">
        <v>1</v>
      </c>
      <c r="F1937" s="172" t="s">
        <v>1659</v>
      </c>
      <c r="H1937" s="171" t="s">
        <v>1</v>
      </c>
      <c r="I1937" s="173"/>
      <c r="L1937" s="169"/>
      <c r="M1937" s="174"/>
      <c r="N1937" s="175"/>
      <c r="O1937" s="175"/>
      <c r="P1937" s="175"/>
      <c r="Q1937" s="175"/>
      <c r="R1937" s="175"/>
      <c r="S1937" s="175"/>
      <c r="T1937" s="176"/>
      <c r="AT1937" s="171" t="s">
        <v>270</v>
      </c>
      <c r="AU1937" s="171" t="s">
        <v>87</v>
      </c>
      <c r="AV1937" s="13" t="s">
        <v>81</v>
      </c>
      <c r="AW1937" s="13" t="s">
        <v>30</v>
      </c>
      <c r="AX1937" s="13" t="s">
        <v>74</v>
      </c>
      <c r="AY1937" s="171" t="s">
        <v>262</v>
      </c>
    </row>
    <row r="1938" spans="2:51" s="14" customFormat="1" ht="11.25">
      <c r="B1938" s="177"/>
      <c r="D1938" s="170" t="s">
        <v>270</v>
      </c>
      <c r="E1938" s="178" t="s">
        <v>1</v>
      </c>
      <c r="F1938" s="179" t="s">
        <v>1707</v>
      </c>
      <c r="H1938" s="180">
        <v>1.8180000000000001</v>
      </c>
      <c r="I1938" s="181"/>
      <c r="L1938" s="177"/>
      <c r="M1938" s="182"/>
      <c r="N1938" s="183"/>
      <c r="O1938" s="183"/>
      <c r="P1938" s="183"/>
      <c r="Q1938" s="183"/>
      <c r="R1938" s="183"/>
      <c r="S1938" s="183"/>
      <c r="T1938" s="184"/>
      <c r="AT1938" s="178" t="s">
        <v>270</v>
      </c>
      <c r="AU1938" s="178" t="s">
        <v>87</v>
      </c>
      <c r="AV1938" s="14" t="s">
        <v>87</v>
      </c>
      <c r="AW1938" s="14" t="s">
        <v>30</v>
      </c>
      <c r="AX1938" s="14" t="s">
        <v>74</v>
      </c>
      <c r="AY1938" s="178" t="s">
        <v>262</v>
      </c>
    </row>
    <row r="1939" spans="2:51" s="13" customFormat="1" ht="11.25">
      <c r="B1939" s="169"/>
      <c r="D1939" s="170" t="s">
        <v>270</v>
      </c>
      <c r="E1939" s="171" t="s">
        <v>1</v>
      </c>
      <c r="F1939" s="172" t="s">
        <v>1660</v>
      </c>
      <c r="H1939" s="171" t="s">
        <v>1</v>
      </c>
      <c r="I1939" s="173"/>
      <c r="L1939" s="169"/>
      <c r="M1939" s="174"/>
      <c r="N1939" s="175"/>
      <c r="O1939" s="175"/>
      <c r="P1939" s="175"/>
      <c r="Q1939" s="175"/>
      <c r="R1939" s="175"/>
      <c r="S1939" s="175"/>
      <c r="T1939" s="176"/>
      <c r="AT1939" s="171" t="s">
        <v>270</v>
      </c>
      <c r="AU1939" s="171" t="s">
        <v>87</v>
      </c>
      <c r="AV1939" s="13" t="s">
        <v>81</v>
      </c>
      <c r="AW1939" s="13" t="s">
        <v>30</v>
      </c>
      <c r="AX1939" s="13" t="s">
        <v>74</v>
      </c>
      <c r="AY1939" s="171" t="s">
        <v>262</v>
      </c>
    </row>
    <row r="1940" spans="2:51" s="14" customFormat="1" ht="11.25">
      <c r="B1940" s="177"/>
      <c r="D1940" s="170" t="s">
        <v>270</v>
      </c>
      <c r="E1940" s="178" t="s">
        <v>1</v>
      </c>
      <c r="F1940" s="179" t="s">
        <v>1734</v>
      </c>
      <c r="H1940" s="180">
        <v>0.56999999999999995</v>
      </c>
      <c r="I1940" s="181"/>
      <c r="L1940" s="177"/>
      <c r="M1940" s="182"/>
      <c r="N1940" s="183"/>
      <c r="O1940" s="183"/>
      <c r="P1940" s="183"/>
      <c r="Q1940" s="183"/>
      <c r="R1940" s="183"/>
      <c r="S1940" s="183"/>
      <c r="T1940" s="184"/>
      <c r="AT1940" s="178" t="s">
        <v>270</v>
      </c>
      <c r="AU1940" s="178" t="s">
        <v>87</v>
      </c>
      <c r="AV1940" s="14" t="s">
        <v>87</v>
      </c>
      <c r="AW1940" s="14" t="s">
        <v>30</v>
      </c>
      <c r="AX1940" s="14" t="s">
        <v>74</v>
      </c>
      <c r="AY1940" s="178" t="s">
        <v>262</v>
      </c>
    </row>
    <row r="1941" spans="2:51" s="13" customFormat="1" ht="11.25">
      <c r="B1941" s="169"/>
      <c r="D1941" s="170" t="s">
        <v>270</v>
      </c>
      <c r="E1941" s="171" t="s">
        <v>1</v>
      </c>
      <c r="F1941" s="172" t="s">
        <v>1631</v>
      </c>
      <c r="H1941" s="171" t="s">
        <v>1</v>
      </c>
      <c r="I1941" s="173"/>
      <c r="L1941" s="169"/>
      <c r="M1941" s="174"/>
      <c r="N1941" s="175"/>
      <c r="O1941" s="175"/>
      <c r="P1941" s="175"/>
      <c r="Q1941" s="175"/>
      <c r="R1941" s="175"/>
      <c r="S1941" s="175"/>
      <c r="T1941" s="176"/>
      <c r="AT1941" s="171" t="s">
        <v>270</v>
      </c>
      <c r="AU1941" s="171" t="s">
        <v>87</v>
      </c>
      <c r="AV1941" s="13" t="s">
        <v>81</v>
      </c>
      <c r="AW1941" s="13" t="s">
        <v>30</v>
      </c>
      <c r="AX1941" s="13" t="s">
        <v>74</v>
      </c>
      <c r="AY1941" s="171" t="s">
        <v>262</v>
      </c>
    </row>
    <row r="1942" spans="2:51" s="14" customFormat="1" ht="11.25">
      <c r="B1942" s="177"/>
      <c r="D1942" s="170" t="s">
        <v>270</v>
      </c>
      <c r="E1942" s="178" t="s">
        <v>1</v>
      </c>
      <c r="F1942" s="179" t="s">
        <v>1707</v>
      </c>
      <c r="H1942" s="180">
        <v>1.8180000000000001</v>
      </c>
      <c r="I1942" s="181"/>
      <c r="L1942" s="177"/>
      <c r="M1942" s="182"/>
      <c r="N1942" s="183"/>
      <c r="O1942" s="183"/>
      <c r="P1942" s="183"/>
      <c r="Q1942" s="183"/>
      <c r="R1942" s="183"/>
      <c r="S1942" s="183"/>
      <c r="T1942" s="184"/>
      <c r="AT1942" s="178" t="s">
        <v>270</v>
      </c>
      <c r="AU1942" s="178" t="s">
        <v>87</v>
      </c>
      <c r="AV1942" s="14" t="s">
        <v>87</v>
      </c>
      <c r="AW1942" s="14" t="s">
        <v>30</v>
      </c>
      <c r="AX1942" s="14" t="s">
        <v>74</v>
      </c>
      <c r="AY1942" s="178" t="s">
        <v>262</v>
      </c>
    </row>
    <row r="1943" spans="2:51" s="13" customFormat="1" ht="11.25">
      <c r="B1943" s="169"/>
      <c r="D1943" s="170" t="s">
        <v>270</v>
      </c>
      <c r="E1943" s="171" t="s">
        <v>1</v>
      </c>
      <c r="F1943" s="172" t="s">
        <v>1633</v>
      </c>
      <c r="H1943" s="171" t="s">
        <v>1</v>
      </c>
      <c r="I1943" s="173"/>
      <c r="L1943" s="169"/>
      <c r="M1943" s="174"/>
      <c r="N1943" s="175"/>
      <c r="O1943" s="175"/>
      <c r="P1943" s="175"/>
      <c r="Q1943" s="175"/>
      <c r="R1943" s="175"/>
      <c r="S1943" s="175"/>
      <c r="T1943" s="176"/>
      <c r="AT1943" s="171" t="s">
        <v>270</v>
      </c>
      <c r="AU1943" s="171" t="s">
        <v>87</v>
      </c>
      <c r="AV1943" s="13" t="s">
        <v>81</v>
      </c>
      <c r="AW1943" s="13" t="s">
        <v>30</v>
      </c>
      <c r="AX1943" s="13" t="s">
        <v>74</v>
      </c>
      <c r="AY1943" s="171" t="s">
        <v>262</v>
      </c>
    </row>
    <row r="1944" spans="2:51" s="14" customFormat="1" ht="11.25">
      <c r="B1944" s="177"/>
      <c r="D1944" s="170" t="s">
        <v>270</v>
      </c>
      <c r="E1944" s="178" t="s">
        <v>1</v>
      </c>
      <c r="F1944" s="179" t="s">
        <v>1707</v>
      </c>
      <c r="H1944" s="180">
        <v>1.8180000000000001</v>
      </c>
      <c r="I1944" s="181"/>
      <c r="L1944" s="177"/>
      <c r="M1944" s="182"/>
      <c r="N1944" s="183"/>
      <c r="O1944" s="183"/>
      <c r="P1944" s="183"/>
      <c r="Q1944" s="183"/>
      <c r="R1944" s="183"/>
      <c r="S1944" s="183"/>
      <c r="T1944" s="184"/>
      <c r="AT1944" s="178" t="s">
        <v>270</v>
      </c>
      <c r="AU1944" s="178" t="s">
        <v>87</v>
      </c>
      <c r="AV1944" s="14" t="s">
        <v>87</v>
      </c>
      <c r="AW1944" s="14" t="s">
        <v>30</v>
      </c>
      <c r="AX1944" s="14" t="s">
        <v>74</v>
      </c>
      <c r="AY1944" s="178" t="s">
        <v>262</v>
      </c>
    </row>
    <row r="1945" spans="2:51" s="13" customFormat="1" ht="11.25">
      <c r="B1945" s="169"/>
      <c r="D1945" s="170" t="s">
        <v>270</v>
      </c>
      <c r="E1945" s="171" t="s">
        <v>1</v>
      </c>
      <c r="F1945" s="172" t="s">
        <v>1634</v>
      </c>
      <c r="H1945" s="171" t="s">
        <v>1</v>
      </c>
      <c r="I1945" s="173"/>
      <c r="L1945" s="169"/>
      <c r="M1945" s="174"/>
      <c r="N1945" s="175"/>
      <c r="O1945" s="175"/>
      <c r="P1945" s="175"/>
      <c r="Q1945" s="175"/>
      <c r="R1945" s="175"/>
      <c r="S1945" s="175"/>
      <c r="T1945" s="176"/>
      <c r="AT1945" s="171" t="s">
        <v>270</v>
      </c>
      <c r="AU1945" s="171" t="s">
        <v>87</v>
      </c>
      <c r="AV1945" s="13" t="s">
        <v>81</v>
      </c>
      <c r="AW1945" s="13" t="s">
        <v>30</v>
      </c>
      <c r="AX1945" s="13" t="s">
        <v>74</v>
      </c>
      <c r="AY1945" s="171" t="s">
        <v>262</v>
      </c>
    </row>
    <row r="1946" spans="2:51" s="14" customFormat="1" ht="11.25">
      <c r="B1946" s="177"/>
      <c r="D1946" s="170" t="s">
        <v>270</v>
      </c>
      <c r="E1946" s="178" t="s">
        <v>1</v>
      </c>
      <c r="F1946" s="179" t="s">
        <v>1707</v>
      </c>
      <c r="H1946" s="180">
        <v>1.8180000000000001</v>
      </c>
      <c r="I1946" s="181"/>
      <c r="L1946" s="177"/>
      <c r="M1946" s="182"/>
      <c r="N1946" s="183"/>
      <c r="O1946" s="183"/>
      <c r="P1946" s="183"/>
      <c r="Q1946" s="183"/>
      <c r="R1946" s="183"/>
      <c r="S1946" s="183"/>
      <c r="T1946" s="184"/>
      <c r="AT1946" s="178" t="s">
        <v>270</v>
      </c>
      <c r="AU1946" s="178" t="s">
        <v>87</v>
      </c>
      <c r="AV1946" s="14" t="s">
        <v>87</v>
      </c>
      <c r="AW1946" s="14" t="s">
        <v>30</v>
      </c>
      <c r="AX1946" s="14" t="s">
        <v>74</v>
      </c>
      <c r="AY1946" s="178" t="s">
        <v>262</v>
      </c>
    </row>
    <row r="1947" spans="2:51" s="13" customFormat="1" ht="11.25">
      <c r="B1947" s="169"/>
      <c r="D1947" s="170" t="s">
        <v>270</v>
      </c>
      <c r="E1947" s="171" t="s">
        <v>1</v>
      </c>
      <c r="F1947" s="172" t="s">
        <v>1661</v>
      </c>
      <c r="H1947" s="171" t="s">
        <v>1</v>
      </c>
      <c r="I1947" s="173"/>
      <c r="L1947" s="169"/>
      <c r="M1947" s="174"/>
      <c r="N1947" s="175"/>
      <c r="O1947" s="175"/>
      <c r="P1947" s="175"/>
      <c r="Q1947" s="175"/>
      <c r="R1947" s="175"/>
      <c r="S1947" s="175"/>
      <c r="T1947" s="176"/>
      <c r="AT1947" s="171" t="s">
        <v>270</v>
      </c>
      <c r="AU1947" s="171" t="s">
        <v>87</v>
      </c>
      <c r="AV1947" s="13" t="s">
        <v>81</v>
      </c>
      <c r="AW1947" s="13" t="s">
        <v>30</v>
      </c>
      <c r="AX1947" s="13" t="s">
        <v>74</v>
      </c>
      <c r="AY1947" s="171" t="s">
        <v>262</v>
      </c>
    </row>
    <row r="1948" spans="2:51" s="14" customFormat="1" ht="11.25">
      <c r="B1948" s="177"/>
      <c r="D1948" s="170" t="s">
        <v>270</v>
      </c>
      <c r="E1948" s="178" t="s">
        <v>1</v>
      </c>
      <c r="F1948" s="179" t="s">
        <v>1716</v>
      </c>
      <c r="H1948" s="180">
        <v>3.6360000000000001</v>
      </c>
      <c r="I1948" s="181"/>
      <c r="L1948" s="177"/>
      <c r="M1948" s="182"/>
      <c r="N1948" s="183"/>
      <c r="O1948" s="183"/>
      <c r="P1948" s="183"/>
      <c r="Q1948" s="183"/>
      <c r="R1948" s="183"/>
      <c r="S1948" s="183"/>
      <c r="T1948" s="184"/>
      <c r="AT1948" s="178" t="s">
        <v>270</v>
      </c>
      <c r="AU1948" s="178" t="s">
        <v>87</v>
      </c>
      <c r="AV1948" s="14" t="s">
        <v>87</v>
      </c>
      <c r="AW1948" s="14" t="s">
        <v>30</v>
      </c>
      <c r="AX1948" s="14" t="s">
        <v>74</v>
      </c>
      <c r="AY1948" s="178" t="s">
        <v>262</v>
      </c>
    </row>
    <row r="1949" spans="2:51" s="13" customFormat="1" ht="11.25">
      <c r="B1949" s="169"/>
      <c r="D1949" s="170" t="s">
        <v>270</v>
      </c>
      <c r="E1949" s="171" t="s">
        <v>1</v>
      </c>
      <c r="F1949" s="172" t="s">
        <v>1662</v>
      </c>
      <c r="H1949" s="171" t="s">
        <v>1</v>
      </c>
      <c r="I1949" s="173"/>
      <c r="L1949" s="169"/>
      <c r="M1949" s="174"/>
      <c r="N1949" s="175"/>
      <c r="O1949" s="175"/>
      <c r="P1949" s="175"/>
      <c r="Q1949" s="175"/>
      <c r="R1949" s="175"/>
      <c r="S1949" s="175"/>
      <c r="T1949" s="176"/>
      <c r="AT1949" s="171" t="s">
        <v>270</v>
      </c>
      <c r="AU1949" s="171" t="s">
        <v>87</v>
      </c>
      <c r="AV1949" s="13" t="s">
        <v>81</v>
      </c>
      <c r="AW1949" s="13" t="s">
        <v>30</v>
      </c>
      <c r="AX1949" s="13" t="s">
        <v>74</v>
      </c>
      <c r="AY1949" s="171" t="s">
        <v>262</v>
      </c>
    </row>
    <row r="1950" spans="2:51" s="14" customFormat="1" ht="11.25">
      <c r="B1950" s="177"/>
      <c r="D1950" s="170" t="s">
        <v>270</v>
      </c>
      <c r="E1950" s="178" t="s">
        <v>1</v>
      </c>
      <c r="F1950" s="179" t="s">
        <v>1707</v>
      </c>
      <c r="H1950" s="180">
        <v>1.8180000000000001</v>
      </c>
      <c r="I1950" s="181"/>
      <c r="L1950" s="177"/>
      <c r="M1950" s="182"/>
      <c r="N1950" s="183"/>
      <c r="O1950" s="183"/>
      <c r="P1950" s="183"/>
      <c r="Q1950" s="183"/>
      <c r="R1950" s="183"/>
      <c r="S1950" s="183"/>
      <c r="T1950" s="184"/>
      <c r="AT1950" s="178" t="s">
        <v>270</v>
      </c>
      <c r="AU1950" s="178" t="s">
        <v>87</v>
      </c>
      <c r="AV1950" s="14" t="s">
        <v>87</v>
      </c>
      <c r="AW1950" s="14" t="s">
        <v>30</v>
      </c>
      <c r="AX1950" s="14" t="s">
        <v>74</v>
      </c>
      <c r="AY1950" s="178" t="s">
        <v>262</v>
      </c>
    </row>
    <row r="1951" spans="2:51" s="13" customFormat="1" ht="11.25">
      <c r="B1951" s="169"/>
      <c r="D1951" s="170" t="s">
        <v>270</v>
      </c>
      <c r="E1951" s="171" t="s">
        <v>1</v>
      </c>
      <c r="F1951" s="172" t="s">
        <v>1663</v>
      </c>
      <c r="H1951" s="171" t="s">
        <v>1</v>
      </c>
      <c r="I1951" s="173"/>
      <c r="L1951" s="169"/>
      <c r="M1951" s="174"/>
      <c r="N1951" s="175"/>
      <c r="O1951" s="175"/>
      <c r="P1951" s="175"/>
      <c r="Q1951" s="175"/>
      <c r="R1951" s="175"/>
      <c r="S1951" s="175"/>
      <c r="T1951" s="176"/>
      <c r="AT1951" s="171" t="s">
        <v>270</v>
      </c>
      <c r="AU1951" s="171" t="s">
        <v>87</v>
      </c>
      <c r="AV1951" s="13" t="s">
        <v>81</v>
      </c>
      <c r="AW1951" s="13" t="s">
        <v>30</v>
      </c>
      <c r="AX1951" s="13" t="s">
        <v>74</v>
      </c>
      <c r="AY1951" s="171" t="s">
        <v>262</v>
      </c>
    </row>
    <row r="1952" spans="2:51" s="14" customFormat="1" ht="11.25">
      <c r="B1952" s="177"/>
      <c r="D1952" s="170" t="s">
        <v>270</v>
      </c>
      <c r="E1952" s="178" t="s">
        <v>1</v>
      </c>
      <c r="F1952" s="179" t="s">
        <v>1718</v>
      </c>
      <c r="H1952" s="180">
        <v>2.8279999999999998</v>
      </c>
      <c r="I1952" s="181"/>
      <c r="L1952" s="177"/>
      <c r="M1952" s="182"/>
      <c r="N1952" s="183"/>
      <c r="O1952" s="183"/>
      <c r="P1952" s="183"/>
      <c r="Q1952" s="183"/>
      <c r="R1952" s="183"/>
      <c r="S1952" s="183"/>
      <c r="T1952" s="184"/>
      <c r="AT1952" s="178" t="s">
        <v>270</v>
      </c>
      <c r="AU1952" s="178" t="s">
        <v>87</v>
      </c>
      <c r="AV1952" s="14" t="s">
        <v>87</v>
      </c>
      <c r="AW1952" s="14" t="s">
        <v>30</v>
      </c>
      <c r="AX1952" s="14" t="s">
        <v>74</v>
      </c>
      <c r="AY1952" s="178" t="s">
        <v>262</v>
      </c>
    </row>
    <row r="1953" spans="1:65" s="13" customFormat="1" ht="11.25">
      <c r="B1953" s="169"/>
      <c r="D1953" s="170" t="s">
        <v>270</v>
      </c>
      <c r="E1953" s="171" t="s">
        <v>1</v>
      </c>
      <c r="F1953" s="172" t="s">
        <v>1664</v>
      </c>
      <c r="H1953" s="171" t="s">
        <v>1</v>
      </c>
      <c r="I1953" s="173"/>
      <c r="L1953" s="169"/>
      <c r="M1953" s="174"/>
      <c r="N1953" s="175"/>
      <c r="O1953" s="175"/>
      <c r="P1953" s="175"/>
      <c r="Q1953" s="175"/>
      <c r="R1953" s="175"/>
      <c r="S1953" s="175"/>
      <c r="T1953" s="176"/>
      <c r="AT1953" s="171" t="s">
        <v>270</v>
      </c>
      <c r="AU1953" s="171" t="s">
        <v>87</v>
      </c>
      <c r="AV1953" s="13" t="s">
        <v>81</v>
      </c>
      <c r="AW1953" s="13" t="s">
        <v>30</v>
      </c>
      <c r="AX1953" s="13" t="s">
        <v>74</v>
      </c>
      <c r="AY1953" s="171" t="s">
        <v>262</v>
      </c>
    </row>
    <row r="1954" spans="1:65" s="14" customFormat="1" ht="11.25">
      <c r="B1954" s="177"/>
      <c r="D1954" s="170" t="s">
        <v>270</v>
      </c>
      <c r="E1954" s="178" t="s">
        <v>1</v>
      </c>
      <c r="F1954" s="179" t="s">
        <v>1719</v>
      </c>
      <c r="H1954" s="180">
        <v>1.4139999999999999</v>
      </c>
      <c r="I1954" s="181"/>
      <c r="L1954" s="177"/>
      <c r="M1954" s="182"/>
      <c r="N1954" s="183"/>
      <c r="O1954" s="183"/>
      <c r="P1954" s="183"/>
      <c r="Q1954" s="183"/>
      <c r="R1954" s="183"/>
      <c r="S1954" s="183"/>
      <c r="T1954" s="184"/>
      <c r="AT1954" s="178" t="s">
        <v>270</v>
      </c>
      <c r="AU1954" s="178" t="s">
        <v>87</v>
      </c>
      <c r="AV1954" s="14" t="s">
        <v>87</v>
      </c>
      <c r="AW1954" s="14" t="s">
        <v>30</v>
      </c>
      <c r="AX1954" s="14" t="s">
        <v>74</v>
      </c>
      <c r="AY1954" s="178" t="s">
        <v>262</v>
      </c>
    </row>
    <row r="1955" spans="1:65" s="13" customFormat="1" ht="11.25">
      <c r="B1955" s="169"/>
      <c r="D1955" s="170" t="s">
        <v>270</v>
      </c>
      <c r="E1955" s="171" t="s">
        <v>1</v>
      </c>
      <c r="F1955" s="172" t="s">
        <v>1665</v>
      </c>
      <c r="H1955" s="171" t="s">
        <v>1</v>
      </c>
      <c r="I1955" s="173"/>
      <c r="L1955" s="169"/>
      <c r="M1955" s="174"/>
      <c r="N1955" s="175"/>
      <c r="O1955" s="175"/>
      <c r="P1955" s="175"/>
      <c r="Q1955" s="175"/>
      <c r="R1955" s="175"/>
      <c r="S1955" s="175"/>
      <c r="T1955" s="176"/>
      <c r="AT1955" s="171" t="s">
        <v>270</v>
      </c>
      <c r="AU1955" s="171" t="s">
        <v>87</v>
      </c>
      <c r="AV1955" s="13" t="s">
        <v>81</v>
      </c>
      <c r="AW1955" s="13" t="s">
        <v>30</v>
      </c>
      <c r="AX1955" s="13" t="s">
        <v>74</v>
      </c>
      <c r="AY1955" s="171" t="s">
        <v>262</v>
      </c>
    </row>
    <row r="1956" spans="1:65" s="14" customFormat="1" ht="11.25">
      <c r="B1956" s="177"/>
      <c r="D1956" s="170" t="s">
        <v>270</v>
      </c>
      <c r="E1956" s="178" t="s">
        <v>1</v>
      </c>
      <c r="F1956" s="179" t="s">
        <v>1719</v>
      </c>
      <c r="H1956" s="180">
        <v>1.4139999999999999</v>
      </c>
      <c r="I1956" s="181"/>
      <c r="L1956" s="177"/>
      <c r="M1956" s="182"/>
      <c r="N1956" s="183"/>
      <c r="O1956" s="183"/>
      <c r="P1956" s="183"/>
      <c r="Q1956" s="183"/>
      <c r="R1956" s="183"/>
      <c r="S1956" s="183"/>
      <c r="T1956" s="184"/>
      <c r="AT1956" s="178" t="s">
        <v>270</v>
      </c>
      <c r="AU1956" s="178" t="s">
        <v>87</v>
      </c>
      <c r="AV1956" s="14" t="s">
        <v>87</v>
      </c>
      <c r="AW1956" s="14" t="s">
        <v>30</v>
      </c>
      <c r="AX1956" s="14" t="s">
        <v>74</v>
      </c>
      <c r="AY1956" s="178" t="s">
        <v>262</v>
      </c>
    </row>
    <row r="1957" spans="1:65" s="13" customFormat="1" ht="11.25">
      <c r="B1957" s="169"/>
      <c r="D1957" s="170" t="s">
        <v>270</v>
      </c>
      <c r="E1957" s="171" t="s">
        <v>1</v>
      </c>
      <c r="F1957" s="172" t="s">
        <v>1666</v>
      </c>
      <c r="H1957" s="171" t="s">
        <v>1</v>
      </c>
      <c r="I1957" s="173"/>
      <c r="L1957" s="169"/>
      <c r="M1957" s="174"/>
      <c r="N1957" s="175"/>
      <c r="O1957" s="175"/>
      <c r="P1957" s="175"/>
      <c r="Q1957" s="175"/>
      <c r="R1957" s="175"/>
      <c r="S1957" s="175"/>
      <c r="T1957" s="176"/>
      <c r="AT1957" s="171" t="s">
        <v>270</v>
      </c>
      <c r="AU1957" s="171" t="s">
        <v>87</v>
      </c>
      <c r="AV1957" s="13" t="s">
        <v>81</v>
      </c>
      <c r="AW1957" s="13" t="s">
        <v>30</v>
      </c>
      <c r="AX1957" s="13" t="s">
        <v>74</v>
      </c>
      <c r="AY1957" s="171" t="s">
        <v>262</v>
      </c>
    </row>
    <row r="1958" spans="1:65" s="14" customFormat="1" ht="11.25">
      <c r="B1958" s="177"/>
      <c r="D1958" s="170" t="s">
        <v>270</v>
      </c>
      <c r="E1958" s="178" t="s">
        <v>1</v>
      </c>
      <c r="F1958" s="179" t="s">
        <v>1719</v>
      </c>
      <c r="H1958" s="180">
        <v>1.4139999999999999</v>
      </c>
      <c r="I1958" s="181"/>
      <c r="L1958" s="177"/>
      <c r="M1958" s="182"/>
      <c r="N1958" s="183"/>
      <c r="O1958" s="183"/>
      <c r="P1958" s="183"/>
      <c r="Q1958" s="183"/>
      <c r="R1958" s="183"/>
      <c r="S1958" s="183"/>
      <c r="T1958" s="184"/>
      <c r="AT1958" s="178" t="s">
        <v>270</v>
      </c>
      <c r="AU1958" s="178" t="s">
        <v>87</v>
      </c>
      <c r="AV1958" s="14" t="s">
        <v>87</v>
      </c>
      <c r="AW1958" s="14" t="s">
        <v>30</v>
      </c>
      <c r="AX1958" s="14" t="s">
        <v>74</v>
      </c>
      <c r="AY1958" s="178" t="s">
        <v>262</v>
      </c>
    </row>
    <row r="1959" spans="1:65" s="16" customFormat="1" ht="11.25">
      <c r="B1959" s="193"/>
      <c r="D1959" s="170" t="s">
        <v>270</v>
      </c>
      <c r="E1959" s="194" t="s">
        <v>1</v>
      </c>
      <c r="F1959" s="195" t="s">
        <v>395</v>
      </c>
      <c r="H1959" s="196">
        <v>52.655999999999999</v>
      </c>
      <c r="I1959" s="197"/>
      <c r="L1959" s="193"/>
      <c r="M1959" s="198"/>
      <c r="N1959" s="199"/>
      <c r="O1959" s="199"/>
      <c r="P1959" s="199"/>
      <c r="Q1959" s="199"/>
      <c r="R1959" s="199"/>
      <c r="S1959" s="199"/>
      <c r="T1959" s="200"/>
      <c r="AT1959" s="194" t="s">
        <v>270</v>
      </c>
      <c r="AU1959" s="194" t="s">
        <v>87</v>
      </c>
      <c r="AV1959" s="16" t="s">
        <v>279</v>
      </c>
      <c r="AW1959" s="16" t="s">
        <v>30</v>
      </c>
      <c r="AX1959" s="16" t="s">
        <v>74</v>
      </c>
      <c r="AY1959" s="194" t="s">
        <v>262</v>
      </c>
    </row>
    <row r="1960" spans="1:65" s="15" customFormat="1" ht="11.25">
      <c r="B1960" s="185"/>
      <c r="D1960" s="170" t="s">
        <v>270</v>
      </c>
      <c r="E1960" s="186" t="s">
        <v>1</v>
      </c>
      <c r="F1960" s="187" t="s">
        <v>273</v>
      </c>
      <c r="H1960" s="188">
        <v>181.642</v>
      </c>
      <c r="I1960" s="189"/>
      <c r="L1960" s="185"/>
      <c r="M1960" s="190"/>
      <c r="N1960" s="191"/>
      <c r="O1960" s="191"/>
      <c r="P1960" s="191"/>
      <c r="Q1960" s="191"/>
      <c r="R1960" s="191"/>
      <c r="S1960" s="191"/>
      <c r="T1960" s="192"/>
      <c r="AT1960" s="186" t="s">
        <v>270</v>
      </c>
      <c r="AU1960" s="186" t="s">
        <v>87</v>
      </c>
      <c r="AV1960" s="15" t="s">
        <v>268</v>
      </c>
      <c r="AW1960" s="15" t="s">
        <v>30</v>
      </c>
      <c r="AX1960" s="15" t="s">
        <v>81</v>
      </c>
      <c r="AY1960" s="186" t="s">
        <v>262</v>
      </c>
    </row>
    <row r="1961" spans="1:65" s="2" customFormat="1" ht="24.2" customHeight="1">
      <c r="A1961" s="33"/>
      <c r="B1961" s="154"/>
      <c r="C1961" s="155" t="s">
        <v>1735</v>
      </c>
      <c r="D1961" s="155" t="s">
        <v>264</v>
      </c>
      <c r="E1961" s="156" t="s">
        <v>1736</v>
      </c>
      <c r="F1961" s="157" t="s">
        <v>1737</v>
      </c>
      <c r="G1961" s="158" t="s">
        <v>276</v>
      </c>
      <c r="H1961" s="159">
        <v>47.430999999999997</v>
      </c>
      <c r="I1961" s="160"/>
      <c r="J1961" s="161">
        <f>ROUND(I1961*H1961,2)</f>
        <v>0</v>
      </c>
      <c r="K1961" s="162"/>
      <c r="L1961" s="34"/>
      <c r="M1961" s="163" t="s">
        <v>1</v>
      </c>
      <c r="N1961" s="164" t="s">
        <v>40</v>
      </c>
      <c r="O1961" s="62"/>
      <c r="P1961" s="165">
        <f>O1961*H1961</f>
        <v>0</v>
      </c>
      <c r="Q1961" s="165">
        <v>0</v>
      </c>
      <c r="R1961" s="165">
        <f>Q1961*H1961</f>
        <v>0</v>
      </c>
      <c r="S1961" s="165">
        <v>6.3E-2</v>
      </c>
      <c r="T1961" s="166">
        <f>S1961*H1961</f>
        <v>2.9881530000000001</v>
      </c>
      <c r="U1961" s="33"/>
      <c r="V1961" s="33"/>
      <c r="W1961" s="33"/>
      <c r="X1961" s="33"/>
      <c r="Y1961" s="33"/>
      <c r="Z1961" s="33"/>
      <c r="AA1961" s="33"/>
      <c r="AB1961" s="33"/>
      <c r="AC1961" s="33"/>
      <c r="AD1961" s="33"/>
      <c r="AE1961" s="33"/>
      <c r="AR1961" s="167" t="s">
        <v>268</v>
      </c>
      <c r="AT1961" s="167" t="s">
        <v>264</v>
      </c>
      <c r="AU1961" s="167" t="s">
        <v>87</v>
      </c>
      <c r="AY1961" s="18" t="s">
        <v>262</v>
      </c>
      <c r="BE1961" s="168">
        <f>IF(N1961="základná",J1961,0)</f>
        <v>0</v>
      </c>
      <c r="BF1961" s="168">
        <f>IF(N1961="znížená",J1961,0)</f>
        <v>0</v>
      </c>
      <c r="BG1961" s="168">
        <f>IF(N1961="zákl. prenesená",J1961,0)</f>
        <v>0</v>
      </c>
      <c r="BH1961" s="168">
        <f>IF(N1961="zníž. prenesená",J1961,0)</f>
        <v>0</v>
      </c>
      <c r="BI1961" s="168">
        <f>IF(N1961="nulová",J1961,0)</f>
        <v>0</v>
      </c>
      <c r="BJ1961" s="18" t="s">
        <v>87</v>
      </c>
      <c r="BK1961" s="168">
        <f>ROUND(I1961*H1961,2)</f>
        <v>0</v>
      </c>
      <c r="BL1961" s="18" t="s">
        <v>268</v>
      </c>
      <c r="BM1961" s="167" t="s">
        <v>1738</v>
      </c>
    </row>
    <row r="1962" spans="1:65" s="13" customFormat="1" ht="11.25">
      <c r="B1962" s="169"/>
      <c r="D1962" s="170" t="s">
        <v>270</v>
      </c>
      <c r="E1962" s="171" t="s">
        <v>1</v>
      </c>
      <c r="F1962" s="172" t="s">
        <v>593</v>
      </c>
      <c r="H1962" s="171" t="s">
        <v>1</v>
      </c>
      <c r="I1962" s="173"/>
      <c r="L1962" s="169"/>
      <c r="M1962" s="174"/>
      <c r="N1962" s="175"/>
      <c r="O1962" s="175"/>
      <c r="P1962" s="175"/>
      <c r="Q1962" s="175"/>
      <c r="R1962" s="175"/>
      <c r="S1962" s="175"/>
      <c r="T1962" s="176"/>
      <c r="AT1962" s="171" t="s">
        <v>270</v>
      </c>
      <c r="AU1962" s="171" t="s">
        <v>87</v>
      </c>
      <c r="AV1962" s="13" t="s">
        <v>81</v>
      </c>
      <c r="AW1962" s="13" t="s">
        <v>30</v>
      </c>
      <c r="AX1962" s="13" t="s">
        <v>74</v>
      </c>
      <c r="AY1962" s="171" t="s">
        <v>262</v>
      </c>
    </row>
    <row r="1963" spans="1:65" s="13" customFormat="1" ht="11.25">
      <c r="B1963" s="169"/>
      <c r="D1963" s="170" t="s">
        <v>270</v>
      </c>
      <c r="E1963" s="171" t="s">
        <v>1</v>
      </c>
      <c r="F1963" s="172" t="s">
        <v>1671</v>
      </c>
      <c r="H1963" s="171" t="s">
        <v>1</v>
      </c>
      <c r="I1963" s="173"/>
      <c r="L1963" s="169"/>
      <c r="M1963" s="174"/>
      <c r="N1963" s="175"/>
      <c r="O1963" s="175"/>
      <c r="P1963" s="175"/>
      <c r="Q1963" s="175"/>
      <c r="R1963" s="175"/>
      <c r="S1963" s="175"/>
      <c r="T1963" s="176"/>
      <c r="AT1963" s="171" t="s">
        <v>270</v>
      </c>
      <c r="AU1963" s="171" t="s">
        <v>87</v>
      </c>
      <c r="AV1963" s="13" t="s">
        <v>81</v>
      </c>
      <c r="AW1963" s="13" t="s">
        <v>30</v>
      </c>
      <c r="AX1963" s="13" t="s">
        <v>74</v>
      </c>
      <c r="AY1963" s="171" t="s">
        <v>262</v>
      </c>
    </row>
    <row r="1964" spans="1:65" s="14" customFormat="1" ht="11.25">
      <c r="B1964" s="177"/>
      <c r="D1964" s="170" t="s">
        <v>270</v>
      </c>
      <c r="E1964" s="178" t="s">
        <v>1</v>
      </c>
      <c r="F1964" s="179" t="s">
        <v>1739</v>
      </c>
      <c r="H1964" s="180">
        <v>2.3919999999999999</v>
      </c>
      <c r="I1964" s="181"/>
      <c r="L1964" s="177"/>
      <c r="M1964" s="182"/>
      <c r="N1964" s="183"/>
      <c r="O1964" s="183"/>
      <c r="P1964" s="183"/>
      <c r="Q1964" s="183"/>
      <c r="R1964" s="183"/>
      <c r="S1964" s="183"/>
      <c r="T1964" s="184"/>
      <c r="AT1964" s="178" t="s">
        <v>270</v>
      </c>
      <c r="AU1964" s="178" t="s">
        <v>87</v>
      </c>
      <c r="AV1964" s="14" t="s">
        <v>87</v>
      </c>
      <c r="AW1964" s="14" t="s">
        <v>30</v>
      </c>
      <c r="AX1964" s="14" t="s">
        <v>74</v>
      </c>
      <c r="AY1964" s="178" t="s">
        <v>262</v>
      </c>
    </row>
    <row r="1965" spans="1:65" s="16" customFormat="1" ht="11.25">
      <c r="B1965" s="193"/>
      <c r="D1965" s="170" t="s">
        <v>270</v>
      </c>
      <c r="E1965" s="194" t="s">
        <v>1</v>
      </c>
      <c r="F1965" s="195" t="s">
        <v>395</v>
      </c>
      <c r="H1965" s="196">
        <v>2.3919999999999999</v>
      </c>
      <c r="I1965" s="197"/>
      <c r="L1965" s="193"/>
      <c r="M1965" s="198"/>
      <c r="N1965" s="199"/>
      <c r="O1965" s="199"/>
      <c r="P1965" s="199"/>
      <c r="Q1965" s="199"/>
      <c r="R1965" s="199"/>
      <c r="S1965" s="199"/>
      <c r="T1965" s="200"/>
      <c r="AT1965" s="194" t="s">
        <v>270</v>
      </c>
      <c r="AU1965" s="194" t="s">
        <v>87</v>
      </c>
      <c r="AV1965" s="16" t="s">
        <v>279</v>
      </c>
      <c r="AW1965" s="16" t="s">
        <v>30</v>
      </c>
      <c r="AX1965" s="16" t="s">
        <v>74</v>
      </c>
      <c r="AY1965" s="194" t="s">
        <v>262</v>
      </c>
    </row>
    <row r="1966" spans="1:65" s="13" customFormat="1" ht="11.25">
      <c r="B1966" s="169"/>
      <c r="D1966" s="170" t="s">
        <v>270</v>
      </c>
      <c r="E1966" s="171" t="s">
        <v>1</v>
      </c>
      <c r="F1966" s="172" t="s">
        <v>1710</v>
      </c>
      <c r="H1966" s="171" t="s">
        <v>1</v>
      </c>
      <c r="I1966" s="173"/>
      <c r="L1966" s="169"/>
      <c r="M1966" s="174"/>
      <c r="N1966" s="175"/>
      <c r="O1966" s="175"/>
      <c r="P1966" s="175"/>
      <c r="Q1966" s="175"/>
      <c r="R1966" s="175"/>
      <c r="S1966" s="175"/>
      <c r="T1966" s="176"/>
      <c r="AT1966" s="171" t="s">
        <v>270</v>
      </c>
      <c r="AU1966" s="171" t="s">
        <v>87</v>
      </c>
      <c r="AV1966" s="13" t="s">
        <v>81</v>
      </c>
      <c r="AW1966" s="13" t="s">
        <v>30</v>
      </c>
      <c r="AX1966" s="13" t="s">
        <v>74</v>
      </c>
      <c r="AY1966" s="171" t="s">
        <v>262</v>
      </c>
    </row>
    <row r="1967" spans="1:65" s="13" customFormat="1" ht="11.25">
      <c r="B1967" s="169"/>
      <c r="D1967" s="170" t="s">
        <v>270</v>
      </c>
      <c r="E1967" s="171" t="s">
        <v>1</v>
      </c>
      <c r="F1967" s="172" t="s">
        <v>1380</v>
      </c>
      <c r="H1967" s="171" t="s">
        <v>1</v>
      </c>
      <c r="I1967" s="173"/>
      <c r="L1967" s="169"/>
      <c r="M1967" s="174"/>
      <c r="N1967" s="175"/>
      <c r="O1967" s="175"/>
      <c r="P1967" s="175"/>
      <c r="Q1967" s="175"/>
      <c r="R1967" s="175"/>
      <c r="S1967" s="175"/>
      <c r="T1967" s="176"/>
      <c r="AT1967" s="171" t="s">
        <v>270</v>
      </c>
      <c r="AU1967" s="171" t="s">
        <v>87</v>
      </c>
      <c r="AV1967" s="13" t="s">
        <v>81</v>
      </c>
      <c r="AW1967" s="13" t="s">
        <v>30</v>
      </c>
      <c r="AX1967" s="13" t="s">
        <v>74</v>
      </c>
      <c r="AY1967" s="171" t="s">
        <v>262</v>
      </c>
    </row>
    <row r="1968" spans="1:65" s="14" customFormat="1" ht="11.25">
      <c r="B1968" s="177"/>
      <c r="D1968" s="170" t="s">
        <v>270</v>
      </c>
      <c r="E1968" s="178" t="s">
        <v>1</v>
      </c>
      <c r="F1968" s="179" t="s">
        <v>1740</v>
      </c>
      <c r="H1968" s="180">
        <v>2.52</v>
      </c>
      <c r="I1968" s="181"/>
      <c r="L1968" s="177"/>
      <c r="M1968" s="182"/>
      <c r="N1968" s="183"/>
      <c r="O1968" s="183"/>
      <c r="P1968" s="183"/>
      <c r="Q1968" s="183"/>
      <c r="R1968" s="183"/>
      <c r="S1968" s="183"/>
      <c r="T1968" s="184"/>
      <c r="AT1968" s="178" t="s">
        <v>270</v>
      </c>
      <c r="AU1968" s="178" t="s">
        <v>87</v>
      </c>
      <c r="AV1968" s="14" t="s">
        <v>87</v>
      </c>
      <c r="AW1968" s="14" t="s">
        <v>30</v>
      </c>
      <c r="AX1968" s="14" t="s">
        <v>74</v>
      </c>
      <c r="AY1968" s="178" t="s">
        <v>262</v>
      </c>
    </row>
    <row r="1969" spans="2:51" s="13" customFormat="1" ht="11.25">
      <c r="B1969" s="169"/>
      <c r="D1969" s="170" t="s">
        <v>270</v>
      </c>
      <c r="E1969" s="171" t="s">
        <v>1</v>
      </c>
      <c r="F1969" s="172" t="s">
        <v>1382</v>
      </c>
      <c r="H1969" s="171" t="s">
        <v>1</v>
      </c>
      <c r="I1969" s="173"/>
      <c r="L1969" s="169"/>
      <c r="M1969" s="174"/>
      <c r="N1969" s="175"/>
      <c r="O1969" s="175"/>
      <c r="P1969" s="175"/>
      <c r="Q1969" s="175"/>
      <c r="R1969" s="175"/>
      <c r="S1969" s="175"/>
      <c r="T1969" s="176"/>
      <c r="AT1969" s="171" t="s">
        <v>270</v>
      </c>
      <c r="AU1969" s="171" t="s">
        <v>87</v>
      </c>
      <c r="AV1969" s="13" t="s">
        <v>81</v>
      </c>
      <c r="AW1969" s="13" t="s">
        <v>30</v>
      </c>
      <c r="AX1969" s="13" t="s">
        <v>74</v>
      </c>
      <c r="AY1969" s="171" t="s">
        <v>262</v>
      </c>
    </row>
    <row r="1970" spans="2:51" s="14" customFormat="1" ht="11.25">
      <c r="B1970" s="177"/>
      <c r="D1970" s="170" t="s">
        <v>270</v>
      </c>
      <c r="E1970" s="178" t="s">
        <v>1</v>
      </c>
      <c r="F1970" s="179" t="s">
        <v>1741</v>
      </c>
      <c r="H1970" s="180">
        <v>4.7460000000000004</v>
      </c>
      <c r="I1970" s="181"/>
      <c r="L1970" s="177"/>
      <c r="M1970" s="182"/>
      <c r="N1970" s="183"/>
      <c r="O1970" s="183"/>
      <c r="P1970" s="183"/>
      <c r="Q1970" s="183"/>
      <c r="R1970" s="183"/>
      <c r="S1970" s="183"/>
      <c r="T1970" s="184"/>
      <c r="AT1970" s="178" t="s">
        <v>270</v>
      </c>
      <c r="AU1970" s="178" t="s">
        <v>87</v>
      </c>
      <c r="AV1970" s="14" t="s">
        <v>87</v>
      </c>
      <c r="AW1970" s="14" t="s">
        <v>30</v>
      </c>
      <c r="AX1970" s="14" t="s">
        <v>74</v>
      </c>
      <c r="AY1970" s="178" t="s">
        <v>262</v>
      </c>
    </row>
    <row r="1971" spans="2:51" s="13" customFormat="1" ht="11.25">
      <c r="B1971" s="169"/>
      <c r="D1971" s="170" t="s">
        <v>270</v>
      </c>
      <c r="E1971" s="171" t="s">
        <v>1</v>
      </c>
      <c r="F1971" s="172" t="s">
        <v>1632</v>
      </c>
      <c r="H1971" s="171" t="s">
        <v>1</v>
      </c>
      <c r="I1971" s="173"/>
      <c r="L1971" s="169"/>
      <c r="M1971" s="174"/>
      <c r="N1971" s="175"/>
      <c r="O1971" s="175"/>
      <c r="P1971" s="175"/>
      <c r="Q1971" s="175"/>
      <c r="R1971" s="175"/>
      <c r="S1971" s="175"/>
      <c r="T1971" s="176"/>
      <c r="AT1971" s="171" t="s">
        <v>270</v>
      </c>
      <c r="AU1971" s="171" t="s">
        <v>87</v>
      </c>
      <c r="AV1971" s="13" t="s">
        <v>81</v>
      </c>
      <c r="AW1971" s="13" t="s">
        <v>30</v>
      </c>
      <c r="AX1971" s="13" t="s">
        <v>74</v>
      </c>
      <c r="AY1971" s="171" t="s">
        <v>262</v>
      </c>
    </row>
    <row r="1972" spans="2:51" s="14" customFormat="1" ht="11.25">
      <c r="B1972" s="177"/>
      <c r="D1972" s="170" t="s">
        <v>270</v>
      </c>
      <c r="E1972" s="178" t="s">
        <v>1</v>
      </c>
      <c r="F1972" s="179" t="s">
        <v>659</v>
      </c>
      <c r="H1972" s="180">
        <v>2.46</v>
      </c>
      <c r="I1972" s="181"/>
      <c r="L1972" s="177"/>
      <c r="M1972" s="182"/>
      <c r="N1972" s="183"/>
      <c r="O1972" s="183"/>
      <c r="P1972" s="183"/>
      <c r="Q1972" s="183"/>
      <c r="R1972" s="183"/>
      <c r="S1972" s="183"/>
      <c r="T1972" s="184"/>
      <c r="AT1972" s="178" t="s">
        <v>270</v>
      </c>
      <c r="AU1972" s="178" t="s">
        <v>87</v>
      </c>
      <c r="AV1972" s="14" t="s">
        <v>87</v>
      </c>
      <c r="AW1972" s="14" t="s">
        <v>30</v>
      </c>
      <c r="AX1972" s="14" t="s">
        <v>74</v>
      </c>
      <c r="AY1972" s="178" t="s">
        <v>262</v>
      </c>
    </row>
    <row r="1973" spans="2:51" s="16" customFormat="1" ht="11.25">
      <c r="B1973" s="193"/>
      <c r="D1973" s="170" t="s">
        <v>270</v>
      </c>
      <c r="E1973" s="194" t="s">
        <v>1</v>
      </c>
      <c r="F1973" s="195" t="s">
        <v>395</v>
      </c>
      <c r="H1973" s="196">
        <v>9.7260000000000009</v>
      </c>
      <c r="I1973" s="197"/>
      <c r="L1973" s="193"/>
      <c r="M1973" s="198"/>
      <c r="N1973" s="199"/>
      <c r="O1973" s="199"/>
      <c r="P1973" s="199"/>
      <c r="Q1973" s="199"/>
      <c r="R1973" s="199"/>
      <c r="S1973" s="199"/>
      <c r="T1973" s="200"/>
      <c r="AT1973" s="194" t="s">
        <v>270</v>
      </c>
      <c r="AU1973" s="194" t="s">
        <v>87</v>
      </c>
      <c r="AV1973" s="16" t="s">
        <v>279</v>
      </c>
      <c r="AW1973" s="16" t="s">
        <v>30</v>
      </c>
      <c r="AX1973" s="16" t="s">
        <v>74</v>
      </c>
      <c r="AY1973" s="194" t="s">
        <v>262</v>
      </c>
    </row>
    <row r="1974" spans="2:51" s="13" customFormat="1" ht="11.25">
      <c r="B1974" s="169"/>
      <c r="D1974" s="170" t="s">
        <v>270</v>
      </c>
      <c r="E1974" s="171" t="s">
        <v>1</v>
      </c>
      <c r="F1974" s="172" t="s">
        <v>317</v>
      </c>
      <c r="H1974" s="171" t="s">
        <v>1</v>
      </c>
      <c r="I1974" s="173"/>
      <c r="L1974" s="169"/>
      <c r="M1974" s="174"/>
      <c r="N1974" s="175"/>
      <c r="O1974" s="175"/>
      <c r="P1974" s="175"/>
      <c r="Q1974" s="175"/>
      <c r="R1974" s="175"/>
      <c r="S1974" s="175"/>
      <c r="T1974" s="176"/>
      <c r="AT1974" s="171" t="s">
        <v>270</v>
      </c>
      <c r="AU1974" s="171" t="s">
        <v>87</v>
      </c>
      <c r="AV1974" s="13" t="s">
        <v>81</v>
      </c>
      <c r="AW1974" s="13" t="s">
        <v>30</v>
      </c>
      <c r="AX1974" s="13" t="s">
        <v>74</v>
      </c>
      <c r="AY1974" s="171" t="s">
        <v>262</v>
      </c>
    </row>
    <row r="1975" spans="2:51" s="13" customFormat="1" ht="11.25">
      <c r="B1975" s="169"/>
      <c r="D1975" s="170" t="s">
        <v>270</v>
      </c>
      <c r="E1975" s="171" t="s">
        <v>1</v>
      </c>
      <c r="F1975" s="172" t="s">
        <v>1742</v>
      </c>
      <c r="H1975" s="171" t="s">
        <v>1</v>
      </c>
      <c r="I1975" s="173"/>
      <c r="L1975" s="169"/>
      <c r="M1975" s="174"/>
      <c r="N1975" s="175"/>
      <c r="O1975" s="175"/>
      <c r="P1975" s="175"/>
      <c r="Q1975" s="175"/>
      <c r="R1975" s="175"/>
      <c r="S1975" s="175"/>
      <c r="T1975" s="176"/>
      <c r="AT1975" s="171" t="s">
        <v>270</v>
      </c>
      <c r="AU1975" s="171" t="s">
        <v>87</v>
      </c>
      <c r="AV1975" s="13" t="s">
        <v>81</v>
      </c>
      <c r="AW1975" s="13" t="s">
        <v>30</v>
      </c>
      <c r="AX1975" s="13" t="s">
        <v>74</v>
      </c>
      <c r="AY1975" s="171" t="s">
        <v>262</v>
      </c>
    </row>
    <row r="1976" spans="2:51" s="14" customFormat="1" ht="11.25">
      <c r="B1976" s="177"/>
      <c r="D1976" s="170" t="s">
        <v>270</v>
      </c>
      <c r="E1976" s="178" t="s">
        <v>1</v>
      </c>
      <c r="F1976" s="179" t="s">
        <v>1743</v>
      </c>
      <c r="H1976" s="180">
        <v>4.0880000000000001</v>
      </c>
      <c r="I1976" s="181"/>
      <c r="L1976" s="177"/>
      <c r="M1976" s="182"/>
      <c r="N1976" s="183"/>
      <c r="O1976" s="183"/>
      <c r="P1976" s="183"/>
      <c r="Q1976" s="183"/>
      <c r="R1976" s="183"/>
      <c r="S1976" s="183"/>
      <c r="T1976" s="184"/>
      <c r="AT1976" s="178" t="s">
        <v>270</v>
      </c>
      <c r="AU1976" s="178" t="s">
        <v>87</v>
      </c>
      <c r="AV1976" s="14" t="s">
        <v>87</v>
      </c>
      <c r="AW1976" s="14" t="s">
        <v>30</v>
      </c>
      <c r="AX1976" s="14" t="s">
        <v>74</v>
      </c>
      <c r="AY1976" s="178" t="s">
        <v>262</v>
      </c>
    </row>
    <row r="1977" spans="2:51" s="16" customFormat="1" ht="11.25">
      <c r="B1977" s="193"/>
      <c r="D1977" s="170" t="s">
        <v>270</v>
      </c>
      <c r="E1977" s="194" t="s">
        <v>1</v>
      </c>
      <c r="F1977" s="195" t="s">
        <v>395</v>
      </c>
      <c r="H1977" s="196">
        <v>4.0880000000000001</v>
      </c>
      <c r="I1977" s="197"/>
      <c r="L1977" s="193"/>
      <c r="M1977" s="198"/>
      <c r="N1977" s="199"/>
      <c r="O1977" s="199"/>
      <c r="P1977" s="199"/>
      <c r="Q1977" s="199"/>
      <c r="R1977" s="199"/>
      <c r="S1977" s="199"/>
      <c r="T1977" s="200"/>
      <c r="AT1977" s="194" t="s">
        <v>270</v>
      </c>
      <c r="AU1977" s="194" t="s">
        <v>87</v>
      </c>
      <c r="AV1977" s="16" t="s">
        <v>279</v>
      </c>
      <c r="AW1977" s="16" t="s">
        <v>30</v>
      </c>
      <c r="AX1977" s="16" t="s">
        <v>74</v>
      </c>
      <c r="AY1977" s="194" t="s">
        <v>262</v>
      </c>
    </row>
    <row r="1978" spans="2:51" s="13" customFormat="1" ht="11.25">
      <c r="B1978" s="169"/>
      <c r="D1978" s="170" t="s">
        <v>270</v>
      </c>
      <c r="E1978" s="171" t="s">
        <v>1</v>
      </c>
      <c r="F1978" s="172" t="s">
        <v>1421</v>
      </c>
      <c r="H1978" s="171" t="s">
        <v>1</v>
      </c>
      <c r="I1978" s="173"/>
      <c r="L1978" s="169"/>
      <c r="M1978" s="174"/>
      <c r="N1978" s="175"/>
      <c r="O1978" s="175"/>
      <c r="P1978" s="175"/>
      <c r="Q1978" s="175"/>
      <c r="R1978" s="175"/>
      <c r="S1978" s="175"/>
      <c r="T1978" s="176"/>
      <c r="AT1978" s="171" t="s">
        <v>270</v>
      </c>
      <c r="AU1978" s="171" t="s">
        <v>87</v>
      </c>
      <c r="AV1978" s="13" t="s">
        <v>81</v>
      </c>
      <c r="AW1978" s="13" t="s">
        <v>30</v>
      </c>
      <c r="AX1978" s="13" t="s">
        <v>74</v>
      </c>
      <c r="AY1978" s="171" t="s">
        <v>262</v>
      </c>
    </row>
    <row r="1979" spans="2:51" s="13" customFormat="1" ht="11.25">
      <c r="B1979" s="169"/>
      <c r="D1979" s="170" t="s">
        <v>270</v>
      </c>
      <c r="E1979" s="171" t="s">
        <v>1</v>
      </c>
      <c r="F1979" s="172" t="s">
        <v>1424</v>
      </c>
      <c r="H1979" s="171" t="s">
        <v>1</v>
      </c>
      <c r="I1979" s="173"/>
      <c r="L1979" s="169"/>
      <c r="M1979" s="174"/>
      <c r="N1979" s="175"/>
      <c r="O1979" s="175"/>
      <c r="P1979" s="175"/>
      <c r="Q1979" s="175"/>
      <c r="R1979" s="175"/>
      <c r="S1979" s="175"/>
      <c r="T1979" s="176"/>
      <c r="AT1979" s="171" t="s">
        <v>270</v>
      </c>
      <c r="AU1979" s="171" t="s">
        <v>87</v>
      </c>
      <c r="AV1979" s="13" t="s">
        <v>81</v>
      </c>
      <c r="AW1979" s="13" t="s">
        <v>30</v>
      </c>
      <c r="AX1979" s="13" t="s">
        <v>74</v>
      </c>
      <c r="AY1979" s="171" t="s">
        <v>262</v>
      </c>
    </row>
    <row r="1980" spans="2:51" s="14" customFormat="1" ht="11.25">
      <c r="B1980" s="177"/>
      <c r="D1980" s="170" t="s">
        <v>270</v>
      </c>
      <c r="E1980" s="178" t="s">
        <v>1</v>
      </c>
      <c r="F1980" s="179" t="s">
        <v>1744</v>
      </c>
      <c r="H1980" s="180">
        <v>4.633</v>
      </c>
      <c r="I1980" s="181"/>
      <c r="L1980" s="177"/>
      <c r="M1980" s="182"/>
      <c r="N1980" s="183"/>
      <c r="O1980" s="183"/>
      <c r="P1980" s="183"/>
      <c r="Q1980" s="183"/>
      <c r="R1980" s="183"/>
      <c r="S1980" s="183"/>
      <c r="T1980" s="184"/>
      <c r="AT1980" s="178" t="s">
        <v>270</v>
      </c>
      <c r="AU1980" s="178" t="s">
        <v>87</v>
      </c>
      <c r="AV1980" s="14" t="s">
        <v>87</v>
      </c>
      <c r="AW1980" s="14" t="s">
        <v>30</v>
      </c>
      <c r="AX1980" s="14" t="s">
        <v>74</v>
      </c>
      <c r="AY1980" s="178" t="s">
        <v>262</v>
      </c>
    </row>
    <row r="1981" spans="2:51" s="13" customFormat="1" ht="11.25">
      <c r="B1981" s="169"/>
      <c r="D1981" s="170" t="s">
        <v>270</v>
      </c>
      <c r="E1981" s="171" t="s">
        <v>1</v>
      </c>
      <c r="F1981" s="172" t="s">
        <v>1426</v>
      </c>
      <c r="H1981" s="171" t="s">
        <v>1</v>
      </c>
      <c r="I1981" s="173"/>
      <c r="L1981" s="169"/>
      <c r="M1981" s="174"/>
      <c r="N1981" s="175"/>
      <c r="O1981" s="175"/>
      <c r="P1981" s="175"/>
      <c r="Q1981" s="175"/>
      <c r="R1981" s="175"/>
      <c r="S1981" s="175"/>
      <c r="T1981" s="176"/>
      <c r="AT1981" s="171" t="s">
        <v>270</v>
      </c>
      <c r="AU1981" s="171" t="s">
        <v>87</v>
      </c>
      <c r="AV1981" s="13" t="s">
        <v>81</v>
      </c>
      <c r="AW1981" s="13" t="s">
        <v>30</v>
      </c>
      <c r="AX1981" s="13" t="s">
        <v>74</v>
      </c>
      <c r="AY1981" s="171" t="s">
        <v>262</v>
      </c>
    </row>
    <row r="1982" spans="2:51" s="14" customFormat="1" ht="11.25">
      <c r="B1982" s="177"/>
      <c r="D1982" s="170" t="s">
        <v>270</v>
      </c>
      <c r="E1982" s="178" t="s">
        <v>1</v>
      </c>
      <c r="F1982" s="179" t="s">
        <v>1745</v>
      </c>
      <c r="H1982" s="180">
        <v>2.31</v>
      </c>
      <c r="I1982" s="181"/>
      <c r="L1982" s="177"/>
      <c r="M1982" s="182"/>
      <c r="N1982" s="183"/>
      <c r="O1982" s="183"/>
      <c r="P1982" s="183"/>
      <c r="Q1982" s="183"/>
      <c r="R1982" s="183"/>
      <c r="S1982" s="183"/>
      <c r="T1982" s="184"/>
      <c r="AT1982" s="178" t="s">
        <v>270</v>
      </c>
      <c r="AU1982" s="178" t="s">
        <v>87</v>
      </c>
      <c r="AV1982" s="14" t="s">
        <v>87</v>
      </c>
      <c r="AW1982" s="14" t="s">
        <v>30</v>
      </c>
      <c r="AX1982" s="14" t="s">
        <v>74</v>
      </c>
      <c r="AY1982" s="178" t="s">
        <v>262</v>
      </c>
    </row>
    <row r="1983" spans="2:51" s="13" customFormat="1" ht="11.25">
      <c r="B1983" s="169"/>
      <c r="D1983" s="170" t="s">
        <v>270</v>
      </c>
      <c r="E1983" s="171" t="s">
        <v>1</v>
      </c>
      <c r="F1983" s="172" t="s">
        <v>1428</v>
      </c>
      <c r="H1983" s="171" t="s">
        <v>1</v>
      </c>
      <c r="I1983" s="173"/>
      <c r="L1983" s="169"/>
      <c r="M1983" s="174"/>
      <c r="N1983" s="175"/>
      <c r="O1983" s="175"/>
      <c r="P1983" s="175"/>
      <c r="Q1983" s="175"/>
      <c r="R1983" s="175"/>
      <c r="S1983" s="175"/>
      <c r="T1983" s="176"/>
      <c r="AT1983" s="171" t="s">
        <v>270</v>
      </c>
      <c r="AU1983" s="171" t="s">
        <v>87</v>
      </c>
      <c r="AV1983" s="13" t="s">
        <v>81</v>
      </c>
      <c r="AW1983" s="13" t="s">
        <v>30</v>
      </c>
      <c r="AX1983" s="13" t="s">
        <v>74</v>
      </c>
      <c r="AY1983" s="171" t="s">
        <v>262</v>
      </c>
    </row>
    <row r="1984" spans="2:51" s="14" customFormat="1" ht="11.25">
      <c r="B1984" s="177"/>
      <c r="D1984" s="170" t="s">
        <v>270</v>
      </c>
      <c r="E1984" s="178" t="s">
        <v>1</v>
      </c>
      <c r="F1984" s="179" t="s">
        <v>1746</v>
      </c>
      <c r="H1984" s="180">
        <v>2.1779999999999999</v>
      </c>
      <c r="I1984" s="181"/>
      <c r="L1984" s="177"/>
      <c r="M1984" s="182"/>
      <c r="N1984" s="183"/>
      <c r="O1984" s="183"/>
      <c r="P1984" s="183"/>
      <c r="Q1984" s="183"/>
      <c r="R1984" s="183"/>
      <c r="S1984" s="183"/>
      <c r="T1984" s="184"/>
      <c r="AT1984" s="178" t="s">
        <v>270</v>
      </c>
      <c r="AU1984" s="178" t="s">
        <v>87</v>
      </c>
      <c r="AV1984" s="14" t="s">
        <v>87</v>
      </c>
      <c r="AW1984" s="14" t="s">
        <v>30</v>
      </c>
      <c r="AX1984" s="14" t="s">
        <v>74</v>
      </c>
      <c r="AY1984" s="178" t="s">
        <v>262</v>
      </c>
    </row>
    <row r="1985" spans="2:51" s="13" customFormat="1" ht="11.25">
      <c r="B1985" s="169"/>
      <c r="D1985" s="170" t="s">
        <v>270</v>
      </c>
      <c r="E1985" s="171" t="s">
        <v>1</v>
      </c>
      <c r="F1985" s="172" t="s">
        <v>1430</v>
      </c>
      <c r="H1985" s="171" t="s">
        <v>1</v>
      </c>
      <c r="I1985" s="173"/>
      <c r="L1985" s="169"/>
      <c r="M1985" s="174"/>
      <c r="N1985" s="175"/>
      <c r="O1985" s="175"/>
      <c r="P1985" s="175"/>
      <c r="Q1985" s="175"/>
      <c r="R1985" s="175"/>
      <c r="S1985" s="175"/>
      <c r="T1985" s="176"/>
      <c r="AT1985" s="171" t="s">
        <v>270</v>
      </c>
      <c r="AU1985" s="171" t="s">
        <v>87</v>
      </c>
      <c r="AV1985" s="13" t="s">
        <v>81</v>
      </c>
      <c r="AW1985" s="13" t="s">
        <v>30</v>
      </c>
      <c r="AX1985" s="13" t="s">
        <v>74</v>
      </c>
      <c r="AY1985" s="171" t="s">
        <v>262</v>
      </c>
    </row>
    <row r="1986" spans="2:51" s="14" customFormat="1" ht="11.25">
      <c r="B1986" s="177"/>
      <c r="D1986" s="170" t="s">
        <v>270</v>
      </c>
      <c r="E1986" s="178" t="s">
        <v>1</v>
      </c>
      <c r="F1986" s="179" t="s">
        <v>1747</v>
      </c>
      <c r="H1986" s="180">
        <v>4.4400000000000004</v>
      </c>
      <c r="I1986" s="181"/>
      <c r="L1986" s="177"/>
      <c r="M1986" s="182"/>
      <c r="N1986" s="183"/>
      <c r="O1986" s="183"/>
      <c r="P1986" s="183"/>
      <c r="Q1986" s="183"/>
      <c r="R1986" s="183"/>
      <c r="S1986" s="183"/>
      <c r="T1986" s="184"/>
      <c r="AT1986" s="178" t="s">
        <v>270</v>
      </c>
      <c r="AU1986" s="178" t="s">
        <v>87</v>
      </c>
      <c r="AV1986" s="14" t="s">
        <v>87</v>
      </c>
      <c r="AW1986" s="14" t="s">
        <v>30</v>
      </c>
      <c r="AX1986" s="14" t="s">
        <v>74</v>
      </c>
      <c r="AY1986" s="178" t="s">
        <v>262</v>
      </c>
    </row>
    <row r="1987" spans="2:51" s="13" customFormat="1" ht="11.25">
      <c r="B1987" s="169"/>
      <c r="D1987" s="170" t="s">
        <v>270</v>
      </c>
      <c r="E1987" s="171" t="s">
        <v>1</v>
      </c>
      <c r="F1987" s="172" t="s">
        <v>1432</v>
      </c>
      <c r="H1987" s="171" t="s">
        <v>1</v>
      </c>
      <c r="I1987" s="173"/>
      <c r="L1987" s="169"/>
      <c r="M1987" s="174"/>
      <c r="N1987" s="175"/>
      <c r="O1987" s="175"/>
      <c r="P1987" s="175"/>
      <c r="Q1987" s="175"/>
      <c r="R1987" s="175"/>
      <c r="S1987" s="175"/>
      <c r="T1987" s="176"/>
      <c r="AT1987" s="171" t="s">
        <v>270</v>
      </c>
      <c r="AU1987" s="171" t="s">
        <v>87</v>
      </c>
      <c r="AV1987" s="13" t="s">
        <v>81</v>
      </c>
      <c r="AW1987" s="13" t="s">
        <v>30</v>
      </c>
      <c r="AX1987" s="13" t="s">
        <v>74</v>
      </c>
      <c r="AY1987" s="171" t="s">
        <v>262</v>
      </c>
    </row>
    <row r="1988" spans="2:51" s="14" customFormat="1" ht="11.25">
      <c r="B1988" s="177"/>
      <c r="D1988" s="170" t="s">
        <v>270</v>
      </c>
      <c r="E1988" s="178" t="s">
        <v>1</v>
      </c>
      <c r="F1988" s="179" t="s">
        <v>1748</v>
      </c>
      <c r="H1988" s="180">
        <v>2.202</v>
      </c>
      <c r="I1988" s="181"/>
      <c r="L1988" s="177"/>
      <c r="M1988" s="182"/>
      <c r="N1988" s="183"/>
      <c r="O1988" s="183"/>
      <c r="P1988" s="183"/>
      <c r="Q1988" s="183"/>
      <c r="R1988" s="183"/>
      <c r="S1988" s="183"/>
      <c r="T1988" s="184"/>
      <c r="AT1988" s="178" t="s">
        <v>270</v>
      </c>
      <c r="AU1988" s="178" t="s">
        <v>87</v>
      </c>
      <c r="AV1988" s="14" t="s">
        <v>87</v>
      </c>
      <c r="AW1988" s="14" t="s">
        <v>30</v>
      </c>
      <c r="AX1988" s="14" t="s">
        <v>74</v>
      </c>
      <c r="AY1988" s="178" t="s">
        <v>262</v>
      </c>
    </row>
    <row r="1989" spans="2:51" s="16" customFormat="1" ht="11.25">
      <c r="B1989" s="193"/>
      <c r="D1989" s="170" t="s">
        <v>270</v>
      </c>
      <c r="E1989" s="194" t="s">
        <v>1</v>
      </c>
      <c r="F1989" s="195" t="s">
        <v>395</v>
      </c>
      <c r="H1989" s="196">
        <v>15.763</v>
      </c>
      <c r="I1989" s="197"/>
      <c r="L1989" s="193"/>
      <c r="M1989" s="198"/>
      <c r="N1989" s="199"/>
      <c r="O1989" s="199"/>
      <c r="P1989" s="199"/>
      <c r="Q1989" s="199"/>
      <c r="R1989" s="199"/>
      <c r="S1989" s="199"/>
      <c r="T1989" s="200"/>
      <c r="AT1989" s="194" t="s">
        <v>270</v>
      </c>
      <c r="AU1989" s="194" t="s">
        <v>87</v>
      </c>
      <c r="AV1989" s="16" t="s">
        <v>279</v>
      </c>
      <c r="AW1989" s="16" t="s">
        <v>30</v>
      </c>
      <c r="AX1989" s="16" t="s">
        <v>74</v>
      </c>
      <c r="AY1989" s="194" t="s">
        <v>262</v>
      </c>
    </row>
    <row r="1990" spans="2:51" s="13" customFormat="1" ht="11.25">
      <c r="B1990" s="169"/>
      <c r="D1990" s="170" t="s">
        <v>270</v>
      </c>
      <c r="E1990" s="171" t="s">
        <v>1</v>
      </c>
      <c r="F1990" s="172" t="s">
        <v>585</v>
      </c>
      <c r="H1990" s="171" t="s">
        <v>1</v>
      </c>
      <c r="I1990" s="173"/>
      <c r="L1990" s="169"/>
      <c r="M1990" s="174"/>
      <c r="N1990" s="175"/>
      <c r="O1990" s="175"/>
      <c r="P1990" s="175"/>
      <c r="Q1990" s="175"/>
      <c r="R1990" s="175"/>
      <c r="S1990" s="175"/>
      <c r="T1990" s="176"/>
      <c r="AT1990" s="171" t="s">
        <v>270</v>
      </c>
      <c r="AU1990" s="171" t="s">
        <v>87</v>
      </c>
      <c r="AV1990" s="13" t="s">
        <v>81</v>
      </c>
      <c r="AW1990" s="13" t="s">
        <v>30</v>
      </c>
      <c r="AX1990" s="13" t="s">
        <v>74</v>
      </c>
      <c r="AY1990" s="171" t="s">
        <v>262</v>
      </c>
    </row>
    <row r="1991" spans="2:51" s="13" customFormat="1" ht="11.25">
      <c r="B1991" s="169"/>
      <c r="D1991" s="170" t="s">
        <v>270</v>
      </c>
      <c r="E1991" s="171" t="s">
        <v>1</v>
      </c>
      <c r="F1991" s="172" t="s">
        <v>1673</v>
      </c>
      <c r="H1991" s="171" t="s">
        <v>1</v>
      </c>
      <c r="I1991" s="173"/>
      <c r="L1991" s="169"/>
      <c r="M1991" s="174"/>
      <c r="N1991" s="175"/>
      <c r="O1991" s="175"/>
      <c r="P1991" s="175"/>
      <c r="Q1991" s="175"/>
      <c r="R1991" s="175"/>
      <c r="S1991" s="175"/>
      <c r="T1991" s="176"/>
      <c r="AT1991" s="171" t="s">
        <v>270</v>
      </c>
      <c r="AU1991" s="171" t="s">
        <v>87</v>
      </c>
      <c r="AV1991" s="13" t="s">
        <v>81</v>
      </c>
      <c r="AW1991" s="13" t="s">
        <v>30</v>
      </c>
      <c r="AX1991" s="13" t="s">
        <v>74</v>
      </c>
      <c r="AY1991" s="171" t="s">
        <v>262</v>
      </c>
    </row>
    <row r="1992" spans="2:51" s="14" customFormat="1" ht="11.25">
      <c r="B1992" s="177"/>
      <c r="D1992" s="170" t="s">
        <v>270</v>
      </c>
      <c r="E1992" s="178" t="s">
        <v>1</v>
      </c>
      <c r="F1992" s="179" t="s">
        <v>1749</v>
      </c>
      <c r="H1992" s="180">
        <v>4.13</v>
      </c>
      <c r="I1992" s="181"/>
      <c r="L1992" s="177"/>
      <c r="M1992" s="182"/>
      <c r="N1992" s="183"/>
      <c r="O1992" s="183"/>
      <c r="P1992" s="183"/>
      <c r="Q1992" s="183"/>
      <c r="R1992" s="183"/>
      <c r="S1992" s="183"/>
      <c r="T1992" s="184"/>
      <c r="AT1992" s="178" t="s">
        <v>270</v>
      </c>
      <c r="AU1992" s="178" t="s">
        <v>87</v>
      </c>
      <c r="AV1992" s="14" t="s">
        <v>87</v>
      </c>
      <c r="AW1992" s="14" t="s">
        <v>30</v>
      </c>
      <c r="AX1992" s="14" t="s">
        <v>74</v>
      </c>
      <c r="AY1992" s="178" t="s">
        <v>262</v>
      </c>
    </row>
    <row r="1993" spans="2:51" s="13" customFormat="1" ht="11.25">
      <c r="B1993" s="169"/>
      <c r="D1993" s="170" t="s">
        <v>270</v>
      </c>
      <c r="E1993" s="171" t="s">
        <v>1</v>
      </c>
      <c r="F1993" s="172" t="s">
        <v>1434</v>
      </c>
      <c r="H1993" s="171" t="s">
        <v>1</v>
      </c>
      <c r="I1993" s="173"/>
      <c r="L1993" s="169"/>
      <c r="M1993" s="174"/>
      <c r="N1993" s="175"/>
      <c r="O1993" s="175"/>
      <c r="P1993" s="175"/>
      <c r="Q1993" s="175"/>
      <c r="R1993" s="175"/>
      <c r="S1993" s="175"/>
      <c r="T1993" s="176"/>
      <c r="AT1993" s="171" t="s">
        <v>270</v>
      </c>
      <c r="AU1993" s="171" t="s">
        <v>87</v>
      </c>
      <c r="AV1993" s="13" t="s">
        <v>81</v>
      </c>
      <c r="AW1993" s="13" t="s">
        <v>30</v>
      </c>
      <c r="AX1993" s="13" t="s">
        <v>74</v>
      </c>
      <c r="AY1993" s="171" t="s">
        <v>262</v>
      </c>
    </row>
    <row r="1994" spans="2:51" s="14" customFormat="1" ht="11.25">
      <c r="B1994" s="177"/>
      <c r="D1994" s="170" t="s">
        <v>270</v>
      </c>
      <c r="E1994" s="178" t="s">
        <v>1</v>
      </c>
      <c r="F1994" s="179" t="s">
        <v>1750</v>
      </c>
      <c r="H1994" s="180">
        <v>2.4039999999999999</v>
      </c>
      <c r="I1994" s="181"/>
      <c r="L1994" s="177"/>
      <c r="M1994" s="182"/>
      <c r="N1994" s="183"/>
      <c r="O1994" s="183"/>
      <c r="P1994" s="183"/>
      <c r="Q1994" s="183"/>
      <c r="R1994" s="183"/>
      <c r="S1994" s="183"/>
      <c r="T1994" s="184"/>
      <c r="AT1994" s="178" t="s">
        <v>270</v>
      </c>
      <c r="AU1994" s="178" t="s">
        <v>87</v>
      </c>
      <c r="AV1994" s="14" t="s">
        <v>87</v>
      </c>
      <c r="AW1994" s="14" t="s">
        <v>30</v>
      </c>
      <c r="AX1994" s="14" t="s">
        <v>74</v>
      </c>
      <c r="AY1994" s="178" t="s">
        <v>262</v>
      </c>
    </row>
    <row r="1995" spans="2:51" s="16" customFormat="1" ht="11.25">
      <c r="B1995" s="193"/>
      <c r="D1995" s="170" t="s">
        <v>270</v>
      </c>
      <c r="E1995" s="194" t="s">
        <v>1</v>
      </c>
      <c r="F1995" s="195" t="s">
        <v>395</v>
      </c>
      <c r="H1995" s="196">
        <v>6.5339999999999998</v>
      </c>
      <c r="I1995" s="197"/>
      <c r="L1995" s="193"/>
      <c r="M1995" s="198"/>
      <c r="N1995" s="199"/>
      <c r="O1995" s="199"/>
      <c r="P1995" s="199"/>
      <c r="Q1995" s="199"/>
      <c r="R1995" s="199"/>
      <c r="S1995" s="199"/>
      <c r="T1995" s="200"/>
      <c r="AT1995" s="194" t="s">
        <v>270</v>
      </c>
      <c r="AU1995" s="194" t="s">
        <v>87</v>
      </c>
      <c r="AV1995" s="16" t="s">
        <v>279</v>
      </c>
      <c r="AW1995" s="16" t="s">
        <v>30</v>
      </c>
      <c r="AX1995" s="16" t="s">
        <v>74</v>
      </c>
      <c r="AY1995" s="194" t="s">
        <v>262</v>
      </c>
    </row>
    <row r="1996" spans="2:51" s="13" customFormat="1" ht="11.25">
      <c r="B1996" s="169"/>
      <c r="D1996" s="170" t="s">
        <v>270</v>
      </c>
      <c r="E1996" s="171" t="s">
        <v>1</v>
      </c>
      <c r="F1996" s="172" t="s">
        <v>1483</v>
      </c>
      <c r="H1996" s="171" t="s">
        <v>1</v>
      </c>
      <c r="I1996" s="173"/>
      <c r="L1996" s="169"/>
      <c r="M1996" s="174"/>
      <c r="N1996" s="175"/>
      <c r="O1996" s="175"/>
      <c r="P1996" s="175"/>
      <c r="Q1996" s="175"/>
      <c r="R1996" s="175"/>
      <c r="S1996" s="175"/>
      <c r="T1996" s="176"/>
      <c r="AT1996" s="171" t="s">
        <v>270</v>
      </c>
      <c r="AU1996" s="171" t="s">
        <v>87</v>
      </c>
      <c r="AV1996" s="13" t="s">
        <v>81</v>
      </c>
      <c r="AW1996" s="13" t="s">
        <v>30</v>
      </c>
      <c r="AX1996" s="13" t="s">
        <v>74</v>
      </c>
      <c r="AY1996" s="171" t="s">
        <v>262</v>
      </c>
    </row>
    <row r="1997" spans="2:51" s="13" customFormat="1" ht="11.25">
      <c r="B1997" s="169"/>
      <c r="D1997" s="170" t="s">
        <v>270</v>
      </c>
      <c r="E1997" s="171" t="s">
        <v>1</v>
      </c>
      <c r="F1997" s="172" t="s">
        <v>1484</v>
      </c>
      <c r="H1997" s="171" t="s">
        <v>1</v>
      </c>
      <c r="I1997" s="173"/>
      <c r="L1997" s="169"/>
      <c r="M1997" s="174"/>
      <c r="N1997" s="175"/>
      <c r="O1997" s="175"/>
      <c r="P1997" s="175"/>
      <c r="Q1997" s="175"/>
      <c r="R1997" s="175"/>
      <c r="S1997" s="175"/>
      <c r="T1997" s="176"/>
      <c r="AT1997" s="171" t="s">
        <v>270</v>
      </c>
      <c r="AU1997" s="171" t="s">
        <v>87</v>
      </c>
      <c r="AV1997" s="13" t="s">
        <v>81</v>
      </c>
      <c r="AW1997" s="13" t="s">
        <v>30</v>
      </c>
      <c r="AX1997" s="13" t="s">
        <v>74</v>
      </c>
      <c r="AY1997" s="171" t="s">
        <v>262</v>
      </c>
    </row>
    <row r="1998" spans="2:51" s="14" customFormat="1" ht="11.25">
      <c r="B1998" s="177"/>
      <c r="D1998" s="170" t="s">
        <v>270</v>
      </c>
      <c r="E1998" s="178" t="s">
        <v>1</v>
      </c>
      <c r="F1998" s="179" t="s">
        <v>1751</v>
      </c>
      <c r="H1998" s="180">
        <v>3.105</v>
      </c>
      <c r="I1998" s="181"/>
      <c r="L1998" s="177"/>
      <c r="M1998" s="182"/>
      <c r="N1998" s="183"/>
      <c r="O1998" s="183"/>
      <c r="P1998" s="183"/>
      <c r="Q1998" s="183"/>
      <c r="R1998" s="183"/>
      <c r="S1998" s="183"/>
      <c r="T1998" s="184"/>
      <c r="AT1998" s="178" t="s">
        <v>270</v>
      </c>
      <c r="AU1998" s="178" t="s">
        <v>87</v>
      </c>
      <c r="AV1998" s="14" t="s">
        <v>87</v>
      </c>
      <c r="AW1998" s="14" t="s">
        <v>30</v>
      </c>
      <c r="AX1998" s="14" t="s">
        <v>74</v>
      </c>
      <c r="AY1998" s="178" t="s">
        <v>262</v>
      </c>
    </row>
    <row r="1999" spans="2:51" s="13" customFormat="1" ht="11.25">
      <c r="B1999" s="169"/>
      <c r="D1999" s="170" t="s">
        <v>270</v>
      </c>
      <c r="E1999" s="171" t="s">
        <v>1</v>
      </c>
      <c r="F1999" s="172" t="s">
        <v>1486</v>
      </c>
      <c r="H1999" s="171" t="s">
        <v>1</v>
      </c>
      <c r="I1999" s="173"/>
      <c r="L1999" s="169"/>
      <c r="M1999" s="174"/>
      <c r="N1999" s="175"/>
      <c r="O1999" s="175"/>
      <c r="P1999" s="175"/>
      <c r="Q1999" s="175"/>
      <c r="R1999" s="175"/>
      <c r="S1999" s="175"/>
      <c r="T1999" s="176"/>
      <c r="AT1999" s="171" t="s">
        <v>270</v>
      </c>
      <c r="AU1999" s="171" t="s">
        <v>87</v>
      </c>
      <c r="AV1999" s="13" t="s">
        <v>81</v>
      </c>
      <c r="AW1999" s="13" t="s">
        <v>30</v>
      </c>
      <c r="AX1999" s="13" t="s">
        <v>74</v>
      </c>
      <c r="AY1999" s="171" t="s">
        <v>262</v>
      </c>
    </row>
    <row r="2000" spans="2:51" s="14" customFormat="1" ht="11.25">
      <c r="B2000" s="177"/>
      <c r="D2000" s="170" t="s">
        <v>270</v>
      </c>
      <c r="E2000" s="178" t="s">
        <v>1</v>
      </c>
      <c r="F2000" s="179" t="s">
        <v>1752</v>
      </c>
      <c r="H2000" s="180">
        <v>3.4359999999999999</v>
      </c>
      <c r="I2000" s="181"/>
      <c r="L2000" s="177"/>
      <c r="M2000" s="182"/>
      <c r="N2000" s="183"/>
      <c r="O2000" s="183"/>
      <c r="P2000" s="183"/>
      <c r="Q2000" s="183"/>
      <c r="R2000" s="183"/>
      <c r="S2000" s="183"/>
      <c r="T2000" s="184"/>
      <c r="AT2000" s="178" t="s">
        <v>270</v>
      </c>
      <c r="AU2000" s="178" t="s">
        <v>87</v>
      </c>
      <c r="AV2000" s="14" t="s">
        <v>87</v>
      </c>
      <c r="AW2000" s="14" t="s">
        <v>30</v>
      </c>
      <c r="AX2000" s="14" t="s">
        <v>74</v>
      </c>
      <c r="AY2000" s="178" t="s">
        <v>262</v>
      </c>
    </row>
    <row r="2001" spans="1:65" s="16" customFormat="1" ht="11.25">
      <c r="B2001" s="193"/>
      <c r="D2001" s="170" t="s">
        <v>270</v>
      </c>
      <c r="E2001" s="194" t="s">
        <v>1</v>
      </c>
      <c r="F2001" s="195" t="s">
        <v>395</v>
      </c>
      <c r="H2001" s="196">
        <v>6.5410000000000004</v>
      </c>
      <c r="I2001" s="197"/>
      <c r="L2001" s="193"/>
      <c r="M2001" s="198"/>
      <c r="N2001" s="199"/>
      <c r="O2001" s="199"/>
      <c r="P2001" s="199"/>
      <c r="Q2001" s="199"/>
      <c r="R2001" s="199"/>
      <c r="S2001" s="199"/>
      <c r="T2001" s="200"/>
      <c r="AT2001" s="194" t="s">
        <v>270</v>
      </c>
      <c r="AU2001" s="194" t="s">
        <v>87</v>
      </c>
      <c r="AV2001" s="16" t="s">
        <v>279</v>
      </c>
      <c r="AW2001" s="16" t="s">
        <v>30</v>
      </c>
      <c r="AX2001" s="16" t="s">
        <v>74</v>
      </c>
      <c r="AY2001" s="194" t="s">
        <v>262</v>
      </c>
    </row>
    <row r="2002" spans="1:65" s="13" customFormat="1" ht="11.25">
      <c r="B2002" s="169"/>
      <c r="D2002" s="170" t="s">
        <v>270</v>
      </c>
      <c r="E2002" s="171" t="s">
        <v>1</v>
      </c>
      <c r="F2002" s="172" t="s">
        <v>588</v>
      </c>
      <c r="H2002" s="171" t="s">
        <v>1</v>
      </c>
      <c r="I2002" s="173"/>
      <c r="L2002" s="169"/>
      <c r="M2002" s="174"/>
      <c r="N2002" s="175"/>
      <c r="O2002" s="175"/>
      <c r="P2002" s="175"/>
      <c r="Q2002" s="175"/>
      <c r="R2002" s="175"/>
      <c r="S2002" s="175"/>
      <c r="T2002" s="176"/>
      <c r="AT2002" s="171" t="s">
        <v>270</v>
      </c>
      <c r="AU2002" s="171" t="s">
        <v>87</v>
      </c>
      <c r="AV2002" s="13" t="s">
        <v>81</v>
      </c>
      <c r="AW2002" s="13" t="s">
        <v>30</v>
      </c>
      <c r="AX2002" s="13" t="s">
        <v>74</v>
      </c>
      <c r="AY2002" s="171" t="s">
        <v>262</v>
      </c>
    </row>
    <row r="2003" spans="1:65" s="13" customFormat="1" ht="11.25">
      <c r="B2003" s="169"/>
      <c r="D2003" s="170" t="s">
        <v>270</v>
      </c>
      <c r="E2003" s="171" t="s">
        <v>1</v>
      </c>
      <c r="F2003" s="172" t="s">
        <v>1488</v>
      </c>
      <c r="H2003" s="171" t="s">
        <v>1</v>
      </c>
      <c r="I2003" s="173"/>
      <c r="L2003" s="169"/>
      <c r="M2003" s="174"/>
      <c r="N2003" s="175"/>
      <c r="O2003" s="175"/>
      <c r="P2003" s="175"/>
      <c r="Q2003" s="175"/>
      <c r="R2003" s="175"/>
      <c r="S2003" s="175"/>
      <c r="T2003" s="176"/>
      <c r="AT2003" s="171" t="s">
        <v>270</v>
      </c>
      <c r="AU2003" s="171" t="s">
        <v>87</v>
      </c>
      <c r="AV2003" s="13" t="s">
        <v>81</v>
      </c>
      <c r="AW2003" s="13" t="s">
        <v>30</v>
      </c>
      <c r="AX2003" s="13" t="s">
        <v>74</v>
      </c>
      <c r="AY2003" s="171" t="s">
        <v>262</v>
      </c>
    </row>
    <row r="2004" spans="1:65" s="14" customFormat="1" ht="11.25">
      <c r="B2004" s="177"/>
      <c r="D2004" s="170" t="s">
        <v>270</v>
      </c>
      <c r="E2004" s="178" t="s">
        <v>1</v>
      </c>
      <c r="F2004" s="179" t="s">
        <v>1753</v>
      </c>
      <c r="H2004" s="180">
        <v>2.387</v>
      </c>
      <c r="I2004" s="181"/>
      <c r="L2004" s="177"/>
      <c r="M2004" s="182"/>
      <c r="N2004" s="183"/>
      <c r="O2004" s="183"/>
      <c r="P2004" s="183"/>
      <c r="Q2004" s="183"/>
      <c r="R2004" s="183"/>
      <c r="S2004" s="183"/>
      <c r="T2004" s="184"/>
      <c r="AT2004" s="178" t="s">
        <v>270</v>
      </c>
      <c r="AU2004" s="178" t="s">
        <v>87</v>
      </c>
      <c r="AV2004" s="14" t="s">
        <v>87</v>
      </c>
      <c r="AW2004" s="14" t="s">
        <v>30</v>
      </c>
      <c r="AX2004" s="14" t="s">
        <v>74</v>
      </c>
      <c r="AY2004" s="178" t="s">
        <v>262</v>
      </c>
    </row>
    <row r="2005" spans="1:65" s="16" customFormat="1" ht="11.25">
      <c r="B2005" s="193"/>
      <c r="D2005" s="170" t="s">
        <v>270</v>
      </c>
      <c r="E2005" s="194" t="s">
        <v>1</v>
      </c>
      <c r="F2005" s="195" t="s">
        <v>395</v>
      </c>
      <c r="H2005" s="196">
        <v>2.387</v>
      </c>
      <c r="I2005" s="197"/>
      <c r="L2005" s="193"/>
      <c r="M2005" s="198"/>
      <c r="N2005" s="199"/>
      <c r="O2005" s="199"/>
      <c r="P2005" s="199"/>
      <c r="Q2005" s="199"/>
      <c r="R2005" s="199"/>
      <c r="S2005" s="199"/>
      <c r="T2005" s="200"/>
      <c r="AT2005" s="194" t="s">
        <v>270</v>
      </c>
      <c r="AU2005" s="194" t="s">
        <v>87</v>
      </c>
      <c r="AV2005" s="16" t="s">
        <v>279</v>
      </c>
      <c r="AW2005" s="16" t="s">
        <v>30</v>
      </c>
      <c r="AX2005" s="16" t="s">
        <v>74</v>
      </c>
      <c r="AY2005" s="194" t="s">
        <v>262</v>
      </c>
    </row>
    <row r="2006" spans="1:65" s="15" customFormat="1" ht="11.25">
      <c r="B2006" s="185"/>
      <c r="D2006" s="170" t="s">
        <v>270</v>
      </c>
      <c r="E2006" s="186" t="s">
        <v>1</v>
      </c>
      <c r="F2006" s="187" t="s">
        <v>273</v>
      </c>
      <c r="H2006" s="188">
        <v>47.430999999999997</v>
      </c>
      <c r="I2006" s="189"/>
      <c r="L2006" s="185"/>
      <c r="M2006" s="190"/>
      <c r="N2006" s="191"/>
      <c r="O2006" s="191"/>
      <c r="P2006" s="191"/>
      <c r="Q2006" s="191"/>
      <c r="R2006" s="191"/>
      <c r="S2006" s="191"/>
      <c r="T2006" s="192"/>
      <c r="AT2006" s="186" t="s">
        <v>270</v>
      </c>
      <c r="AU2006" s="186" t="s">
        <v>87</v>
      </c>
      <c r="AV2006" s="15" t="s">
        <v>268</v>
      </c>
      <c r="AW2006" s="15" t="s">
        <v>30</v>
      </c>
      <c r="AX2006" s="15" t="s">
        <v>81</v>
      </c>
      <c r="AY2006" s="186" t="s">
        <v>262</v>
      </c>
    </row>
    <row r="2007" spans="1:65" s="2" customFormat="1" ht="24.2" customHeight="1">
      <c r="A2007" s="33"/>
      <c r="B2007" s="154"/>
      <c r="C2007" s="155" t="s">
        <v>1754</v>
      </c>
      <c r="D2007" s="155" t="s">
        <v>264</v>
      </c>
      <c r="E2007" s="156" t="s">
        <v>1755</v>
      </c>
      <c r="F2007" s="157" t="s">
        <v>1756</v>
      </c>
      <c r="G2007" s="158" t="s">
        <v>579</v>
      </c>
      <c r="H2007" s="159">
        <v>5</v>
      </c>
      <c r="I2007" s="160"/>
      <c r="J2007" s="161">
        <f>ROUND(I2007*H2007,2)</f>
        <v>0</v>
      </c>
      <c r="K2007" s="162"/>
      <c r="L2007" s="34"/>
      <c r="M2007" s="163" t="s">
        <v>1</v>
      </c>
      <c r="N2007" s="164" t="s">
        <v>40</v>
      </c>
      <c r="O2007" s="62"/>
      <c r="P2007" s="165">
        <f>O2007*H2007</f>
        <v>0</v>
      </c>
      <c r="Q2007" s="165">
        <v>0</v>
      </c>
      <c r="R2007" s="165">
        <f>Q2007*H2007</f>
        <v>0</v>
      </c>
      <c r="S2007" s="165">
        <v>7.2999999999999995E-2</v>
      </c>
      <c r="T2007" s="166">
        <f>S2007*H2007</f>
        <v>0.36499999999999999</v>
      </c>
      <c r="U2007" s="33"/>
      <c r="V2007" s="33"/>
      <c r="W2007" s="33"/>
      <c r="X2007" s="33"/>
      <c r="Y2007" s="33"/>
      <c r="Z2007" s="33"/>
      <c r="AA2007" s="33"/>
      <c r="AB2007" s="33"/>
      <c r="AC2007" s="33"/>
      <c r="AD2007" s="33"/>
      <c r="AE2007" s="33"/>
      <c r="AR2007" s="167" t="s">
        <v>268</v>
      </c>
      <c r="AT2007" s="167" t="s">
        <v>264</v>
      </c>
      <c r="AU2007" s="167" t="s">
        <v>87</v>
      </c>
      <c r="AY2007" s="18" t="s">
        <v>262</v>
      </c>
      <c r="BE2007" s="168">
        <f>IF(N2007="základná",J2007,0)</f>
        <v>0</v>
      </c>
      <c r="BF2007" s="168">
        <f>IF(N2007="znížená",J2007,0)</f>
        <v>0</v>
      </c>
      <c r="BG2007" s="168">
        <f>IF(N2007="zákl. prenesená",J2007,0)</f>
        <v>0</v>
      </c>
      <c r="BH2007" s="168">
        <f>IF(N2007="zníž. prenesená",J2007,0)</f>
        <v>0</v>
      </c>
      <c r="BI2007" s="168">
        <f>IF(N2007="nulová",J2007,0)</f>
        <v>0</v>
      </c>
      <c r="BJ2007" s="18" t="s">
        <v>87</v>
      </c>
      <c r="BK2007" s="168">
        <f>ROUND(I2007*H2007,2)</f>
        <v>0</v>
      </c>
      <c r="BL2007" s="18" t="s">
        <v>268</v>
      </c>
      <c r="BM2007" s="167" t="s">
        <v>1757</v>
      </c>
    </row>
    <row r="2008" spans="1:65" s="13" customFormat="1" ht="11.25">
      <c r="B2008" s="169"/>
      <c r="D2008" s="170" t="s">
        <v>270</v>
      </c>
      <c r="E2008" s="171" t="s">
        <v>1</v>
      </c>
      <c r="F2008" s="172" t="s">
        <v>1758</v>
      </c>
      <c r="H2008" s="171" t="s">
        <v>1</v>
      </c>
      <c r="I2008" s="173"/>
      <c r="L2008" s="169"/>
      <c r="M2008" s="174"/>
      <c r="N2008" s="175"/>
      <c r="O2008" s="175"/>
      <c r="P2008" s="175"/>
      <c r="Q2008" s="175"/>
      <c r="R2008" s="175"/>
      <c r="S2008" s="175"/>
      <c r="T2008" s="176"/>
      <c r="AT2008" s="171" t="s">
        <v>270</v>
      </c>
      <c r="AU2008" s="171" t="s">
        <v>87</v>
      </c>
      <c r="AV2008" s="13" t="s">
        <v>81</v>
      </c>
      <c r="AW2008" s="13" t="s">
        <v>30</v>
      </c>
      <c r="AX2008" s="13" t="s">
        <v>74</v>
      </c>
      <c r="AY2008" s="171" t="s">
        <v>262</v>
      </c>
    </row>
    <row r="2009" spans="1:65" s="14" customFormat="1" ht="11.25">
      <c r="B2009" s="177"/>
      <c r="D2009" s="170" t="s">
        <v>270</v>
      </c>
      <c r="E2009" s="178" t="s">
        <v>1</v>
      </c>
      <c r="F2009" s="179" t="s">
        <v>81</v>
      </c>
      <c r="H2009" s="180">
        <v>1</v>
      </c>
      <c r="I2009" s="181"/>
      <c r="L2009" s="177"/>
      <c r="M2009" s="182"/>
      <c r="N2009" s="183"/>
      <c r="O2009" s="183"/>
      <c r="P2009" s="183"/>
      <c r="Q2009" s="183"/>
      <c r="R2009" s="183"/>
      <c r="S2009" s="183"/>
      <c r="T2009" s="184"/>
      <c r="AT2009" s="178" t="s">
        <v>270</v>
      </c>
      <c r="AU2009" s="178" t="s">
        <v>87</v>
      </c>
      <c r="AV2009" s="14" t="s">
        <v>87</v>
      </c>
      <c r="AW2009" s="14" t="s">
        <v>30</v>
      </c>
      <c r="AX2009" s="14" t="s">
        <v>74</v>
      </c>
      <c r="AY2009" s="178" t="s">
        <v>262</v>
      </c>
    </row>
    <row r="2010" spans="1:65" s="13" customFormat="1" ht="11.25">
      <c r="B2010" s="169"/>
      <c r="D2010" s="170" t="s">
        <v>270</v>
      </c>
      <c r="E2010" s="171" t="s">
        <v>1</v>
      </c>
      <c r="F2010" s="172" t="s">
        <v>585</v>
      </c>
      <c r="H2010" s="171" t="s">
        <v>1</v>
      </c>
      <c r="I2010" s="173"/>
      <c r="L2010" s="169"/>
      <c r="M2010" s="174"/>
      <c r="N2010" s="175"/>
      <c r="O2010" s="175"/>
      <c r="P2010" s="175"/>
      <c r="Q2010" s="175"/>
      <c r="R2010" s="175"/>
      <c r="S2010" s="175"/>
      <c r="T2010" s="176"/>
      <c r="AT2010" s="171" t="s">
        <v>270</v>
      </c>
      <c r="AU2010" s="171" t="s">
        <v>87</v>
      </c>
      <c r="AV2010" s="13" t="s">
        <v>81</v>
      </c>
      <c r="AW2010" s="13" t="s">
        <v>30</v>
      </c>
      <c r="AX2010" s="13" t="s">
        <v>74</v>
      </c>
      <c r="AY2010" s="171" t="s">
        <v>262</v>
      </c>
    </row>
    <row r="2011" spans="1:65" s="13" customFormat="1" ht="11.25">
      <c r="B2011" s="169"/>
      <c r="D2011" s="170" t="s">
        <v>270</v>
      </c>
      <c r="E2011" s="171" t="s">
        <v>1</v>
      </c>
      <c r="F2011" s="172" t="s">
        <v>1759</v>
      </c>
      <c r="H2011" s="171" t="s">
        <v>1</v>
      </c>
      <c r="I2011" s="173"/>
      <c r="L2011" s="169"/>
      <c r="M2011" s="174"/>
      <c r="N2011" s="175"/>
      <c r="O2011" s="175"/>
      <c r="P2011" s="175"/>
      <c r="Q2011" s="175"/>
      <c r="R2011" s="175"/>
      <c r="S2011" s="175"/>
      <c r="T2011" s="176"/>
      <c r="AT2011" s="171" t="s">
        <v>270</v>
      </c>
      <c r="AU2011" s="171" t="s">
        <v>87</v>
      </c>
      <c r="AV2011" s="13" t="s">
        <v>81</v>
      </c>
      <c r="AW2011" s="13" t="s">
        <v>30</v>
      </c>
      <c r="AX2011" s="13" t="s">
        <v>74</v>
      </c>
      <c r="AY2011" s="171" t="s">
        <v>262</v>
      </c>
    </row>
    <row r="2012" spans="1:65" s="14" customFormat="1" ht="11.25">
      <c r="B2012" s="177"/>
      <c r="D2012" s="170" t="s">
        <v>270</v>
      </c>
      <c r="E2012" s="178" t="s">
        <v>1</v>
      </c>
      <c r="F2012" s="179" t="s">
        <v>268</v>
      </c>
      <c r="H2012" s="180">
        <v>4</v>
      </c>
      <c r="I2012" s="181"/>
      <c r="L2012" s="177"/>
      <c r="M2012" s="182"/>
      <c r="N2012" s="183"/>
      <c r="O2012" s="183"/>
      <c r="P2012" s="183"/>
      <c r="Q2012" s="183"/>
      <c r="R2012" s="183"/>
      <c r="S2012" s="183"/>
      <c r="T2012" s="184"/>
      <c r="AT2012" s="178" t="s">
        <v>270</v>
      </c>
      <c r="AU2012" s="178" t="s">
        <v>87</v>
      </c>
      <c r="AV2012" s="14" t="s">
        <v>87</v>
      </c>
      <c r="AW2012" s="14" t="s">
        <v>30</v>
      </c>
      <c r="AX2012" s="14" t="s">
        <v>74</v>
      </c>
      <c r="AY2012" s="178" t="s">
        <v>262</v>
      </c>
    </row>
    <row r="2013" spans="1:65" s="16" customFormat="1" ht="11.25">
      <c r="B2013" s="193"/>
      <c r="D2013" s="170" t="s">
        <v>270</v>
      </c>
      <c r="E2013" s="194" t="s">
        <v>1</v>
      </c>
      <c r="F2013" s="195" t="s">
        <v>395</v>
      </c>
      <c r="H2013" s="196">
        <v>5</v>
      </c>
      <c r="I2013" s="197"/>
      <c r="L2013" s="193"/>
      <c r="M2013" s="198"/>
      <c r="N2013" s="199"/>
      <c r="O2013" s="199"/>
      <c r="P2013" s="199"/>
      <c r="Q2013" s="199"/>
      <c r="R2013" s="199"/>
      <c r="S2013" s="199"/>
      <c r="T2013" s="200"/>
      <c r="AT2013" s="194" t="s">
        <v>270</v>
      </c>
      <c r="AU2013" s="194" t="s">
        <v>87</v>
      </c>
      <c r="AV2013" s="16" t="s">
        <v>279</v>
      </c>
      <c r="AW2013" s="16" t="s">
        <v>30</v>
      </c>
      <c r="AX2013" s="16" t="s">
        <v>74</v>
      </c>
      <c r="AY2013" s="194" t="s">
        <v>262</v>
      </c>
    </row>
    <row r="2014" spans="1:65" s="15" customFormat="1" ht="11.25">
      <c r="B2014" s="185"/>
      <c r="D2014" s="170" t="s">
        <v>270</v>
      </c>
      <c r="E2014" s="186" t="s">
        <v>1</v>
      </c>
      <c r="F2014" s="187" t="s">
        <v>273</v>
      </c>
      <c r="H2014" s="188">
        <v>5</v>
      </c>
      <c r="I2014" s="189"/>
      <c r="L2014" s="185"/>
      <c r="M2014" s="190"/>
      <c r="N2014" s="191"/>
      <c r="O2014" s="191"/>
      <c r="P2014" s="191"/>
      <c r="Q2014" s="191"/>
      <c r="R2014" s="191"/>
      <c r="S2014" s="191"/>
      <c r="T2014" s="192"/>
      <c r="AT2014" s="186" t="s">
        <v>270</v>
      </c>
      <c r="AU2014" s="186" t="s">
        <v>87</v>
      </c>
      <c r="AV2014" s="15" t="s">
        <v>268</v>
      </c>
      <c r="AW2014" s="15" t="s">
        <v>30</v>
      </c>
      <c r="AX2014" s="15" t="s">
        <v>81</v>
      </c>
      <c r="AY2014" s="186" t="s">
        <v>262</v>
      </c>
    </row>
    <row r="2015" spans="1:65" s="2" customFormat="1" ht="24.2" customHeight="1">
      <c r="A2015" s="33"/>
      <c r="B2015" s="154"/>
      <c r="C2015" s="155" t="s">
        <v>1760</v>
      </c>
      <c r="D2015" s="155" t="s">
        <v>264</v>
      </c>
      <c r="E2015" s="156" t="s">
        <v>1761</v>
      </c>
      <c r="F2015" s="157" t="s">
        <v>1762</v>
      </c>
      <c r="G2015" s="158" t="s">
        <v>276</v>
      </c>
      <c r="H2015" s="159">
        <v>5.1020000000000003</v>
      </c>
      <c r="I2015" s="160"/>
      <c r="J2015" s="161">
        <f>ROUND(I2015*H2015,2)</f>
        <v>0</v>
      </c>
      <c r="K2015" s="162"/>
      <c r="L2015" s="34"/>
      <c r="M2015" s="163" t="s">
        <v>1</v>
      </c>
      <c r="N2015" s="164" t="s">
        <v>40</v>
      </c>
      <c r="O2015" s="62"/>
      <c r="P2015" s="165">
        <f>O2015*H2015</f>
        <v>0</v>
      </c>
      <c r="Q2015" s="165">
        <v>0</v>
      </c>
      <c r="R2015" s="165">
        <f>Q2015*H2015</f>
        <v>0</v>
      </c>
      <c r="S2015" s="165">
        <v>0.191</v>
      </c>
      <c r="T2015" s="166">
        <f>S2015*H2015</f>
        <v>0.97448200000000007</v>
      </c>
      <c r="U2015" s="33"/>
      <c r="V2015" s="33"/>
      <c r="W2015" s="33"/>
      <c r="X2015" s="33"/>
      <c r="Y2015" s="33"/>
      <c r="Z2015" s="33"/>
      <c r="AA2015" s="33"/>
      <c r="AB2015" s="33"/>
      <c r="AC2015" s="33"/>
      <c r="AD2015" s="33"/>
      <c r="AE2015" s="33"/>
      <c r="AR2015" s="167" t="s">
        <v>268</v>
      </c>
      <c r="AT2015" s="167" t="s">
        <v>264</v>
      </c>
      <c r="AU2015" s="167" t="s">
        <v>87</v>
      </c>
      <c r="AY2015" s="18" t="s">
        <v>262</v>
      </c>
      <c r="BE2015" s="168">
        <f>IF(N2015="základná",J2015,0)</f>
        <v>0</v>
      </c>
      <c r="BF2015" s="168">
        <f>IF(N2015="znížená",J2015,0)</f>
        <v>0</v>
      </c>
      <c r="BG2015" s="168">
        <f>IF(N2015="zákl. prenesená",J2015,0)</f>
        <v>0</v>
      </c>
      <c r="BH2015" s="168">
        <f>IF(N2015="zníž. prenesená",J2015,0)</f>
        <v>0</v>
      </c>
      <c r="BI2015" s="168">
        <f>IF(N2015="nulová",J2015,0)</f>
        <v>0</v>
      </c>
      <c r="BJ2015" s="18" t="s">
        <v>87</v>
      </c>
      <c r="BK2015" s="168">
        <f>ROUND(I2015*H2015,2)</f>
        <v>0</v>
      </c>
      <c r="BL2015" s="18" t="s">
        <v>268</v>
      </c>
      <c r="BM2015" s="167" t="s">
        <v>1763</v>
      </c>
    </row>
    <row r="2016" spans="1:65" s="13" customFormat="1" ht="11.25">
      <c r="B2016" s="169"/>
      <c r="D2016" s="170" t="s">
        <v>270</v>
      </c>
      <c r="E2016" s="171" t="s">
        <v>1</v>
      </c>
      <c r="F2016" s="172" t="s">
        <v>317</v>
      </c>
      <c r="H2016" s="171" t="s">
        <v>1</v>
      </c>
      <c r="I2016" s="173"/>
      <c r="L2016" s="169"/>
      <c r="M2016" s="174"/>
      <c r="N2016" s="175"/>
      <c r="O2016" s="175"/>
      <c r="P2016" s="175"/>
      <c r="Q2016" s="175"/>
      <c r="R2016" s="175"/>
      <c r="S2016" s="175"/>
      <c r="T2016" s="176"/>
      <c r="AT2016" s="171" t="s">
        <v>270</v>
      </c>
      <c r="AU2016" s="171" t="s">
        <v>87</v>
      </c>
      <c r="AV2016" s="13" t="s">
        <v>81</v>
      </c>
      <c r="AW2016" s="13" t="s">
        <v>30</v>
      </c>
      <c r="AX2016" s="13" t="s">
        <v>74</v>
      </c>
      <c r="AY2016" s="171" t="s">
        <v>262</v>
      </c>
    </row>
    <row r="2017" spans="2:51" s="13" customFormat="1" ht="11.25">
      <c r="B2017" s="169"/>
      <c r="D2017" s="170" t="s">
        <v>270</v>
      </c>
      <c r="E2017" s="171" t="s">
        <v>1</v>
      </c>
      <c r="F2017" s="172" t="s">
        <v>1759</v>
      </c>
      <c r="H2017" s="171" t="s">
        <v>1</v>
      </c>
      <c r="I2017" s="173"/>
      <c r="L2017" s="169"/>
      <c r="M2017" s="174"/>
      <c r="N2017" s="175"/>
      <c r="O2017" s="175"/>
      <c r="P2017" s="175"/>
      <c r="Q2017" s="175"/>
      <c r="R2017" s="175"/>
      <c r="S2017" s="175"/>
      <c r="T2017" s="176"/>
      <c r="AT2017" s="171" t="s">
        <v>270</v>
      </c>
      <c r="AU2017" s="171" t="s">
        <v>87</v>
      </c>
      <c r="AV2017" s="13" t="s">
        <v>81</v>
      </c>
      <c r="AW2017" s="13" t="s">
        <v>30</v>
      </c>
      <c r="AX2017" s="13" t="s">
        <v>74</v>
      </c>
      <c r="AY2017" s="171" t="s">
        <v>262</v>
      </c>
    </row>
    <row r="2018" spans="2:51" s="14" customFormat="1" ht="11.25">
      <c r="B2018" s="177"/>
      <c r="D2018" s="170" t="s">
        <v>270</v>
      </c>
      <c r="E2018" s="178" t="s">
        <v>1</v>
      </c>
      <c r="F2018" s="179" t="s">
        <v>1764</v>
      </c>
      <c r="H2018" s="180">
        <v>0.45700000000000002</v>
      </c>
      <c r="I2018" s="181"/>
      <c r="L2018" s="177"/>
      <c r="M2018" s="182"/>
      <c r="N2018" s="183"/>
      <c r="O2018" s="183"/>
      <c r="P2018" s="183"/>
      <c r="Q2018" s="183"/>
      <c r="R2018" s="183"/>
      <c r="S2018" s="183"/>
      <c r="T2018" s="184"/>
      <c r="AT2018" s="178" t="s">
        <v>270</v>
      </c>
      <c r="AU2018" s="178" t="s">
        <v>87</v>
      </c>
      <c r="AV2018" s="14" t="s">
        <v>87</v>
      </c>
      <c r="AW2018" s="14" t="s">
        <v>30</v>
      </c>
      <c r="AX2018" s="14" t="s">
        <v>74</v>
      </c>
      <c r="AY2018" s="178" t="s">
        <v>262</v>
      </c>
    </row>
    <row r="2019" spans="2:51" s="13" customFormat="1" ht="11.25">
      <c r="B2019" s="169"/>
      <c r="D2019" s="170" t="s">
        <v>270</v>
      </c>
      <c r="E2019" s="171" t="s">
        <v>1</v>
      </c>
      <c r="F2019" s="172" t="s">
        <v>1765</v>
      </c>
      <c r="H2019" s="171" t="s">
        <v>1</v>
      </c>
      <c r="I2019" s="173"/>
      <c r="L2019" s="169"/>
      <c r="M2019" s="174"/>
      <c r="N2019" s="175"/>
      <c r="O2019" s="175"/>
      <c r="P2019" s="175"/>
      <c r="Q2019" s="175"/>
      <c r="R2019" s="175"/>
      <c r="S2019" s="175"/>
      <c r="T2019" s="176"/>
      <c r="AT2019" s="171" t="s">
        <v>270</v>
      </c>
      <c r="AU2019" s="171" t="s">
        <v>87</v>
      </c>
      <c r="AV2019" s="13" t="s">
        <v>81</v>
      </c>
      <c r="AW2019" s="13" t="s">
        <v>30</v>
      </c>
      <c r="AX2019" s="13" t="s">
        <v>74</v>
      </c>
      <c r="AY2019" s="171" t="s">
        <v>262</v>
      </c>
    </row>
    <row r="2020" spans="2:51" s="14" customFormat="1" ht="11.25">
      <c r="B2020" s="177"/>
      <c r="D2020" s="170" t="s">
        <v>270</v>
      </c>
      <c r="E2020" s="178" t="s">
        <v>1</v>
      </c>
      <c r="F2020" s="179" t="s">
        <v>1766</v>
      </c>
      <c r="H2020" s="180">
        <v>0.89800000000000002</v>
      </c>
      <c r="I2020" s="181"/>
      <c r="L2020" s="177"/>
      <c r="M2020" s="182"/>
      <c r="N2020" s="183"/>
      <c r="O2020" s="183"/>
      <c r="P2020" s="183"/>
      <c r="Q2020" s="183"/>
      <c r="R2020" s="183"/>
      <c r="S2020" s="183"/>
      <c r="T2020" s="184"/>
      <c r="AT2020" s="178" t="s">
        <v>270</v>
      </c>
      <c r="AU2020" s="178" t="s">
        <v>87</v>
      </c>
      <c r="AV2020" s="14" t="s">
        <v>87</v>
      </c>
      <c r="AW2020" s="14" t="s">
        <v>30</v>
      </c>
      <c r="AX2020" s="14" t="s">
        <v>74</v>
      </c>
      <c r="AY2020" s="178" t="s">
        <v>262</v>
      </c>
    </row>
    <row r="2021" spans="2:51" s="16" customFormat="1" ht="11.25">
      <c r="B2021" s="193"/>
      <c r="D2021" s="170" t="s">
        <v>270</v>
      </c>
      <c r="E2021" s="194" t="s">
        <v>1</v>
      </c>
      <c r="F2021" s="195" t="s">
        <v>395</v>
      </c>
      <c r="H2021" s="196">
        <v>1.355</v>
      </c>
      <c r="I2021" s="197"/>
      <c r="L2021" s="193"/>
      <c r="M2021" s="198"/>
      <c r="N2021" s="199"/>
      <c r="O2021" s="199"/>
      <c r="P2021" s="199"/>
      <c r="Q2021" s="199"/>
      <c r="R2021" s="199"/>
      <c r="S2021" s="199"/>
      <c r="T2021" s="200"/>
      <c r="AT2021" s="194" t="s">
        <v>270</v>
      </c>
      <c r="AU2021" s="194" t="s">
        <v>87</v>
      </c>
      <c r="AV2021" s="16" t="s">
        <v>279</v>
      </c>
      <c r="AW2021" s="16" t="s">
        <v>30</v>
      </c>
      <c r="AX2021" s="16" t="s">
        <v>74</v>
      </c>
      <c r="AY2021" s="194" t="s">
        <v>262</v>
      </c>
    </row>
    <row r="2022" spans="2:51" s="13" customFormat="1" ht="11.25">
      <c r="B2022" s="169"/>
      <c r="D2022" s="170" t="s">
        <v>270</v>
      </c>
      <c r="E2022" s="171" t="s">
        <v>1</v>
      </c>
      <c r="F2022" s="172" t="s">
        <v>1767</v>
      </c>
      <c r="H2022" s="171" t="s">
        <v>1</v>
      </c>
      <c r="I2022" s="173"/>
      <c r="L2022" s="169"/>
      <c r="M2022" s="174"/>
      <c r="N2022" s="175"/>
      <c r="O2022" s="175"/>
      <c r="P2022" s="175"/>
      <c r="Q2022" s="175"/>
      <c r="R2022" s="175"/>
      <c r="S2022" s="175"/>
      <c r="T2022" s="176"/>
      <c r="AT2022" s="171" t="s">
        <v>270</v>
      </c>
      <c r="AU2022" s="171" t="s">
        <v>87</v>
      </c>
      <c r="AV2022" s="13" t="s">
        <v>81</v>
      </c>
      <c r="AW2022" s="13" t="s">
        <v>30</v>
      </c>
      <c r="AX2022" s="13" t="s">
        <v>74</v>
      </c>
      <c r="AY2022" s="171" t="s">
        <v>262</v>
      </c>
    </row>
    <row r="2023" spans="2:51" s="13" customFormat="1" ht="11.25">
      <c r="B2023" s="169"/>
      <c r="D2023" s="170" t="s">
        <v>270</v>
      </c>
      <c r="E2023" s="171" t="s">
        <v>1</v>
      </c>
      <c r="F2023" s="172" t="s">
        <v>1768</v>
      </c>
      <c r="H2023" s="171" t="s">
        <v>1</v>
      </c>
      <c r="I2023" s="173"/>
      <c r="L2023" s="169"/>
      <c r="M2023" s="174"/>
      <c r="N2023" s="175"/>
      <c r="O2023" s="175"/>
      <c r="P2023" s="175"/>
      <c r="Q2023" s="175"/>
      <c r="R2023" s="175"/>
      <c r="S2023" s="175"/>
      <c r="T2023" s="176"/>
      <c r="AT2023" s="171" t="s">
        <v>270</v>
      </c>
      <c r="AU2023" s="171" t="s">
        <v>87</v>
      </c>
      <c r="AV2023" s="13" t="s">
        <v>81</v>
      </c>
      <c r="AW2023" s="13" t="s">
        <v>30</v>
      </c>
      <c r="AX2023" s="13" t="s">
        <v>74</v>
      </c>
      <c r="AY2023" s="171" t="s">
        <v>262</v>
      </c>
    </row>
    <row r="2024" spans="2:51" s="14" customFormat="1" ht="11.25">
      <c r="B2024" s="177"/>
      <c r="D2024" s="170" t="s">
        <v>270</v>
      </c>
      <c r="E2024" s="178" t="s">
        <v>1</v>
      </c>
      <c r="F2024" s="179" t="s">
        <v>1769</v>
      </c>
      <c r="H2024" s="180">
        <v>0.75900000000000001</v>
      </c>
      <c r="I2024" s="181"/>
      <c r="L2024" s="177"/>
      <c r="M2024" s="182"/>
      <c r="N2024" s="183"/>
      <c r="O2024" s="183"/>
      <c r="P2024" s="183"/>
      <c r="Q2024" s="183"/>
      <c r="R2024" s="183"/>
      <c r="S2024" s="183"/>
      <c r="T2024" s="184"/>
      <c r="AT2024" s="178" t="s">
        <v>270</v>
      </c>
      <c r="AU2024" s="178" t="s">
        <v>87</v>
      </c>
      <c r="AV2024" s="14" t="s">
        <v>87</v>
      </c>
      <c r="AW2024" s="14" t="s">
        <v>30</v>
      </c>
      <c r="AX2024" s="14" t="s">
        <v>74</v>
      </c>
      <c r="AY2024" s="178" t="s">
        <v>262</v>
      </c>
    </row>
    <row r="2025" spans="2:51" s="16" customFormat="1" ht="11.25">
      <c r="B2025" s="193"/>
      <c r="D2025" s="170" t="s">
        <v>270</v>
      </c>
      <c r="E2025" s="194" t="s">
        <v>1</v>
      </c>
      <c r="F2025" s="195" t="s">
        <v>395</v>
      </c>
      <c r="H2025" s="196">
        <v>0.75900000000000001</v>
      </c>
      <c r="I2025" s="197"/>
      <c r="L2025" s="193"/>
      <c r="M2025" s="198"/>
      <c r="N2025" s="199"/>
      <c r="O2025" s="199"/>
      <c r="P2025" s="199"/>
      <c r="Q2025" s="199"/>
      <c r="R2025" s="199"/>
      <c r="S2025" s="199"/>
      <c r="T2025" s="200"/>
      <c r="AT2025" s="194" t="s">
        <v>270</v>
      </c>
      <c r="AU2025" s="194" t="s">
        <v>87</v>
      </c>
      <c r="AV2025" s="16" t="s">
        <v>279</v>
      </c>
      <c r="AW2025" s="16" t="s">
        <v>30</v>
      </c>
      <c r="AX2025" s="16" t="s">
        <v>74</v>
      </c>
      <c r="AY2025" s="194" t="s">
        <v>262</v>
      </c>
    </row>
    <row r="2026" spans="2:51" s="13" customFormat="1" ht="11.25">
      <c r="B2026" s="169"/>
      <c r="D2026" s="170" t="s">
        <v>270</v>
      </c>
      <c r="E2026" s="171" t="s">
        <v>1</v>
      </c>
      <c r="F2026" s="172" t="s">
        <v>588</v>
      </c>
      <c r="H2026" s="171" t="s">
        <v>1</v>
      </c>
      <c r="I2026" s="173"/>
      <c r="L2026" s="169"/>
      <c r="M2026" s="174"/>
      <c r="N2026" s="175"/>
      <c r="O2026" s="175"/>
      <c r="P2026" s="175"/>
      <c r="Q2026" s="175"/>
      <c r="R2026" s="175"/>
      <c r="S2026" s="175"/>
      <c r="T2026" s="176"/>
      <c r="AT2026" s="171" t="s">
        <v>270</v>
      </c>
      <c r="AU2026" s="171" t="s">
        <v>87</v>
      </c>
      <c r="AV2026" s="13" t="s">
        <v>81</v>
      </c>
      <c r="AW2026" s="13" t="s">
        <v>30</v>
      </c>
      <c r="AX2026" s="13" t="s">
        <v>74</v>
      </c>
      <c r="AY2026" s="171" t="s">
        <v>262</v>
      </c>
    </row>
    <row r="2027" spans="2:51" s="13" customFormat="1" ht="11.25">
      <c r="B2027" s="169"/>
      <c r="D2027" s="170" t="s">
        <v>270</v>
      </c>
      <c r="E2027" s="171" t="s">
        <v>1</v>
      </c>
      <c r="F2027" s="172" t="s">
        <v>1759</v>
      </c>
      <c r="H2027" s="171" t="s">
        <v>1</v>
      </c>
      <c r="I2027" s="173"/>
      <c r="L2027" s="169"/>
      <c r="M2027" s="174"/>
      <c r="N2027" s="175"/>
      <c r="O2027" s="175"/>
      <c r="P2027" s="175"/>
      <c r="Q2027" s="175"/>
      <c r="R2027" s="175"/>
      <c r="S2027" s="175"/>
      <c r="T2027" s="176"/>
      <c r="AT2027" s="171" t="s">
        <v>270</v>
      </c>
      <c r="AU2027" s="171" t="s">
        <v>87</v>
      </c>
      <c r="AV2027" s="13" t="s">
        <v>81</v>
      </c>
      <c r="AW2027" s="13" t="s">
        <v>30</v>
      </c>
      <c r="AX2027" s="13" t="s">
        <v>74</v>
      </c>
      <c r="AY2027" s="171" t="s">
        <v>262</v>
      </c>
    </row>
    <row r="2028" spans="2:51" s="14" customFormat="1" ht="11.25">
      <c r="B2028" s="177"/>
      <c r="D2028" s="170" t="s">
        <v>270</v>
      </c>
      <c r="E2028" s="178" t="s">
        <v>1</v>
      </c>
      <c r="F2028" s="179" t="s">
        <v>1770</v>
      </c>
      <c r="H2028" s="180">
        <v>0.441</v>
      </c>
      <c r="I2028" s="181"/>
      <c r="L2028" s="177"/>
      <c r="M2028" s="182"/>
      <c r="N2028" s="183"/>
      <c r="O2028" s="183"/>
      <c r="P2028" s="183"/>
      <c r="Q2028" s="183"/>
      <c r="R2028" s="183"/>
      <c r="S2028" s="183"/>
      <c r="T2028" s="184"/>
      <c r="AT2028" s="178" t="s">
        <v>270</v>
      </c>
      <c r="AU2028" s="178" t="s">
        <v>87</v>
      </c>
      <c r="AV2028" s="14" t="s">
        <v>87</v>
      </c>
      <c r="AW2028" s="14" t="s">
        <v>30</v>
      </c>
      <c r="AX2028" s="14" t="s">
        <v>74</v>
      </c>
      <c r="AY2028" s="178" t="s">
        <v>262</v>
      </c>
    </row>
    <row r="2029" spans="2:51" s="13" customFormat="1" ht="11.25">
      <c r="B2029" s="169"/>
      <c r="D2029" s="170" t="s">
        <v>270</v>
      </c>
      <c r="E2029" s="171" t="s">
        <v>1</v>
      </c>
      <c r="F2029" s="172" t="s">
        <v>1759</v>
      </c>
      <c r="H2029" s="171" t="s">
        <v>1</v>
      </c>
      <c r="I2029" s="173"/>
      <c r="L2029" s="169"/>
      <c r="M2029" s="174"/>
      <c r="N2029" s="175"/>
      <c r="O2029" s="175"/>
      <c r="P2029" s="175"/>
      <c r="Q2029" s="175"/>
      <c r="R2029" s="175"/>
      <c r="S2029" s="175"/>
      <c r="T2029" s="176"/>
      <c r="AT2029" s="171" t="s">
        <v>270</v>
      </c>
      <c r="AU2029" s="171" t="s">
        <v>87</v>
      </c>
      <c r="AV2029" s="13" t="s">
        <v>81</v>
      </c>
      <c r="AW2029" s="13" t="s">
        <v>30</v>
      </c>
      <c r="AX2029" s="13" t="s">
        <v>74</v>
      </c>
      <c r="AY2029" s="171" t="s">
        <v>262</v>
      </c>
    </row>
    <row r="2030" spans="2:51" s="14" customFormat="1" ht="11.25">
      <c r="B2030" s="177"/>
      <c r="D2030" s="170" t="s">
        <v>270</v>
      </c>
      <c r="E2030" s="178" t="s">
        <v>1</v>
      </c>
      <c r="F2030" s="179" t="s">
        <v>1771</v>
      </c>
      <c r="H2030" s="180">
        <v>0.433</v>
      </c>
      <c r="I2030" s="181"/>
      <c r="L2030" s="177"/>
      <c r="M2030" s="182"/>
      <c r="N2030" s="183"/>
      <c r="O2030" s="183"/>
      <c r="P2030" s="183"/>
      <c r="Q2030" s="183"/>
      <c r="R2030" s="183"/>
      <c r="S2030" s="183"/>
      <c r="T2030" s="184"/>
      <c r="AT2030" s="178" t="s">
        <v>270</v>
      </c>
      <c r="AU2030" s="178" t="s">
        <v>87</v>
      </c>
      <c r="AV2030" s="14" t="s">
        <v>87</v>
      </c>
      <c r="AW2030" s="14" t="s">
        <v>30</v>
      </c>
      <c r="AX2030" s="14" t="s">
        <v>74</v>
      </c>
      <c r="AY2030" s="178" t="s">
        <v>262</v>
      </c>
    </row>
    <row r="2031" spans="2:51" s="13" customFormat="1" ht="11.25">
      <c r="B2031" s="169"/>
      <c r="D2031" s="170" t="s">
        <v>270</v>
      </c>
      <c r="E2031" s="171" t="s">
        <v>1</v>
      </c>
      <c r="F2031" s="172" t="s">
        <v>1772</v>
      </c>
      <c r="H2031" s="171" t="s">
        <v>1</v>
      </c>
      <c r="I2031" s="173"/>
      <c r="L2031" s="169"/>
      <c r="M2031" s="174"/>
      <c r="N2031" s="175"/>
      <c r="O2031" s="175"/>
      <c r="P2031" s="175"/>
      <c r="Q2031" s="175"/>
      <c r="R2031" s="175"/>
      <c r="S2031" s="175"/>
      <c r="T2031" s="176"/>
      <c r="AT2031" s="171" t="s">
        <v>270</v>
      </c>
      <c r="AU2031" s="171" t="s">
        <v>87</v>
      </c>
      <c r="AV2031" s="13" t="s">
        <v>81</v>
      </c>
      <c r="AW2031" s="13" t="s">
        <v>30</v>
      </c>
      <c r="AX2031" s="13" t="s">
        <v>74</v>
      </c>
      <c r="AY2031" s="171" t="s">
        <v>262</v>
      </c>
    </row>
    <row r="2032" spans="2:51" s="14" customFormat="1" ht="11.25">
      <c r="B2032" s="177"/>
      <c r="D2032" s="170" t="s">
        <v>270</v>
      </c>
      <c r="E2032" s="178" t="s">
        <v>1</v>
      </c>
      <c r="F2032" s="179" t="s">
        <v>1770</v>
      </c>
      <c r="H2032" s="180">
        <v>0.441</v>
      </c>
      <c r="I2032" s="181"/>
      <c r="L2032" s="177"/>
      <c r="M2032" s="182"/>
      <c r="N2032" s="183"/>
      <c r="O2032" s="183"/>
      <c r="P2032" s="183"/>
      <c r="Q2032" s="183"/>
      <c r="R2032" s="183"/>
      <c r="S2032" s="183"/>
      <c r="T2032" s="184"/>
      <c r="AT2032" s="178" t="s">
        <v>270</v>
      </c>
      <c r="AU2032" s="178" t="s">
        <v>87</v>
      </c>
      <c r="AV2032" s="14" t="s">
        <v>87</v>
      </c>
      <c r="AW2032" s="14" t="s">
        <v>30</v>
      </c>
      <c r="AX2032" s="14" t="s">
        <v>74</v>
      </c>
      <c r="AY2032" s="178" t="s">
        <v>262</v>
      </c>
    </row>
    <row r="2033" spans="1:65" s="13" customFormat="1" ht="11.25">
      <c r="B2033" s="169"/>
      <c r="D2033" s="170" t="s">
        <v>270</v>
      </c>
      <c r="E2033" s="171" t="s">
        <v>1</v>
      </c>
      <c r="F2033" s="172" t="s">
        <v>1773</v>
      </c>
      <c r="H2033" s="171" t="s">
        <v>1</v>
      </c>
      <c r="I2033" s="173"/>
      <c r="L2033" s="169"/>
      <c r="M2033" s="174"/>
      <c r="N2033" s="175"/>
      <c r="O2033" s="175"/>
      <c r="P2033" s="175"/>
      <c r="Q2033" s="175"/>
      <c r="R2033" s="175"/>
      <c r="S2033" s="175"/>
      <c r="T2033" s="176"/>
      <c r="AT2033" s="171" t="s">
        <v>270</v>
      </c>
      <c r="AU2033" s="171" t="s">
        <v>87</v>
      </c>
      <c r="AV2033" s="13" t="s">
        <v>81</v>
      </c>
      <c r="AW2033" s="13" t="s">
        <v>30</v>
      </c>
      <c r="AX2033" s="13" t="s">
        <v>74</v>
      </c>
      <c r="AY2033" s="171" t="s">
        <v>262</v>
      </c>
    </row>
    <row r="2034" spans="1:65" s="14" customFormat="1" ht="11.25">
      <c r="B2034" s="177"/>
      <c r="D2034" s="170" t="s">
        <v>270</v>
      </c>
      <c r="E2034" s="178" t="s">
        <v>1</v>
      </c>
      <c r="F2034" s="179" t="s">
        <v>1774</v>
      </c>
      <c r="H2034" s="180">
        <v>0.375</v>
      </c>
      <c r="I2034" s="181"/>
      <c r="L2034" s="177"/>
      <c r="M2034" s="182"/>
      <c r="N2034" s="183"/>
      <c r="O2034" s="183"/>
      <c r="P2034" s="183"/>
      <c r="Q2034" s="183"/>
      <c r="R2034" s="183"/>
      <c r="S2034" s="183"/>
      <c r="T2034" s="184"/>
      <c r="AT2034" s="178" t="s">
        <v>270</v>
      </c>
      <c r="AU2034" s="178" t="s">
        <v>87</v>
      </c>
      <c r="AV2034" s="14" t="s">
        <v>87</v>
      </c>
      <c r="AW2034" s="14" t="s">
        <v>30</v>
      </c>
      <c r="AX2034" s="14" t="s">
        <v>74</v>
      </c>
      <c r="AY2034" s="178" t="s">
        <v>262</v>
      </c>
    </row>
    <row r="2035" spans="1:65" s="16" customFormat="1" ht="11.25">
      <c r="B2035" s="193"/>
      <c r="D2035" s="170" t="s">
        <v>270</v>
      </c>
      <c r="E2035" s="194" t="s">
        <v>1</v>
      </c>
      <c r="F2035" s="195" t="s">
        <v>395</v>
      </c>
      <c r="H2035" s="196">
        <v>1.69</v>
      </c>
      <c r="I2035" s="197"/>
      <c r="L2035" s="193"/>
      <c r="M2035" s="198"/>
      <c r="N2035" s="199"/>
      <c r="O2035" s="199"/>
      <c r="P2035" s="199"/>
      <c r="Q2035" s="199"/>
      <c r="R2035" s="199"/>
      <c r="S2035" s="199"/>
      <c r="T2035" s="200"/>
      <c r="AT2035" s="194" t="s">
        <v>270</v>
      </c>
      <c r="AU2035" s="194" t="s">
        <v>87</v>
      </c>
      <c r="AV2035" s="16" t="s">
        <v>279</v>
      </c>
      <c r="AW2035" s="16" t="s">
        <v>30</v>
      </c>
      <c r="AX2035" s="16" t="s">
        <v>74</v>
      </c>
      <c r="AY2035" s="194" t="s">
        <v>262</v>
      </c>
    </row>
    <row r="2036" spans="1:65" s="13" customFormat="1" ht="11.25">
      <c r="B2036" s="169"/>
      <c r="D2036" s="170" t="s">
        <v>270</v>
      </c>
      <c r="E2036" s="171" t="s">
        <v>1</v>
      </c>
      <c r="F2036" s="172" t="s">
        <v>1454</v>
      </c>
      <c r="H2036" s="171" t="s">
        <v>1</v>
      </c>
      <c r="I2036" s="173"/>
      <c r="L2036" s="169"/>
      <c r="M2036" s="174"/>
      <c r="N2036" s="175"/>
      <c r="O2036" s="175"/>
      <c r="P2036" s="175"/>
      <c r="Q2036" s="175"/>
      <c r="R2036" s="175"/>
      <c r="S2036" s="175"/>
      <c r="T2036" s="176"/>
      <c r="AT2036" s="171" t="s">
        <v>270</v>
      </c>
      <c r="AU2036" s="171" t="s">
        <v>87</v>
      </c>
      <c r="AV2036" s="13" t="s">
        <v>81</v>
      </c>
      <c r="AW2036" s="13" t="s">
        <v>30</v>
      </c>
      <c r="AX2036" s="13" t="s">
        <v>74</v>
      </c>
      <c r="AY2036" s="171" t="s">
        <v>262</v>
      </c>
    </row>
    <row r="2037" spans="1:65" s="14" customFormat="1" ht="11.25">
      <c r="B2037" s="177"/>
      <c r="D2037" s="170" t="s">
        <v>270</v>
      </c>
      <c r="E2037" s="178" t="s">
        <v>1</v>
      </c>
      <c r="F2037" s="179" t="s">
        <v>1775</v>
      </c>
      <c r="H2037" s="180">
        <v>0.59399999999999997</v>
      </c>
      <c r="I2037" s="181"/>
      <c r="L2037" s="177"/>
      <c r="M2037" s="182"/>
      <c r="N2037" s="183"/>
      <c r="O2037" s="183"/>
      <c r="P2037" s="183"/>
      <c r="Q2037" s="183"/>
      <c r="R2037" s="183"/>
      <c r="S2037" s="183"/>
      <c r="T2037" s="184"/>
      <c r="AT2037" s="178" t="s">
        <v>270</v>
      </c>
      <c r="AU2037" s="178" t="s">
        <v>87</v>
      </c>
      <c r="AV2037" s="14" t="s">
        <v>87</v>
      </c>
      <c r="AW2037" s="14" t="s">
        <v>30</v>
      </c>
      <c r="AX2037" s="14" t="s">
        <v>74</v>
      </c>
      <c r="AY2037" s="178" t="s">
        <v>262</v>
      </c>
    </row>
    <row r="2038" spans="1:65" s="14" customFormat="1" ht="11.25">
      <c r="B2038" s="177"/>
      <c r="D2038" s="170" t="s">
        <v>270</v>
      </c>
      <c r="E2038" s="178" t="s">
        <v>1</v>
      </c>
      <c r="F2038" s="179" t="s">
        <v>1776</v>
      </c>
      <c r="H2038" s="180">
        <v>0.70399999999999996</v>
      </c>
      <c r="I2038" s="181"/>
      <c r="L2038" s="177"/>
      <c r="M2038" s="182"/>
      <c r="N2038" s="183"/>
      <c r="O2038" s="183"/>
      <c r="P2038" s="183"/>
      <c r="Q2038" s="183"/>
      <c r="R2038" s="183"/>
      <c r="S2038" s="183"/>
      <c r="T2038" s="184"/>
      <c r="AT2038" s="178" t="s">
        <v>270</v>
      </c>
      <c r="AU2038" s="178" t="s">
        <v>87</v>
      </c>
      <c r="AV2038" s="14" t="s">
        <v>87</v>
      </c>
      <c r="AW2038" s="14" t="s">
        <v>30</v>
      </c>
      <c r="AX2038" s="14" t="s">
        <v>74</v>
      </c>
      <c r="AY2038" s="178" t="s">
        <v>262</v>
      </c>
    </row>
    <row r="2039" spans="1:65" s="16" customFormat="1" ht="11.25">
      <c r="B2039" s="193"/>
      <c r="D2039" s="170" t="s">
        <v>270</v>
      </c>
      <c r="E2039" s="194" t="s">
        <v>1</v>
      </c>
      <c r="F2039" s="195" t="s">
        <v>395</v>
      </c>
      <c r="H2039" s="196">
        <v>1.298</v>
      </c>
      <c r="I2039" s="197"/>
      <c r="L2039" s="193"/>
      <c r="M2039" s="198"/>
      <c r="N2039" s="199"/>
      <c r="O2039" s="199"/>
      <c r="P2039" s="199"/>
      <c r="Q2039" s="199"/>
      <c r="R2039" s="199"/>
      <c r="S2039" s="199"/>
      <c r="T2039" s="200"/>
      <c r="AT2039" s="194" t="s">
        <v>270</v>
      </c>
      <c r="AU2039" s="194" t="s">
        <v>87</v>
      </c>
      <c r="AV2039" s="16" t="s">
        <v>279</v>
      </c>
      <c r="AW2039" s="16" t="s">
        <v>30</v>
      </c>
      <c r="AX2039" s="16" t="s">
        <v>74</v>
      </c>
      <c r="AY2039" s="194" t="s">
        <v>262</v>
      </c>
    </row>
    <row r="2040" spans="1:65" s="15" customFormat="1" ht="11.25">
      <c r="B2040" s="185"/>
      <c r="D2040" s="170" t="s">
        <v>270</v>
      </c>
      <c r="E2040" s="186" t="s">
        <v>1</v>
      </c>
      <c r="F2040" s="187" t="s">
        <v>273</v>
      </c>
      <c r="H2040" s="188">
        <v>5.1020000000000003</v>
      </c>
      <c r="I2040" s="189"/>
      <c r="L2040" s="185"/>
      <c r="M2040" s="190"/>
      <c r="N2040" s="191"/>
      <c r="O2040" s="191"/>
      <c r="P2040" s="191"/>
      <c r="Q2040" s="191"/>
      <c r="R2040" s="191"/>
      <c r="S2040" s="191"/>
      <c r="T2040" s="192"/>
      <c r="AT2040" s="186" t="s">
        <v>270</v>
      </c>
      <c r="AU2040" s="186" t="s">
        <v>87</v>
      </c>
      <c r="AV2040" s="15" t="s">
        <v>268</v>
      </c>
      <c r="AW2040" s="15" t="s">
        <v>30</v>
      </c>
      <c r="AX2040" s="15" t="s">
        <v>81</v>
      </c>
      <c r="AY2040" s="186" t="s">
        <v>262</v>
      </c>
    </row>
    <row r="2041" spans="1:65" s="2" customFormat="1" ht="24.2" customHeight="1">
      <c r="A2041" s="33"/>
      <c r="B2041" s="154"/>
      <c r="C2041" s="155" t="s">
        <v>1777</v>
      </c>
      <c r="D2041" s="155" t="s">
        <v>264</v>
      </c>
      <c r="E2041" s="156" t="s">
        <v>1778</v>
      </c>
      <c r="F2041" s="157" t="s">
        <v>1779</v>
      </c>
      <c r="G2041" s="158" t="s">
        <v>276</v>
      </c>
      <c r="H2041" s="159">
        <v>6.1879999999999997</v>
      </c>
      <c r="I2041" s="160"/>
      <c r="J2041" s="161">
        <f>ROUND(I2041*H2041,2)</f>
        <v>0</v>
      </c>
      <c r="K2041" s="162"/>
      <c r="L2041" s="34"/>
      <c r="M2041" s="163" t="s">
        <v>1</v>
      </c>
      <c r="N2041" s="164" t="s">
        <v>40</v>
      </c>
      <c r="O2041" s="62"/>
      <c r="P2041" s="165">
        <f>O2041*H2041</f>
        <v>0</v>
      </c>
      <c r="Q2041" s="165">
        <v>0</v>
      </c>
      <c r="R2041" s="165">
        <f>Q2041*H2041</f>
        <v>0</v>
      </c>
      <c r="S2041" s="165">
        <v>0.28100000000000003</v>
      </c>
      <c r="T2041" s="166">
        <f>S2041*H2041</f>
        <v>1.738828</v>
      </c>
      <c r="U2041" s="33"/>
      <c r="V2041" s="33"/>
      <c r="W2041" s="33"/>
      <c r="X2041" s="33"/>
      <c r="Y2041" s="33"/>
      <c r="Z2041" s="33"/>
      <c r="AA2041" s="33"/>
      <c r="AB2041" s="33"/>
      <c r="AC2041" s="33"/>
      <c r="AD2041" s="33"/>
      <c r="AE2041" s="33"/>
      <c r="AR2041" s="167" t="s">
        <v>268</v>
      </c>
      <c r="AT2041" s="167" t="s">
        <v>264</v>
      </c>
      <c r="AU2041" s="167" t="s">
        <v>87</v>
      </c>
      <c r="AY2041" s="18" t="s">
        <v>262</v>
      </c>
      <c r="BE2041" s="168">
        <f>IF(N2041="základná",J2041,0)</f>
        <v>0</v>
      </c>
      <c r="BF2041" s="168">
        <f>IF(N2041="znížená",J2041,0)</f>
        <v>0</v>
      </c>
      <c r="BG2041" s="168">
        <f>IF(N2041="zákl. prenesená",J2041,0)</f>
        <v>0</v>
      </c>
      <c r="BH2041" s="168">
        <f>IF(N2041="zníž. prenesená",J2041,0)</f>
        <v>0</v>
      </c>
      <c r="BI2041" s="168">
        <f>IF(N2041="nulová",J2041,0)</f>
        <v>0</v>
      </c>
      <c r="BJ2041" s="18" t="s">
        <v>87</v>
      </c>
      <c r="BK2041" s="168">
        <f>ROUND(I2041*H2041,2)</f>
        <v>0</v>
      </c>
      <c r="BL2041" s="18" t="s">
        <v>268</v>
      </c>
      <c r="BM2041" s="167" t="s">
        <v>1780</v>
      </c>
    </row>
    <row r="2042" spans="1:65" s="13" customFormat="1" ht="11.25">
      <c r="B2042" s="169"/>
      <c r="D2042" s="170" t="s">
        <v>270</v>
      </c>
      <c r="E2042" s="171" t="s">
        <v>1</v>
      </c>
      <c r="F2042" s="172" t="s">
        <v>317</v>
      </c>
      <c r="H2042" s="171" t="s">
        <v>1</v>
      </c>
      <c r="I2042" s="173"/>
      <c r="L2042" s="169"/>
      <c r="M2042" s="174"/>
      <c r="N2042" s="175"/>
      <c r="O2042" s="175"/>
      <c r="P2042" s="175"/>
      <c r="Q2042" s="175"/>
      <c r="R2042" s="175"/>
      <c r="S2042" s="175"/>
      <c r="T2042" s="176"/>
      <c r="AT2042" s="171" t="s">
        <v>270</v>
      </c>
      <c r="AU2042" s="171" t="s">
        <v>87</v>
      </c>
      <c r="AV2042" s="13" t="s">
        <v>81</v>
      </c>
      <c r="AW2042" s="13" t="s">
        <v>30</v>
      </c>
      <c r="AX2042" s="13" t="s">
        <v>74</v>
      </c>
      <c r="AY2042" s="171" t="s">
        <v>262</v>
      </c>
    </row>
    <row r="2043" spans="1:65" s="13" customFormat="1" ht="11.25">
      <c r="B2043" s="169"/>
      <c r="D2043" s="170" t="s">
        <v>270</v>
      </c>
      <c r="E2043" s="171" t="s">
        <v>1</v>
      </c>
      <c r="F2043" s="172" t="s">
        <v>1781</v>
      </c>
      <c r="H2043" s="171" t="s">
        <v>1</v>
      </c>
      <c r="I2043" s="173"/>
      <c r="L2043" s="169"/>
      <c r="M2043" s="174"/>
      <c r="N2043" s="175"/>
      <c r="O2043" s="175"/>
      <c r="P2043" s="175"/>
      <c r="Q2043" s="175"/>
      <c r="R2043" s="175"/>
      <c r="S2043" s="175"/>
      <c r="T2043" s="176"/>
      <c r="AT2043" s="171" t="s">
        <v>270</v>
      </c>
      <c r="AU2043" s="171" t="s">
        <v>87</v>
      </c>
      <c r="AV2043" s="13" t="s">
        <v>81</v>
      </c>
      <c r="AW2043" s="13" t="s">
        <v>30</v>
      </c>
      <c r="AX2043" s="13" t="s">
        <v>74</v>
      </c>
      <c r="AY2043" s="171" t="s">
        <v>262</v>
      </c>
    </row>
    <row r="2044" spans="1:65" s="14" customFormat="1" ht="11.25">
      <c r="B2044" s="177"/>
      <c r="D2044" s="170" t="s">
        <v>270</v>
      </c>
      <c r="E2044" s="178" t="s">
        <v>1</v>
      </c>
      <c r="F2044" s="179" t="s">
        <v>1782</v>
      </c>
      <c r="H2044" s="180">
        <v>0.252</v>
      </c>
      <c r="I2044" s="181"/>
      <c r="L2044" s="177"/>
      <c r="M2044" s="182"/>
      <c r="N2044" s="183"/>
      <c r="O2044" s="183"/>
      <c r="P2044" s="183"/>
      <c r="Q2044" s="183"/>
      <c r="R2044" s="183"/>
      <c r="S2044" s="183"/>
      <c r="T2044" s="184"/>
      <c r="AT2044" s="178" t="s">
        <v>270</v>
      </c>
      <c r="AU2044" s="178" t="s">
        <v>87</v>
      </c>
      <c r="AV2044" s="14" t="s">
        <v>87</v>
      </c>
      <c r="AW2044" s="14" t="s">
        <v>30</v>
      </c>
      <c r="AX2044" s="14" t="s">
        <v>74</v>
      </c>
      <c r="AY2044" s="178" t="s">
        <v>262</v>
      </c>
    </row>
    <row r="2045" spans="1:65" s="14" customFormat="1" ht="11.25">
      <c r="B2045" s="177"/>
      <c r="D2045" s="170" t="s">
        <v>270</v>
      </c>
      <c r="E2045" s="178" t="s">
        <v>1</v>
      </c>
      <c r="F2045" s="179" t="s">
        <v>1783</v>
      </c>
      <c r="H2045" s="180">
        <v>0.26100000000000001</v>
      </c>
      <c r="I2045" s="181"/>
      <c r="L2045" s="177"/>
      <c r="M2045" s="182"/>
      <c r="N2045" s="183"/>
      <c r="O2045" s="183"/>
      <c r="P2045" s="183"/>
      <c r="Q2045" s="183"/>
      <c r="R2045" s="183"/>
      <c r="S2045" s="183"/>
      <c r="T2045" s="184"/>
      <c r="AT2045" s="178" t="s">
        <v>270</v>
      </c>
      <c r="AU2045" s="178" t="s">
        <v>87</v>
      </c>
      <c r="AV2045" s="14" t="s">
        <v>87</v>
      </c>
      <c r="AW2045" s="14" t="s">
        <v>30</v>
      </c>
      <c r="AX2045" s="14" t="s">
        <v>74</v>
      </c>
      <c r="AY2045" s="178" t="s">
        <v>262</v>
      </c>
    </row>
    <row r="2046" spans="1:65" s="13" customFormat="1" ht="11.25">
      <c r="B2046" s="169"/>
      <c r="D2046" s="170" t="s">
        <v>270</v>
      </c>
      <c r="E2046" s="171" t="s">
        <v>1</v>
      </c>
      <c r="F2046" s="172" t="s">
        <v>1784</v>
      </c>
      <c r="H2046" s="171" t="s">
        <v>1</v>
      </c>
      <c r="I2046" s="173"/>
      <c r="L2046" s="169"/>
      <c r="M2046" s="174"/>
      <c r="N2046" s="175"/>
      <c r="O2046" s="175"/>
      <c r="P2046" s="175"/>
      <c r="Q2046" s="175"/>
      <c r="R2046" s="175"/>
      <c r="S2046" s="175"/>
      <c r="T2046" s="176"/>
      <c r="AT2046" s="171" t="s">
        <v>270</v>
      </c>
      <c r="AU2046" s="171" t="s">
        <v>87</v>
      </c>
      <c r="AV2046" s="13" t="s">
        <v>81</v>
      </c>
      <c r="AW2046" s="13" t="s">
        <v>30</v>
      </c>
      <c r="AX2046" s="13" t="s">
        <v>74</v>
      </c>
      <c r="AY2046" s="171" t="s">
        <v>262</v>
      </c>
    </row>
    <row r="2047" spans="1:65" s="14" customFormat="1" ht="11.25">
      <c r="B2047" s="177"/>
      <c r="D2047" s="170" t="s">
        <v>270</v>
      </c>
      <c r="E2047" s="178" t="s">
        <v>1</v>
      </c>
      <c r="F2047" s="179" t="s">
        <v>1764</v>
      </c>
      <c r="H2047" s="180">
        <v>0.45700000000000002</v>
      </c>
      <c r="I2047" s="181"/>
      <c r="L2047" s="177"/>
      <c r="M2047" s="182"/>
      <c r="N2047" s="183"/>
      <c r="O2047" s="183"/>
      <c r="P2047" s="183"/>
      <c r="Q2047" s="183"/>
      <c r="R2047" s="183"/>
      <c r="S2047" s="183"/>
      <c r="T2047" s="184"/>
      <c r="AT2047" s="178" t="s">
        <v>270</v>
      </c>
      <c r="AU2047" s="178" t="s">
        <v>87</v>
      </c>
      <c r="AV2047" s="14" t="s">
        <v>87</v>
      </c>
      <c r="AW2047" s="14" t="s">
        <v>30</v>
      </c>
      <c r="AX2047" s="14" t="s">
        <v>74</v>
      </c>
      <c r="AY2047" s="178" t="s">
        <v>262</v>
      </c>
    </row>
    <row r="2048" spans="1:65" s="16" customFormat="1" ht="11.25">
      <c r="B2048" s="193"/>
      <c r="D2048" s="170" t="s">
        <v>270</v>
      </c>
      <c r="E2048" s="194" t="s">
        <v>1</v>
      </c>
      <c r="F2048" s="195" t="s">
        <v>395</v>
      </c>
      <c r="H2048" s="196">
        <v>0.97</v>
      </c>
      <c r="I2048" s="197"/>
      <c r="L2048" s="193"/>
      <c r="M2048" s="198"/>
      <c r="N2048" s="199"/>
      <c r="O2048" s="199"/>
      <c r="P2048" s="199"/>
      <c r="Q2048" s="199"/>
      <c r="R2048" s="199"/>
      <c r="S2048" s="199"/>
      <c r="T2048" s="200"/>
      <c r="AT2048" s="194" t="s">
        <v>270</v>
      </c>
      <c r="AU2048" s="194" t="s">
        <v>87</v>
      </c>
      <c r="AV2048" s="16" t="s">
        <v>279</v>
      </c>
      <c r="AW2048" s="16" t="s">
        <v>30</v>
      </c>
      <c r="AX2048" s="16" t="s">
        <v>74</v>
      </c>
      <c r="AY2048" s="194" t="s">
        <v>262</v>
      </c>
    </row>
    <row r="2049" spans="2:51" s="13" customFormat="1" ht="11.25">
      <c r="B2049" s="169"/>
      <c r="D2049" s="170" t="s">
        <v>270</v>
      </c>
      <c r="E2049" s="171" t="s">
        <v>1</v>
      </c>
      <c r="F2049" s="172" t="s">
        <v>1785</v>
      </c>
      <c r="H2049" s="171" t="s">
        <v>1</v>
      </c>
      <c r="I2049" s="173"/>
      <c r="L2049" s="169"/>
      <c r="M2049" s="174"/>
      <c r="N2049" s="175"/>
      <c r="O2049" s="175"/>
      <c r="P2049" s="175"/>
      <c r="Q2049" s="175"/>
      <c r="R2049" s="175"/>
      <c r="S2049" s="175"/>
      <c r="T2049" s="176"/>
      <c r="AT2049" s="171" t="s">
        <v>270</v>
      </c>
      <c r="AU2049" s="171" t="s">
        <v>87</v>
      </c>
      <c r="AV2049" s="13" t="s">
        <v>81</v>
      </c>
      <c r="AW2049" s="13" t="s">
        <v>30</v>
      </c>
      <c r="AX2049" s="13" t="s">
        <v>74</v>
      </c>
      <c r="AY2049" s="171" t="s">
        <v>262</v>
      </c>
    </row>
    <row r="2050" spans="2:51" s="13" customFormat="1" ht="11.25">
      <c r="B2050" s="169"/>
      <c r="D2050" s="170" t="s">
        <v>270</v>
      </c>
      <c r="E2050" s="171" t="s">
        <v>1</v>
      </c>
      <c r="F2050" s="172" t="s">
        <v>1786</v>
      </c>
      <c r="H2050" s="171" t="s">
        <v>1</v>
      </c>
      <c r="I2050" s="173"/>
      <c r="L2050" s="169"/>
      <c r="M2050" s="174"/>
      <c r="N2050" s="175"/>
      <c r="O2050" s="175"/>
      <c r="P2050" s="175"/>
      <c r="Q2050" s="175"/>
      <c r="R2050" s="175"/>
      <c r="S2050" s="175"/>
      <c r="T2050" s="176"/>
      <c r="AT2050" s="171" t="s">
        <v>270</v>
      </c>
      <c r="AU2050" s="171" t="s">
        <v>87</v>
      </c>
      <c r="AV2050" s="13" t="s">
        <v>81</v>
      </c>
      <c r="AW2050" s="13" t="s">
        <v>30</v>
      </c>
      <c r="AX2050" s="13" t="s">
        <v>74</v>
      </c>
      <c r="AY2050" s="171" t="s">
        <v>262</v>
      </c>
    </row>
    <row r="2051" spans="2:51" s="14" customFormat="1" ht="11.25">
      <c r="B2051" s="177"/>
      <c r="D2051" s="170" t="s">
        <v>270</v>
      </c>
      <c r="E2051" s="178" t="s">
        <v>1</v>
      </c>
      <c r="F2051" s="179" t="s">
        <v>1787</v>
      </c>
      <c r="H2051" s="180">
        <v>0.44900000000000001</v>
      </c>
      <c r="I2051" s="181"/>
      <c r="L2051" s="177"/>
      <c r="M2051" s="182"/>
      <c r="N2051" s="183"/>
      <c r="O2051" s="183"/>
      <c r="P2051" s="183"/>
      <c r="Q2051" s="183"/>
      <c r="R2051" s="183"/>
      <c r="S2051" s="183"/>
      <c r="T2051" s="184"/>
      <c r="AT2051" s="178" t="s">
        <v>270</v>
      </c>
      <c r="AU2051" s="178" t="s">
        <v>87</v>
      </c>
      <c r="AV2051" s="14" t="s">
        <v>87</v>
      </c>
      <c r="AW2051" s="14" t="s">
        <v>30</v>
      </c>
      <c r="AX2051" s="14" t="s">
        <v>74</v>
      </c>
      <c r="AY2051" s="178" t="s">
        <v>262</v>
      </c>
    </row>
    <row r="2052" spans="2:51" s="13" customFormat="1" ht="11.25">
      <c r="B2052" s="169"/>
      <c r="D2052" s="170" t="s">
        <v>270</v>
      </c>
      <c r="E2052" s="171" t="s">
        <v>1</v>
      </c>
      <c r="F2052" s="172" t="s">
        <v>1788</v>
      </c>
      <c r="H2052" s="171" t="s">
        <v>1</v>
      </c>
      <c r="I2052" s="173"/>
      <c r="L2052" s="169"/>
      <c r="M2052" s="174"/>
      <c r="N2052" s="175"/>
      <c r="O2052" s="175"/>
      <c r="P2052" s="175"/>
      <c r="Q2052" s="175"/>
      <c r="R2052" s="175"/>
      <c r="S2052" s="175"/>
      <c r="T2052" s="176"/>
      <c r="AT2052" s="171" t="s">
        <v>270</v>
      </c>
      <c r="AU2052" s="171" t="s">
        <v>87</v>
      </c>
      <c r="AV2052" s="13" t="s">
        <v>81</v>
      </c>
      <c r="AW2052" s="13" t="s">
        <v>30</v>
      </c>
      <c r="AX2052" s="13" t="s">
        <v>74</v>
      </c>
      <c r="AY2052" s="171" t="s">
        <v>262</v>
      </c>
    </row>
    <row r="2053" spans="2:51" s="14" customFormat="1" ht="11.25">
      <c r="B2053" s="177"/>
      <c r="D2053" s="170" t="s">
        <v>270</v>
      </c>
      <c r="E2053" s="178" t="s">
        <v>1</v>
      </c>
      <c r="F2053" s="179" t="s">
        <v>1787</v>
      </c>
      <c r="H2053" s="180">
        <v>0.44900000000000001</v>
      </c>
      <c r="I2053" s="181"/>
      <c r="L2053" s="177"/>
      <c r="M2053" s="182"/>
      <c r="N2053" s="183"/>
      <c r="O2053" s="183"/>
      <c r="P2053" s="183"/>
      <c r="Q2053" s="183"/>
      <c r="R2053" s="183"/>
      <c r="S2053" s="183"/>
      <c r="T2053" s="184"/>
      <c r="AT2053" s="178" t="s">
        <v>270</v>
      </c>
      <c r="AU2053" s="178" t="s">
        <v>87</v>
      </c>
      <c r="AV2053" s="14" t="s">
        <v>87</v>
      </c>
      <c r="AW2053" s="14" t="s">
        <v>30</v>
      </c>
      <c r="AX2053" s="14" t="s">
        <v>74</v>
      </c>
      <c r="AY2053" s="178" t="s">
        <v>262</v>
      </c>
    </row>
    <row r="2054" spans="2:51" s="13" customFormat="1" ht="11.25">
      <c r="B2054" s="169"/>
      <c r="D2054" s="170" t="s">
        <v>270</v>
      </c>
      <c r="E2054" s="171" t="s">
        <v>1</v>
      </c>
      <c r="F2054" s="172" t="s">
        <v>1789</v>
      </c>
      <c r="H2054" s="171" t="s">
        <v>1</v>
      </c>
      <c r="I2054" s="173"/>
      <c r="L2054" s="169"/>
      <c r="M2054" s="174"/>
      <c r="N2054" s="175"/>
      <c r="O2054" s="175"/>
      <c r="P2054" s="175"/>
      <c r="Q2054" s="175"/>
      <c r="R2054" s="175"/>
      <c r="S2054" s="175"/>
      <c r="T2054" s="176"/>
      <c r="AT2054" s="171" t="s">
        <v>270</v>
      </c>
      <c r="AU2054" s="171" t="s">
        <v>87</v>
      </c>
      <c r="AV2054" s="13" t="s">
        <v>81</v>
      </c>
      <c r="AW2054" s="13" t="s">
        <v>30</v>
      </c>
      <c r="AX2054" s="13" t="s">
        <v>74</v>
      </c>
      <c r="AY2054" s="171" t="s">
        <v>262</v>
      </c>
    </row>
    <row r="2055" spans="2:51" s="14" customFormat="1" ht="11.25">
      <c r="B2055" s="177"/>
      <c r="D2055" s="170" t="s">
        <v>270</v>
      </c>
      <c r="E2055" s="178" t="s">
        <v>1</v>
      </c>
      <c r="F2055" s="179" t="s">
        <v>1787</v>
      </c>
      <c r="H2055" s="180">
        <v>0.44900000000000001</v>
      </c>
      <c r="I2055" s="181"/>
      <c r="L2055" s="177"/>
      <c r="M2055" s="182"/>
      <c r="N2055" s="183"/>
      <c r="O2055" s="183"/>
      <c r="P2055" s="183"/>
      <c r="Q2055" s="183"/>
      <c r="R2055" s="183"/>
      <c r="S2055" s="183"/>
      <c r="T2055" s="184"/>
      <c r="AT2055" s="178" t="s">
        <v>270</v>
      </c>
      <c r="AU2055" s="178" t="s">
        <v>87</v>
      </c>
      <c r="AV2055" s="14" t="s">
        <v>87</v>
      </c>
      <c r="AW2055" s="14" t="s">
        <v>30</v>
      </c>
      <c r="AX2055" s="14" t="s">
        <v>74</v>
      </c>
      <c r="AY2055" s="178" t="s">
        <v>262</v>
      </c>
    </row>
    <row r="2056" spans="2:51" s="16" customFormat="1" ht="11.25">
      <c r="B2056" s="193"/>
      <c r="D2056" s="170" t="s">
        <v>270</v>
      </c>
      <c r="E2056" s="194" t="s">
        <v>1</v>
      </c>
      <c r="F2056" s="195" t="s">
        <v>395</v>
      </c>
      <c r="H2056" s="196">
        <v>1.347</v>
      </c>
      <c r="I2056" s="197"/>
      <c r="L2056" s="193"/>
      <c r="M2056" s="198"/>
      <c r="N2056" s="199"/>
      <c r="O2056" s="199"/>
      <c r="P2056" s="199"/>
      <c r="Q2056" s="199"/>
      <c r="R2056" s="199"/>
      <c r="S2056" s="199"/>
      <c r="T2056" s="200"/>
      <c r="AT2056" s="194" t="s">
        <v>270</v>
      </c>
      <c r="AU2056" s="194" t="s">
        <v>87</v>
      </c>
      <c r="AV2056" s="16" t="s">
        <v>279</v>
      </c>
      <c r="AW2056" s="16" t="s">
        <v>30</v>
      </c>
      <c r="AX2056" s="16" t="s">
        <v>74</v>
      </c>
      <c r="AY2056" s="194" t="s">
        <v>262</v>
      </c>
    </row>
    <row r="2057" spans="2:51" s="13" customFormat="1" ht="11.25">
      <c r="B2057" s="169"/>
      <c r="D2057" s="170" t="s">
        <v>270</v>
      </c>
      <c r="E2057" s="171" t="s">
        <v>1</v>
      </c>
      <c r="F2057" s="172" t="s">
        <v>585</v>
      </c>
      <c r="H2057" s="171" t="s">
        <v>1</v>
      </c>
      <c r="I2057" s="173"/>
      <c r="L2057" s="169"/>
      <c r="M2057" s="174"/>
      <c r="N2057" s="175"/>
      <c r="O2057" s="175"/>
      <c r="P2057" s="175"/>
      <c r="Q2057" s="175"/>
      <c r="R2057" s="175"/>
      <c r="S2057" s="175"/>
      <c r="T2057" s="176"/>
      <c r="AT2057" s="171" t="s">
        <v>270</v>
      </c>
      <c r="AU2057" s="171" t="s">
        <v>87</v>
      </c>
      <c r="AV2057" s="13" t="s">
        <v>81</v>
      </c>
      <c r="AW2057" s="13" t="s">
        <v>30</v>
      </c>
      <c r="AX2057" s="13" t="s">
        <v>74</v>
      </c>
      <c r="AY2057" s="171" t="s">
        <v>262</v>
      </c>
    </row>
    <row r="2058" spans="2:51" s="13" customFormat="1" ht="11.25">
      <c r="B2058" s="169"/>
      <c r="D2058" s="170" t="s">
        <v>270</v>
      </c>
      <c r="E2058" s="171" t="s">
        <v>1</v>
      </c>
      <c r="F2058" s="172" t="s">
        <v>1790</v>
      </c>
      <c r="H2058" s="171" t="s">
        <v>1</v>
      </c>
      <c r="I2058" s="173"/>
      <c r="L2058" s="169"/>
      <c r="M2058" s="174"/>
      <c r="N2058" s="175"/>
      <c r="O2058" s="175"/>
      <c r="P2058" s="175"/>
      <c r="Q2058" s="175"/>
      <c r="R2058" s="175"/>
      <c r="S2058" s="175"/>
      <c r="T2058" s="176"/>
      <c r="AT2058" s="171" t="s">
        <v>270</v>
      </c>
      <c r="AU2058" s="171" t="s">
        <v>87</v>
      </c>
      <c r="AV2058" s="13" t="s">
        <v>81</v>
      </c>
      <c r="AW2058" s="13" t="s">
        <v>30</v>
      </c>
      <c r="AX2058" s="13" t="s">
        <v>74</v>
      </c>
      <c r="AY2058" s="171" t="s">
        <v>262</v>
      </c>
    </row>
    <row r="2059" spans="2:51" s="14" customFormat="1" ht="11.25">
      <c r="B2059" s="177"/>
      <c r="D2059" s="170" t="s">
        <v>270</v>
      </c>
      <c r="E2059" s="178" t="s">
        <v>1</v>
      </c>
      <c r="F2059" s="179" t="s">
        <v>1791</v>
      </c>
      <c r="H2059" s="180">
        <v>0.41099999999999998</v>
      </c>
      <c r="I2059" s="181"/>
      <c r="L2059" s="177"/>
      <c r="M2059" s="182"/>
      <c r="N2059" s="183"/>
      <c r="O2059" s="183"/>
      <c r="P2059" s="183"/>
      <c r="Q2059" s="183"/>
      <c r="R2059" s="183"/>
      <c r="S2059" s="183"/>
      <c r="T2059" s="184"/>
      <c r="AT2059" s="178" t="s">
        <v>270</v>
      </c>
      <c r="AU2059" s="178" t="s">
        <v>87</v>
      </c>
      <c r="AV2059" s="14" t="s">
        <v>87</v>
      </c>
      <c r="AW2059" s="14" t="s">
        <v>30</v>
      </c>
      <c r="AX2059" s="14" t="s">
        <v>74</v>
      </c>
      <c r="AY2059" s="178" t="s">
        <v>262</v>
      </c>
    </row>
    <row r="2060" spans="2:51" s="13" customFormat="1" ht="11.25">
      <c r="B2060" s="169"/>
      <c r="D2060" s="170" t="s">
        <v>270</v>
      </c>
      <c r="E2060" s="171" t="s">
        <v>1</v>
      </c>
      <c r="F2060" s="172" t="s">
        <v>1792</v>
      </c>
      <c r="H2060" s="171" t="s">
        <v>1</v>
      </c>
      <c r="I2060" s="173"/>
      <c r="L2060" s="169"/>
      <c r="M2060" s="174"/>
      <c r="N2060" s="175"/>
      <c r="O2060" s="175"/>
      <c r="P2060" s="175"/>
      <c r="Q2060" s="175"/>
      <c r="R2060" s="175"/>
      <c r="S2060" s="175"/>
      <c r="T2060" s="176"/>
      <c r="AT2060" s="171" t="s">
        <v>270</v>
      </c>
      <c r="AU2060" s="171" t="s">
        <v>87</v>
      </c>
      <c r="AV2060" s="13" t="s">
        <v>81</v>
      </c>
      <c r="AW2060" s="13" t="s">
        <v>30</v>
      </c>
      <c r="AX2060" s="13" t="s">
        <v>74</v>
      </c>
      <c r="AY2060" s="171" t="s">
        <v>262</v>
      </c>
    </row>
    <row r="2061" spans="2:51" s="14" customFormat="1" ht="11.25">
      <c r="B2061" s="177"/>
      <c r="D2061" s="170" t="s">
        <v>270</v>
      </c>
      <c r="E2061" s="178" t="s">
        <v>1</v>
      </c>
      <c r="F2061" s="179" t="s">
        <v>1770</v>
      </c>
      <c r="H2061" s="180">
        <v>0.441</v>
      </c>
      <c r="I2061" s="181"/>
      <c r="L2061" s="177"/>
      <c r="M2061" s="182"/>
      <c r="N2061" s="183"/>
      <c r="O2061" s="183"/>
      <c r="P2061" s="183"/>
      <c r="Q2061" s="183"/>
      <c r="R2061" s="183"/>
      <c r="S2061" s="183"/>
      <c r="T2061" s="184"/>
      <c r="AT2061" s="178" t="s">
        <v>270</v>
      </c>
      <c r="AU2061" s="178" t="s">
        <v>87</v>
      </c>
      <c r="AV2061" s="14" t="s">
        <v>87</v>
      </c>
      <c r="AW2061" s="14" t="s">
        <v>30</v>
      </c>
      <c r="AX2061" s="14" t="s">
        <v>74</v>
      </c>
      <c r="AY2061" s="178" t="s">
        <v>262</v>
      </c>
    </row>
    <row r="2062" spans="2:51" s="13" customFormat="1" ht="11.25">
      <c r="B2062" s="169"/>
      <c r="D2062" s="170" t="s">
        <v>270</v>
      </c>
      <c r="E2062" s="171" t="s">
        <v>1</v>
      </c>
      <c r="F2062" s="172" t="s">
        <v>1793</v>
      </c>
      <c r="H2062" s="171" t="s">
        <v>1</v>
      </c>
      <c r="I2062" s="173"/>
      <c r="L2062" s="169"/>
      <c r="M2062" s="174"/>
      <c r="N2062" s="175"/>
      <c r="O2062" s="175"/>
      <c r="P2062" s="175"/>
      <c r="Q2062" s="175"/>
      <c r="R2062" s="175"/>
      <c r="S2062" s="175"/>
      <c r="T2062" s="176"/>
      <c r="AT2062" s="171" t="s">
        <v>270</v>
      </c>
      <c r="AU2062" s="171" t="s">
        <v>87</v>
      </c>
      <c r="AV2062" s="13" t="s">
        <v>81</v>
      </c>
      <c r="AW2062" s="13" t="s">
        <v>30</v>
      </c>
      <c r="AX2062" s="13" t="s">
        <v>74</v>
      </c>
      <c r="AY2062" s="171" t="s">
        <v>262</v>
      </c>
    </row>
    <row r="2063" spans="2:51" s="14" customFormat="1" ht="11.25">
      <c r="B2063" s="177"/>
      <c r="D2063" s="170" t="s">
        <v>270</v>
      </c>
      <c r="E2063" s="178" t="s">
        <v>1</v>
      </c>
      <c r="F2063" s="179" t="s">
        <v>1794</v>
      </c>
      <c r="H2063" s="180">
        <v>0.50900000000000001</v>
      </c>
      <c r="I2063" s="181"/>
      <c r="L2063" s="177"/>
      <c r="M2063" s="182"/>
      <c r="N2063" s="183"/>
      <c r="O2063" s="183"/>
      <c r="P2063" s="183"/>
      <c r="Q2063" s="183"/>
      <c r="R2063" s="183"/>
      <c r="S2063" s="183"/>
      <c r="T2063" s="184"/>
      <c r="AT2063" s="178" t="s">
        <v>270</v>
      </c>
      <c r="AU2063" s="178" t="s">
        <v>87</v>
      </c>
      <c r="AV2063" s="14" t="s">
        <v>87</v>
      </c>
      <c r="AW2063" s="14" t="s">
        <v>30</v>
      </c>
      <c r="AX2063" s="14" t="s">
        <v>74</v>
      </c>
      <c r="AY2063" s="178" t="s">
        <v>262</v>
      </c>
    </row>
    <row r="2064" spans="2:51" s="16" customFormat="1" ht="11.25">
      <c r="B2064" s="193"/>
      <c r="D2064" s="170" t="s">
        <v>270</v>
      </c>
      <c r="E2064" s="194" t="s">
        <v>1</v>
      </c>
      <c r="F2064" s="195" t="s">
        <v>395</v>
      </c>
      <c r="H2064" s="196">
        <v>1.361</v>
      </c>
      <c r="I2064" s="197"/>
      <c r="L2064" s="193"/>
      <c r="M2064" s="198"/>
      <c r="N2064" s="199"/>
      <c r="O2064" s="199"/>
      <c r="P2064" s="199"/>
      <c r="Q2064" s="199"/>
      <c r="R2064" s="199"/>
      <c r="S2064" s="199"/>
      <c r="T2064" s="200"/>
      <c r="AT2064" s="194" t="s">
        <v>270</v>
      </c>
      <c r="AU2064" s="194" t="s">
        <v>87</v>
      </c>
      <c r="AV2064" s="16" t="s">
        <v>279</v>
      </c>
      <c r="AW2064" s="16" t="s">
        <v>30</v>
      </c>
      <c r="AX2064" s="16" t="s">
        <v>74</v>
      </c>
      <c r="AY2064" s="194" t="s">
        <v>262</v>
      </c>
    </row>
    <row r="2065" spans="2:51" s="13" customFormat="1" ht="11.25">
      <c r="B2065" s="169"/>
      <c r="D2065" s="170" t="s">
        <v>270</v>
      </c>
      <c r="E2065" s="171" t="s">
        <v>1</v>
      </c>
      <c r="F2065" s="172" t="s">
        <v>588</v>
      </c>
      <c r="H2065" s="171" t="s">
        <v>1</v>
      </c>
      <c r="I2065" s="173"/>
      <c r="L2065" s="169"/>
      <c r="M2065" s="174"/>
      <c r="N2065" s="175"/>
      <c r="O2065" s="175"/>
      <c r="P2065" s="175"/>
      <c r="Q2065" s="175"/>
      <c r="R2065" s="175"/>
      <c r="S2065" s="175"/>
      <c r="T2065" s="176"/>
      <c r="AT2065" s="171" t="s">
        <v>270</v>
      </c>
      <c r="AU2065" s="171" t="s">
        <v>87</v>
      </c>
      <c r="AV2065" s="13" t="s">
        <v>81</v>
      </c>
      <c r="AW2065" s="13" t="s">
        <v>30</v>
      </c>
      <c r="AX2065" s="13" t="s">
        <v>74</v>
      </c>
      <c r="AY2065" s="171" t="s">
        <v>262</v>
      </c>
    </row>
    <row r="2066" spans="2:51" s="13" customFormat="1" ht="11.25">
      <c r="B2066" s="169"/>
      <c r="D2066" s="170" t="s">
        <v>270</v>
      </c>
      <c r="E2066" s="171" t="s">
        <v>1</v>
      </c>
      <c r="F2066" s="172" t="s">
        <v>1795</v>
      </c>
      <c r="H2066" s="171" t="s">
        <v>1</v>
      </c>
      <c r="I2066" s="173"/>
      <c r="L2066" s="169"/>
      <c r="M2066" s="174"/>
      <c r="N2066" s="175"/>
      <c r="O2066" s="175"/>
      <c r="P2066" s="175"/>
      <c r="Q2066" s="175"/>
      <c r="R2066" s="175"/>
      <c r="S2066" s="175"/>
      <c r="T2066" s="176"/>
      <c r="AT2066" s="171" t="s">
        <v>270</v>
      </c>
      <c r="AU2066" s="171" t="s">
        <v>87</v>
      </c>
      <c r="AV2066" s="13" t="s">
        <v>81</v>
      </c>
      <c r="AW2066" s="13" t="s">
        <v>30</v>
      </c>
      <c r="AX2066" s="13" t="s">
        <v>74</v>
      </c>
      <c r="AY2066" s="171" t="s">
        <v>262</v>
      </c>
    </row>
    <row r="2067" spans="2:51" s="14" customFormat="1" ht="11.25">
      <c r="B2067" s="177"/>
      <c r="D2067" s="170" t="s">
        <v>270</v>
      </c>
      <c r="E2067" s="178" t="s">
        <v>1</v>
      </c>
      <c r="F2067" s="179" t="s">
        <v>1770</v>
      </c>
      <c r="H2067" s="180">
        <v>0.441</v>
      </c>
      <c r="I2067" s="181"/>
      <c r="L2067" s="177"/>
      <c r="M2067" s="182"/>
      <c r="N2067" s="183"/>
      <c r="O2067" s="183"/>
      <c r="P2067" s="183"/>
      <c r="Q2067" s="183"/>
      <c r="R2067" s="183"/>
      <c r="S2067" s="183"/>
      <c r="T2067" s="184"/>
      <c r="AT2067" s="178" t="s">
        <v>270</v>
      </c>
      <c r="AU2067" s="178" t="s">
        <v>87</v>
      </c>
      <c r="AV2067" s="14" t="s">
        <v>87</v>
      </c>
      <c r="AW2067" s="14" t="s">
        <v>30</v>
      </c>
      <c r="AX2067" s="14" t="s">
        <v>74</v>
      </c>
      <c r="AY2067" s="178" t="s">
        <v>262</v>
      </c>
    </row>
    <row r="2068" spans="2:51" s="13" customFormat="1" ht="11.25">
      <c r="B2068" s="169"/>
      <c r="D2068" s="170" t="s">
        <v>270</v>
      </c>
      <c r="E2068" s="171" t="s">
        <v>1</v>
      </c>
      <c r="F2068" s="172" t="s">
        <v>1795</v>
      </c>
      <c r="H2068" s="171" t="s">
        <v>1</v>
      </c>
      <c r="I2068" s="173"/>
      <c r="L2068" s="169"/>
      <c r="M2068" s="174"/>
      <c r="N2068" s="175"/>
      <c r="O2068" s="175"/>
      <c r="P2068" s="175"/>
      <c r="Q2068" s="175"/>
      <c r="R2068" s="175"/>
      <c r="S2068" s="175"/>
      <c r="T2068" s="176"/>
      <c r="AT2068" s="171" t="s">
        <v>270</v>
      </c>
      <c r="AU2068" s="171" t="s">
        <v>87</v>
      </c>
      <c r="AV2068" s="13" t="s">
        <v>81</v>
      </c>
      <c r="AW2068" s="13" t="s">
        <v>30</v>
      </c>
      <c r="AX2068" s="13" t="s">
        <v>74</v>
      </c>
      <c r="AY2068" s="171" t="s">
        <v>262</v>
      </c>
    </row>
    <row r="2069" spans="2:51" s="14" customFormat="1" ht="11.25">
      <c r="B2069" s="177"/>
      <c r="D2069" s="170" t="s">
        <v>270</v>
      </c>
      <c r="E2069" s="178" t="s">
        <v>1</v>
      </c>
      <c r="F2069" s="179" t="s">
        <v>1787</v>
      </c>
      <c r="H2069" s="180">
        <v>0.44900000000000001</v>
      </c>
      <c r="I2069" s="181"/>
      <c r="L2069" s="177"/>
      <c r="M2069" s="182"/>
      <c r="N2069" s="183"/>
      <c r="O2069" s="183"/>
      <c r="P2069" s="183"/>
      <c r="Q2069" s="183"/>
      <c r="R2069" s="183"/>
      <c r="S2069" s="183"/>
      <c r="T2069" s="184"/>
      <c r="AT2069" s="178" t="s">
        <v>270</v>
      </c>
      <c r="AU2069" s="178" t="s">
        <v>87</v>
      </c>
      <c r="AV2069" s="14" t="s">
        <v>87</v>
      </c>
      <c r="AW2069" s="14" t="s">
        <v>30</v>
      </c>
      <c r="AX2069" s="14" t="s">
        <v>74</v>
      </c>
      <c r="AY2069" s="178" t="s">
        <v>262</v>
      </c>
    </row>
    <row r="2070" spans="2:51" s="16" customFormat="1" ht="11.25">
      <c r="B2070" s="193"/>
      <c r="D2070" s="170" t="s">
        <v>270</v>
      </c>
      <c r="E2070" s="194" t="s">
        <v>1</v>
      </c>
      <c r="F2070" s="195" t="s">
        <v>395</v>
      </c>
      <c r="H2070" s="196">
        <v>0.89</v>
      </c>
      <c r="I2070" s="197"/>
      <c r="L2070" s="193"/>
      <c r="M2070" s="198"/>
      <c r="N2070" s="199"/>
      <c r="O2070" s="199"/>
      <c r="P2070" s="199"/>
      <c r="Q2070" s="199"/>
      <c r="R2070" s="199"/>
      <c r="S2070" s="199"/>
      <c r="T2070" s="200"/>
      <c r="AT2070" s="194" t="s">
        <v>270</v>
      </c>
      <c r="AU2070" s="194" t="s">
        <v>87</v>
      </c>
      <c r="AV2070" s="16" t="s">
        <v>279</v>
      </c>
      <c r="AW2070" s="16" t="s">
        <v>30</v>
      </c>
      <c r="AX2070" s="16" t="s">
        <v>74</v>
      </c>
      <c r="AY2070" s="194" t="s">
        <v>262</v>
      </c>
    </row>
    <row r="2071" spans="2:51" s="13" customFormat="1" ht="11.25">
      <c r="B2071" s="169"/>
      <c r="D2071" s="170" t="s">
        <v>270</v>
      </c>
      <c r="E2071" s="171" t="s">
        <v>1</v>
      </c>
      <c r="F2071" s="172" t="s">
        <v>588</v>
      </c>
      <c r="H2071" s="171" t="s">
        <v>1</v>
      </c>
      <c r="I2071" s="173"/>
      <c r="L2071" s="169"/>
      <c r="M2071" s="174"/>
      <c r="N2071" s="175"/>
      <c r="O2071" s="175"/>
      <c r="P2071" s="175"/>
      <c r="Q2071" s="175"/>
      <c r="R2071" s="175"/>
      <c r="S2071" s="175"/>
      <c r="T2071" s="176"/>
      <c r="AT2071" s="171" t="s">
        <v>270</v>
      </c>
      <c r="AU2071" s="171" t="s">
        <v>87</v>
      </c>
      <c r="AV2071" s="13" t="s">
        <v>81</v>
      </c>
      <c r="AW2071" s="13" t="s">
        <v>30</v>
      </c>
      <c r="AX2071" s="13" t="s">
        <v>74</v>
      </c>
      <c r="AY2071" s="171" t="s">
        <v>262</v>
      </c>
    </row>
    <row r="2072" spans="2:51" s="13" customFormat="1" ht="11.25">
      <c r="B2072" s="169"/>
      <c r="D2072" s="170" t="s">
        <v>270</v>
      </c>
      <c r="E2072" s="171" t="s">
        <v>1</v>
      </c>
      <c r="F2072" s="172" t="s">
        <v>1796</v>
      </c>
      <c r="H2072" s="171" t="s">
        <v>1</v>
      </c>
      <c r="I2072" s="173"/>
      <c r="L2072" s="169"/>
      <c r="M2072" s="174"/>
      <c r="N2072" s="175"/>
      <c r="O2072" s="175"/>
      <c r="P2072" s="175"/>
      <c r="Q2072" s="175"/>
      <c r="R2072" s="175"/>
      <c r="S2072" s="175"/>
      <c r="T2072" s="176"/>
      <c r="AT2072" s="171" t="s">
        <v>270</v>
      </c>
      <c r="AU2072" s="171" t="s">
        <v>87</v>
      </c>
      <c r="AV2072" s="13" t="s">
        <v>81</v>
      </c>
      <c r="AW2072" s="13" t="s">
        <v>30</v>
      </c>
      <c r="AX2072" s="13" t="s">
        <v>74</v>
      </c>
      <c r="AY2072" s="171" t="s">
        <v>262</v>
      </c>
    </row>
    <row r="2073" spans="2:51" s="14" customFormat="1" ht="11.25">
      <c r="B2073" s="177"/>
      <c r="D2073" s="170" t="s">
        <v>270</v>
      </c>
      <c r="E2073" s="178" t="s">
        <v>1</v>
      </c>
      <c r="F2073" s="179" t="s">
        <v>1797</v>
      </c>
      <c r="H2073" s="180">
        <v>0.42499999999999999</v>
      </c>
      <c r="I2073" s="181"/>
      <c r="L2073" s="177"/>
      <c r="M2073" s="182"/>
      <c r="N2073" s="183"/>
      <c r="O2073" s="183"/>
      <c r="P2073" s="183"/>
      <c r="Q2073" s="183"/>
      <c r="R2073" s="183"/>
      <c r="S2073" s="183"/>
      <c r="T2073" s="184"/>
      <c r="AT2073" s="178" t="s">
        <v>270</v>
      </c>
      <c r="AU2073" s="178" t="s">
        <v>87</v>
      </c>
      <c r="AV2073" s="14" t="s">
        <v>87</v>
      </c>
      <c r="AW2073" s="14" t="s">
        <v>30</v>
      </c>
      <c r="AX2073" s="14" t="s">
        <v>74</v>
      </c>
      <c r="AY2073" s="178" t="s">
        <v>262</v>
      </c>
    </row>
    <row r="2074" spans="2:51" s="16" customFormat="1" ht="11.25">
      <c r="B2074" s="193"/>
      <c r="D2074" s="170" t="s">
        <v>270</v>
      </c>
      <c r="E2074" s="194" t="s">
        <v>1</v>
      </c>
      <c r="F2074" s="195" t="s">
        <v>395</v>
      </c>
      <c r="H2074" s="196">
        <v>0.42499999999999999</v>
      </c>
      <c r="I2074" s="197"/>
      <c r="L2074" s="193"/>
      <c r="M2074" s="198"/>
      <c r="N2074" s="199"/>
      <c r="O2074" s="199"/>
      <c r="P2074" s="199"/>
      <c r="Q2074" s="199"/>
      <c r="R2074" s="199"/>
      <c r="S2074" s="199"/>
      <c r="T2074" s="200"/>
      <c r="AT2074" s="194" t="s">
        <v>270</v>
      </c>
      <c r="AU2074" s="194" t="s">
        <v>87</v>
      </c>
      <c r="AV2074" s="16" t="s">
        <v>279</v>
      </c>
      <c r="AW2074" s="16" t="s">
        <v>30</v>
      </c>
      <c r="AX2074" s="16" t="s">
        <v>74</v>
      </c>
      <c r="AY2074" s="194" t="s">
        <v>262</v>
      </c>
    </row>
    <row r="2075" spans="2:51" s="13" customFormat="1" ht="11.25">
      <c r="B2075" s="169"/>
      <c r="D2075" s="170" t="s">
        <v>270</v>
      </c>
      <c r="E2075" s="171" t="s">
        <v>1</v>
      </c>
      <c r="F2075" s="172" t="s">
        <v>581</v>
      </c>
      <c r="H2075" s="171" t="s">
        <v>1</v>
      </c>
      <c r="I2075" s="173"/>
      <c r="L2075" s="169"/>
      <c r="M2075" s="174"/>
      <c r="N2075" s="175"/>
      <c r="O2075" s="175"/>
      <c r="P2075" s="175"/>
      <c r="Q2075" s="175"/>
      <c r="R2075" s="175"/>
      <c r="S2075" s="175"/>
      <c r="T2075" s="176"/>
      <c r="AT2075" s="171" t="s">
        <v>270</v>
      </c>
      <c r="AU2075" s="171" t="s">
        <v>87</v>
      </c>
      <c r="AV2075" s="13" t="s">
        <v>81</v>
      </c>
      <c r="AW2075" s="13" t="s">
        <v>30</v>
      </c>
      <c r="AX2075" s="13" t="s">
        <v>74</v>
      </c>
      <c r="AY2075" s="171" t="s">
        <v>262</v>
      </c>
    </row>
    <row r="2076" spans="2:51" s="13" customFormat="1" ht="11.25">
      <c r="B2076" s="169"/>
      <c r="D2076" s="170" t="s">
        <v>270</v>
      </c>
      <c r="E2076" s="171" t="s">
        <v>1</v>
      </c>
      <c r="F2076" s="172" t="s">
        <v>317</v>
      </c>
      <c r="H2076" s="171" t="s">
        <v>1</v>
      </c>
      <c r="I2076" s="173"/>
      <c r="L2076" s="169"/>
      <c r="M2076" s="174"/>
      <c r="N2076" s="175"/>
      <c r="O2076" s="175"/>
      <c r="P2076" s="175"/>
      <c r="Q2076" s="175"/>
      <c r="R2076" s="175"/>
      <c r="S2076" s="175"/>
      <c r="T2076" s="176"/>
      <c r="AT2076" s="171" t="s">
        <v>270</v>
      </c>
      <c r="AU2076" s="171" t="s">
        <v>87</v>
      </c>
      <c r="AV2076" s="13" t="s">
        <v>81</v>
      </c>
      <c r="AW2076" s="13" t="s">
        <v>30</v>
      </c>
      <c r="AX2076" s="13" t="s">
        <v>74</v>
      </c>
      <c r="AY2076" s="171" t="s">
        <v>262</v>
      </c>
    </row>
    <row r="2077" spans="2:51" s="14" customFormat="1" ht="11.25">
      <c r="B2077" s="177"/>
      <c r="D2077" s="170" t="s">
        <v>270</v>
      </c>
      <c r="E2077" s="178" t="s">
        <v>1</v>
      </c>
      <c r="F2077" s="179" t="s">
        <v>1798</v>
      </c>
      <c r="H2077" s="180">
        <v>0.38600000000000001</v>
      </c>
      <c r="I2077" s="181"/>
      <c r="L2077" s="177"/>
      <c r="M2077" s="182"/>
      <c r="N2077" s="183"/>
      <c r="O2077" s="183"/>
      <c r="P2077" s="183"/>
      <c r="Q2077" s="183"/>
      <c r="R2077" s="183"/>
      <c r="S2077" s="183"/>
      <c r="T2077" s="184"/>
      <c r="AT2077" s="178" t="s">
        <v>270</v>
      </c>
      <c r="AU2077" s="178" t="s">
        <v>87</v>
      </c>
      <c r="AV2077" s="14" t="s">
        <v>87</v>
      </c>
      <c r="AW2077" s="14" t="s">
        <v>30</v>
      </c>
      <c r="AX2077" s="14" t="s">
        <v>74</v>
      </c>
      <c r="AY2077" s="178" t="s">
        <v>262</v>
      </c>
    </row>
    <row r="2078" spans="2:51" s="13" customFormat="1" ht="11.25">
      <c r="B2078" s="169"/>
      <c r="D2078" s="170" t="s">
        <v>270</v>
      </c>
      <c r="E2078" s="171" t="s">
        <v>1</v>
      </c>
      <c r="F2078" s="172" t="s">
        <v>585</v>
      </c>
      <c r="H2078" s="171" t="s">
        <v>1</v>
      </c>
      <c r="I2078" s="173"/>
      <c r="L2078" s="169"/>
      <c r="M2078" s="174"/>
      <c r="N2078" s="175"/>
      <c r="O2078" s="175"/>
      <c r="P2078" s="175"/>
      <c r="Q2078" s="175"/>
      <c r="R2078" s="175"/>
      <c r="S2078" s="175"/>
      <c r="T2078" s="176"/>
      <c r="AT2078" s="171" t="s">
        <v>270</v>
      </c>
      <c r="AU2078" s="171" t="s">
        <v>87</v>
      </c>
      <c r="AV2078" s="13" t="s">
        <v>81</v>
      </c>
      <c r="AW2078" s="13" t="s">
        <v>30</v>
      </c>
      <c r="AX2078" s="13" t="s">
        <v>74</v>
      </c>
      <c r="AY2078" s="171" t="s">
        <v>262</v>
      </c>
    </row>
    <row r="2079" spans="2:51" s="14" customFormat="1" ht="11.25">
      <c r="B2079" s="177"/>
      <c r="D2079" s="170" t="s">
        <v>270</v>
      </c>
      <c r="E2079" s="178" t="s">
        <v>1</v>
      </c>
      <c r="F2079" s="179" t="s">
        <v>1799</v>
      </c>
      <c r="H2079" s="180">
        <v>0.42299999999999999</v>
      </c>
      <c r="I2079" s="181"/>
      <c r="L2079" s="177"/>
      <c r="M2079" s="182"/>
      <c r="N2079" s="183"/>
      <c r="O2079" s="183"/>
      <c r="P2079" s="183"/>
      <c r="Q2079" s="183"/>
      <c r="R2079" s="183"/>
      <c r="S2079" s="183"/>
      <c r="T2079" s="184"/>
      <c r="AT2079" s="178" t="s">
        <v>270</v>
      </c>
      <c r="AU2079" s="178" t="s">
        <v>87</v>
      </c>
      <c r="AV2079" s="14" t="s">
        <v>87</v>
      </c>
      <c r="AW2079" s="14" t="s">
        <v>30</v>
      </c>
      <c r="AX2079" s="14" t="s">
        <v>74</v>
      </c>
      <c r="AY2079" s="178" t="s">
        <v>262</v>
      </c>
    </row>
    <row r="2080" spans="2:51" s="14" customFormat="1" ht="11.25">
      <c r="B2080" s="177"/>
      <c r="D2080" s="170" t="s">
        <v>270</v>
      </c>
      <c r="E2080" s="178" t="s">
        <v>1</v>
      </c>
      <c r="F2080" s="179" t="s">
        <v>1798</v>
      </c>
      <c r="H2080" s="180">
        <v>0.38600000000000001</v>
      </c>
      <c r="I2080" s="181"/>
      <c r="L2080" s="177"/>
      <c r="M2080" s="182"/>
      <c r="N2080" s="183"/>
      <c r="O2080" s="183"/>
      <c r="P2080" s="183"/>
      <c r="Q2080" s="183"/>
      <c r="R2080" s="183"/>
      <c r="S2080" s="183"/>
      <c r="T2080" s="184"/>
      <c r="AT2080" s="178" t="s">
        <v>270</v>
      </c>
      <c r="AU2080" s="178" t="s">
        <v>87</v>
      </c>
      <c r="AV2080" s="14" t="s">
        <v>87</v>
      </c>
      <c r="AW2080" s="14" t="s">
        <v>30</v>
      </c>
      <c r="AX2080" s="14" t="s">
        <v>74</v>
      </c>
      <c r="AY2080" s="178" t="s">
        <v>262</v>
      </c>
    </row>
    <row r="2081" spans="1:65" s="16" customFormat="1" ht="11.25">
      <c r="B2081" s="193"/>
      <c r="D2081" s="170" t="s">
        <v>270</v>
      </c>
      <c r="E2081" s="194" t="s">
        <v>1</v>
      </c>
      <c r="F2081" s="195" t="s">
        <v>395</v>
      </c>
      <c r="H2081" s="196">
        <v>1.1950000000000001</v>
      </c>
      <c r="I2081" s="197"/>
      <c r="L2081" s="193"/>
      <c r="M2081" s="198"/>
      <c r="N2081" s="199"/>
      <c r="O2081" s="199"/>
      <c r="P2081" s="199"/>
      <c r="Q2081" s="199"/>
      <c r="R2081" s="199"/>
      <c r="S2081" s="199"/>
      <c r="T2081" s="200"/>
      <c r="AT2081" s="194" t="s">
        <v>270</v>
      </c>
      <c r="AU2081" s="194" t="s">
        <v>87</v>
      </c>
      <c r="AV2081" s="16" t="s">
        <v>279</v>
      </c>
      <c r="AW2081" s="16" t="s">
        <v>30</v>
      </c>
      <c r="AX2081" s="16" t="s">
        <v>74</v>
      </c>
      <c r="AY2081" s="194" t="s">
        <v>262</v>
      </c>
    </row>
    <row r="2082" spans="1:65" s="15" customFormat="1" ht="11.25">
      <c r="B2082" s="185"/>
      <c r="D2082" s="170" t="s">
        <v>270</v>
      </c>
      <c r="E2082" s="186" t="s">
        <v>1</v>
      </c>
      <c r="F2082" s="187" t="s">
        <v>273</v>
      </c>
      <c r="H2082" s="188">
        <v>6.1879999999999997</v>
      </c>
      <c r="I2082" s="189"/>
      <c r="L2082" s="185"/>
      <c r="M2082" s="190"/>
      <c r="N2082" s="191"/>
      <c r="O2082" s="191"/>
      <c r="P2082" s="191"/>
      <c r="Q2082" s="191"/>
      <c r="R2082" s="191"/>
      <c r="S2082" s="191"/>
      <c r="T2082" s="192"/>
      <c r="AT2082" s="186" t="s">
        <v>270</v>
      </c>
      <c r="AU2082" s="186" t="s">
        <v>87</v>
      </c>
      <c r="AV2082" s="15" t="s">
        <v>268</v>
      </c>
      <c r="AW2082" s="15" t="s">
        <v>30</v>
      </c>
      <c r="AX2082" s="15" t="s">
        <v>81</v>
      </c>
      <c r="AY2082" s="186" t="s">
        <v>262</v>
      </c>
    </row>
    <row r="2083" spans="1:65" s="2" customFormat="1" ht="24.2" customHeight="1">
      <c r="A2083" s="33"/>
      <c r="B2083" s="154"/>
      <c r="C2083" s="155" t="s">
        <v>1800</v>
      </c>
      <c r="D2083" s="155" t="s">
        <v>264</v>
      </c>
      <c r="E2083" s="156" t="s">
        <v>1801</v>
      </c>
      <c r="F2083" s="157" t="s">
        <v>1802</v>
      </c>
      <c r="G2083" s="158" t="s">
        <v>282</v>
      </c>
      <c r="H2083" s="159">
        <v>2.706</v>
      </c>
      <c r="I2083" s="160"/>
      <c r="J2083" s="161">
        <f>ROUND(I2083*H2083,2)</f>
        <v>0</v>
      </c>
      <c r="K2083" s="162"/>
      <c r="L2083" s="34"/>
      <c r="M2083" s="163" t="s">
        <v>1</v>
      </c>
      <c r="N2083" s="164" t="s">
        <v>40</v>
      </c>
      <c r="O2083" s="62"/>
      <c r="P2083" s="165">
        <f>O2083*H2083</f>
        <v>0</v>
      </c>
      <c r="Q2083" s="165">
        <v>0</v>
      </c>
      <c r="R2083" s="165">
        <f>Q2083*H2083</f>
        <v>0</v>
      </c>
      <c r="S2083" s="165">
        <v>1.875</v>
      </c>
      <c r="T2083" s="166">
        <f>S2083*H2083</f>
        <v>5.0737499999999995</v>
      </c>
      <c r="U2083" s="33"/>
      <c r="V2083" s="33"/>
      <c r="W2083" s="33"/>
      <c r="X2083" s="33"/>
      <c r="Y2083" s="33"/>
      <c r="Z2083" s="33"/>
      <c r="AA2083" s="33"/>
      <c r="AB2083" s="33"/>
      <c r="AC2083" s="33"/>
      <c r="AD2083" s="33"/>
      <c r="AE2083" s="33"/>
      <c r="AR2083" s="167" t="s">
        <v>268</v>
      </c>
      <c r="AT2083" s="167" t="s">
        <v>264</v>
      </c>
      <c r="AU2083" s="167" t="s">
        <v>87</v>
      </c>
      <c r="AY2083" s="18" t="s">
        <v>262</v>
      </c>
      <c r="BE2083" s="168">
        <f>IF(N2083="základná",J2083,0)</f>
        <v>0</v>
      </c>
      <c r="BF2083" s="168">
        <f>IF(N2083="znížená",J2083,0)</f>
        <v>0</v>
      </c>
      <c r="BG2083" s="168">
        <f>IF(N2083="zákl. prenesená",J2083,0)</f>
        <v>0</v>
      </c>
      <c r="BH2083" s="168">
        <f>IF(N2083="zníž. prenesená",J2083,0)</f>
        <v>0</v>
      </c>
      <c r="BI2083" s="168">
        <f>IF(N2083="nulová",J2083,0)</f>
        <v>0</v>
      </c>
      <c r="BJ2083" s="18" t="s">
        <v>87</v>
      </c>
      <c r="BK2083" s="168">
        <f>ROUND(I2083*H2083,2)</f>
        <v>0</v>
      </c>
      <c r="BL2083" s="18" t="s">
        <v>268</v>
      </c>
      <c r="BM2083" s="167" t="s">
        <v>1803</v>
      </c>
    </row>
    <row r="2084" spans="1:65" s="13" customFormat="1" ht="11.25">
      <c r="B2084" s="169"/>
      <c r="D2084" s="170" t="s">
        <v>270</v>
      </c>
      <c r="E2084" s="171" t="s">
        <v>1</v>
      </c>
      <c r="F2084" s="172" t="s">
        <v>595</v>
      </c>
      <c r="H2084" s="171" t="s">
        <v>1</v>
      </c>
      <c r="I2084" s="173"/>
      <c r="L2084" s="169"/>
      <c r="M2084" s="174"/>
      <c r="N2084" s="175"/>
      <c r="O2084" s="175"/>
      <c r="P2084" s="175"/>
      <c r="Q2084" s="175"/>
      <c r="R2084" s="175"/>
      <c r="S2084" s="175"/>
      <c r="T2084" s="176"/>
      <c r="AT2084" s="171" t="s">
        <v>270</v>
      </c>
      <c r="AU2084" s="171" t="s">
        <v>87</v>
      </c>
      <c r="AV2084" s="13" t="s">
        <v>81</v>
      </c>
      <c r="AW2084" s="13" t="s">
        <v>30</v>
      </c>
      <c r="AX2084" s="13" t="s">
        <v>74</v>
      </c>
      <c r="AY2084" s="171" t="s">
        <v>262</v>
      </c>
    </row>
    <row r="2085" spans="1:65" s="13" customFormat="1" ht="11.25">
      <c r="B2085" s="169"/>
      <c r="D2085" s="170" t="s">
        <v>270</v>
      </c>
      <c r="E2085" s="171" t="s">
        <v>1</v>
      </c>
      <c r="F2085" s="172" t="s">
        <v>1804</v>
      </c>
      <c r="H2085" s="171" t="s">
        <v>1</v>
      </c>
      <c r="I2085" s="173"/>
      <c r="L2085" s="169"/>
      <c r="M2085" s="174"/>
      <c r="N2085" s="175"/>
      <c r="O2085" s="175"/>
      <c r="P2085" s="175"/>
      <c r="Q2085" s="175"/>
      <c r="R2085" s="175"/>
      <c r="S2085" s="175"/>
      <c r="T2085" s="176"/>
      <c r="AT2085" s="171" t="s">
        <v>270</v>
      </c>
      <c r="AU2085" s="171" t="s">
        <v>87</v>
      </c>
      <c r="AV2085" s="13" t="s">
        <v>81</v>
      </c>
      <c r="AW2085" s="13" t="s">
        <v>30</v>
      </c>
      <c r="AX2085" s="13" t="s">
        <v>74</v>
      </c>
      <c r="AY2085" s="171" t="s">
        <v>262</v>
      </c>
    </row>
    <row r="2086" spans="1:65" s="14" customFormat="1" ht="11.25">
      <c r="B2086" s="177"/>
      <c r="D2086" s="170" t="s">
        <v>270</v>
      </c>
      <c r="E2086" s="178" t="s">
        <v>1</v>
      </c>
      <c r="F2086" s="179" t="s">
        <v>1805</v>
      </c>
      <c r="H2086" s="180">
        <v>0.86099999999999999</v>
      </c>
      <c r="I2086" s="181"/>
      <c r="L2086" s="177"/>
      <c r="M2086" s="182"/>
      <c r="N2086" s="183"/>
      <c r="O2086" s="183"/>
      <c r="P2086" s="183"/>
      <c r="Q2086" s="183"/>
      <c r="R2086" s="183"/>
      <c r="S2086" s="183"/>
      <c r="T2086" s="184"/>
      <c r="AT2086" s="178" t="s">
        <v>270</v>
      </c>
      <c r="AU2086" s="178" t="s">
        <v>87</v>
      </c>
      <c r="AV2086" s="14" t="s">
        <v>87</v>
      </c>
      <c r="AW2086" s="14" t="s">
        <v>30</v>
      </c>
      <c r="AX2086" s="14" t="s">
        <v>74</v>
      </c>
      <c r="AY2086" s="178" t="s">
        <v>262</v>
      </c>
    </row>
    <row r="2087" spans="1:65" s="13" customFormat="1" ht="11.25">
      <c r="B2087" s="169"/>
      <c r="D2087" s="170" t="s">
        <v>270</v>
      </c>
      <c r="E2087" s="171" t="s">
        <v>1</v>
      </c>
      <c r="F2087" s="172" t="s">
        <v>1806</v>
      </c>
      <c r="H2087" s="171" t="s">
        <v>1</v>
      </c>
      <c r="I2087" s="173"/>
      <c r="L2087" s="169"/>
      <c r="M2087" s="174"/>
      <c r="N2087" s="175"/>
      <c r="O2087" s="175"/>
      <c r="P2087" s="175"/>
      <c r="Q2087" s="175"/>
      <c r="R2087" s="175"/>
      <c r="S2087" s="175"/>
      <c r="T2087" s="176"/>
      <c r="AT2087" s="171" t="s">
        <v>270</v>
      </c>
      <c r="AU2087" s="171" t="s">
        <v>87</v>
      </c>
      <c r="AV2087" s="13" t="s">
        <v>81</v>
      </c>
      <c r="AW2087" s="13" t="s">
        <v>30</v>
      </c>
      <c r="AX2087" s="13" t="s">
        <v>74</v>
      </c>
      <c r="AY2087" s="171" t="s">
        <v>262</v>
      </c>
    </row>
    <row r="2088" spans="1:65" s="14" customFormat="1" ht="11.25">
      <c r="B2088" s="177"/>
      <c r="D2088" s="170" t="s">
        <v>270</v>
      </c>
      <c r="E2088" s="178" t="s">
        <v>1</v>
      </c>
      <c r="F2088" s="179" t="s">
        <v>1807</v>
      </c>
      <c r="H2088" s="180">
        <v>0.83699999999999997</v>
      </c>
      <c r="I2088" s="181"/>
      <c r="L2088" s="177"/>
      <c r="M2088" s="182"/>
      <c r="N2088" s="183"/>
      <c r="O2088" s="183"/>
      <c r="P2088" s="183"/>
      <c r="Q2088" s="183"/>
      <c r="R2088" s="183"/>
      <c r="S2088" s="183"/>
      <c r="T2088" s="184"/>
      <c r="AT2088" s="178" t="s">
        <v>270</v>
      </c>
      <c r="AU2088" s="178" t="s">
        <v>87</v>
      </c>
      <c r="AV2088" s="14" t="s">
        <v>87</v>
      </c>
      <c r="AW2088" s="14" t="s">
        <v>30</v>
      </c>
      <c r="AX2088" s="14" t="s">
        <v>74</v>
      </c>
      <c r="AY2088" s="178" t="s">
        <v>262</v>
      </c>
    </row>
    <row r="2089" spans="1:65" s="13" customFormat="1" ht="11.25">
      <c r="B2089" s="169"/>
      <c r="D2089" s="170" t="s">
        <v>270</v>
      </c>
      <c r="E2089" s="171" t="s">
        <v>1</v>
      </c>
      <c r="F2089" s="172" t="s">
        <v>1808</v>
      </c>
      <c r="H2089" s="171" t="s">
        <v>1</v>
      </c>
      <c r="I2089" s="173"/>
      <c r="L2089" s="169"/>
      <c r="M2089" s="174"/>
      <c r="N2089" s="175"/>
      <c r="O2089" s="175"/>
      <c r="P2089" s="175"/>
      <c r="Q2089" s="175"/>
      <c r="R2089" s="175"/>
      <c r="S2089" s="175"/>
      <c r="T2089" s="176"/>
      <c r="AT2089" s="171" t="s">
        <v>270</v>
      </c>
      <c r="AU2089" s="171" t="s">
        <v>87</v>
      </c>
      <c r="AV2089" s="13" t="s">
        <v>81</v>
      </c>
      <c r="AW2089" s="13" t="s">
        <v>30</v>
      </c>
      <c r="AX2089" s="13" t="s">
        <v>74</v>
      </c>
      <c r="AY2089" s="171" t="s">
        <v>262</v>
      </c>
    </row>
    <row r="2090" spans="1:65" s="14" customFormat="1" ht="11.25">
      <c r="B2090" s="177"/>
      <c r="D2090" s="170" t="s">
        <v>270</v>
      </c>
      <c r="E2090" s="178" t="s">
        <v>1</v>
      </c>
      <c r="F2090" s="179" t="s">
        <v>1809</v>
      </c>
      <c r="H2090" s="180">
        <v>9.4E-2</v>
      </c>
      <c r="I2090" s="181"/>
      <c r="L2090" s="177"/>
      <c r="M2090" s="182"/>
      <c r="N2090" s="183"/>
      <c r="O2090" s="183"/>
      <c r="P2090" s="183"/>
      <c r="Q2090" s="183"/>
      <c r="R2090" s="183"/>
      <c r="S2090" s="183"/>
      <c r="T2090" s="184"/>
      <c r="AT2090" s="178" t="s">
        <v>270</v>
      </c>
      <c r="AU2090" s="178" t="s">
        <v>87</v>
      </c>
      <c r="AV2090" s="14" t="s">
        <v>87</v>
      </c>
      <c r="AW2090" s="14" t="s">
        <v>30</v>
      </c>
      <c r="AX2090" s="14" t="s">
        <v>74</v>
      </c>
      <c r="AY2090" s="178" t="s">
        <v>262</v>
      </c>
    </row>
    <row r="2091" spans="1:65" s="13" customFormat="1" ht="11.25">
      <c r="B2091" s="169"/>
      <c r="D2091" s="170" t="s">
        <v>270</v>
      </c>
      <c r="E2091" s="171" t="s">
        <v>1</v>
      </c>
      <c r="F2091" s="172" t="s">
        <v>1810</v>
      </c>
      <c r="H2091" s="171" t="s">
        <v>1</v>
      </c>
      <c r="I2091" s="173"/>
      <c r="L2091" s="169"/>
      <c r="M2091" s="174"/>
      <c r="N2091" s="175"/>
      <c r="O2091" s="175"/>
      <c r="P2091" s="175"/>
      <c r="Q2091" s="175"/>
      <c r="R2091" s="175"/>
      <c r="S2091" s="175"/>
      <c r="T2091" s="176"/>
      <c r="AT2091" s="171" t="s">
        <v>270</v>
      </c>
      <c r="AU2091" s="171" t="s">
        <v>87</v>
      </c>
      <c r="AV2091" s="13" t="s">
        <v>81</v>
      </c>
      <c r="AW2091" s="13" t="s">
        <v>30</v>
      </c>
      <c r="AX2091" s="13" t="s">
        <v>74</v>
      </c>
      <c r="AY2091" s="171" t="s">
        <v>262</v>
      </c>
    </row>
    <row r="2092" spans="1:65" s="14" customFormat="1" ht="11.25">
      <c r="B2092" s="177"/>
      <c r="D2092" s="170" t="s">
        <v>270</v>
      </c>
      <c r="E2092" s="178" t="s">
        <v>1</v>
      </c>
      <c r="F2092" s="179" t="s">
        <v>1811</v>
      </c>
      <c r="H2092" s="180">
        <v>9.6000000000000002E-2</v>
      </c>
      <c r="I2092" s="181"/>
      <c r="L2092" s="177"/>
      <c r="M2092" s="182"/>
      <c r="N2092" s="183"/>
      <c r="O2092" s="183"/>
      <c r="P2092" s="183"/>
      <c r="Q2092" s="183"/>
      <c r="R2092" s="183"/>
      <c r="S2092" s="183"/>
      <c r="T2092" s="184"/>
      <c r="AT2092" s="178" t="s">
        <v>270</v>
      </c>
      <c r="AU2092" s="178" t="s">
        <v>87</v>
      </c>
      <c r="AV2092" s="14" t="s">
        <v>87</v>
      </c>
      <c r="AW2092" s="14" t="s">
        <v>30</v>
      </c>
      <c r="AX2092" s="14" t="s">
        <v>74</v>
      </c>
      <c r="AY2092" s="178" t="s">
        <v>262</v>
      </c>
    </row>
    <row r="2093" spans="1:65" s="13" customFormat="1" ht="11.25">
      <c r="B2093" s="169"/>
      <c r="D2093" s="170" t="s">
        <v>270</v>
      </c>
      <c r="E2093" s="171" t="s">
        <v>1</v>
      </c>
      <c r="F2093" s="172" t="s">
        <v>1812</v>
      </c>
      <c r="H2093" s="171" t="s">
        <v>1</v>
      </c>
      <c r="I2093" s="173"/>
      <c r="L2093" s="169"/>
      <c r="M2093" s="174"/>
      <c r="N2093" s="175"/>
      <c r="O2093" s="175"/>
      <c r="P2093" s="175"/>
      <c r="Q2093" s="175"/>
      <c r="R2093" s="175"/>
      <c r="S2093" s="175"/>
      <c r="T2093" s="176"/>
      <c r="AT2093" s="171" t="s">
        <v>270</v>
      </c>
      <c r="AU2093" s="171" t="s">
        <v>87</v>
      </c>
      <c r="AV2093" s="13" t="s">
        <v>81</v>
      </c>
      <c r="AW2093" s="13" t="s">
        <v>30</v>
      </c>
      <c r="AX2093" s="13" t="s">
        <v>74</v>
      </c>
      <c r="AY2093" s="171" t="s">
        <v>262</v>
      </c>
    </row>
    <row r="2094" spans="1:65" s="14" customFormat="1" ht="11.25">
      <c r="B2094" s="177"/>
      <c r="D2094" s="170" t="s">
        <v>270</v>
      </c>
      <c r="E2094" s="178" t="s">
        <v>1</v>
      </c>
      <c r="F2094" s="179" t="s">
        <v>1813</v>
      </c>
      <c r="H2094" s="180">
        <v>7.0999999999999994E-2</v>
      </c>
      <c r="I2094" s="181"/>
      <c r="L2094" s="177"/>
      <c r="M2094" s="182"/>
      <c r="N2094" s="183"/>
      <c r="O2094" s="183"/>
      <c r="P2094" s="183"/>
      <c r="Q2094" s="183"/>
      <c r="R2094" s="183"/>
      <c r="S2094" s="183"/>
      <c r="T2094" s="184"/>
      <c r="AT2094" s="178" t="s">
        <v>270</v>
      </c>
      <c r="AU2094" s="178" t="s">
        <v>87</v>
      </c>
      <c r="AV2094" s="14" t="s">
        <v>87</v>
      </c>
      <c r="AW2094" s="14" t="s">
        <v>30</v>
      </c>
      <c r="AX2094" s="14" t="s">
        <v>74</v>
      </c>
      <c r="AY2094" s="178" t="s">
        <v>262</v>
      </c>
    </row>
    <row r="2095" spans="1:65" s="16" customFormat="1" ht="11.25">
      <c r="B2095" s="193"/>
      <c r="D2095" s="170" t="s">
        <v>270</v>
      </c>
      <c r="E2095" s="194" t="s">
        <v>1</v>
      </c>
      <c r="F2095" s="195" t="s">
        <v>395</v>
      </c>
      <c r="H2095" s="196">
        <v>1.9590000000000001</v>
      </c>
      <c r="I2095" s="197"/>
      <c r="L2095" s="193"/>
      <c r="M2095" s="198"/>
      <c r="N2095" s="199"/>
      <c r="O2095" s="199"/>
      <c r="P2095" s="199"/>
      <c r="Q2095" s="199"/>
      <c r="R2095" s="199"/>
      <c r="S2095" s="199"/>
      <c r="T2095" s="200"/>
      <c r="AT2095" s="194" t="s">
        <v>270</v>
      </c>
      <c r="AU2095" s="194" t="s">
        <v>87</v>
      </c>
      <c r="AV2095" s="16" t="s">
        <v>279</v>
      </c>
      <c r="AW2095" s="16" t="s">
        <v>30</v>
      </c>
      <c r="AX2095" s="16" t="s">
        <v>74</v>
      </c>
      <c r="AY2095" s="194" t="s">
        <v>262</v>
      </c>
    </row>
    <row r="2096" spans="1:65" s="13" customFormat="1" ht="11.25">
      <c r="B2096" s="169"/>
      <c r="D2096" s="170" t="s">
        <v>270</v>
      </c>
      <c r="E2096" s="171" t="s">
        <v>1</v>
      </c>
      <c r="F2096" s="172" t="s">
        <v>1814</v>
      </c>
      <c r="H2096" s="171" t="s">
        <v>1</v>
      </c>
      <c r="I2096" s="173"/>
      <c r="L2096" s="169"/>
      <c r="M2096" s="174"/>
      <c r="N2096" s="175"/>
      <c r="O2096" s="175"/>
      <c r="P2096" s="175"/>
      <c r="Q2096" s="175"/>
      <c r="R2096" s="175"/>
      <c r="S2096" s="175"/>
      <c r="T2096" s="176"/>
      <c r="AT2096" s="171" t="s">
        <v>270</v>
      </c>
      <c r="AU2096" s="171" t="s">
        <v>87</v>
      </c>
      <c r="AV2096" s="13" t="s">
        <v>81</v>
      </c>
      <c r="AW2096" s="13" t="s">
        <v>30</v>
      </c>
      <c r="AX2096" s="13" t="s">
        <v>74</v>
      </c>
      <c r="AY2096" s="171" t="s">
        <v>262</v>
      </c>
    </row>
    <row r="2097" spans="2:51" s="13" customFormat="1" ht="11.25">
      <c r="B2097" s="169"/>
      <c r="D2097" s="170" t="s">
        <v>270</v>
      </c>
      <c r="E2097" s="171" t="s">
        <v>1</v>
      </c>
      <c r="F2097" s="172" t="s">
        <v>1815</v>
      </c>
      <c r="H2097" s="171" t="s">
        <v>1</v>
      </c>
      <c r="I2097" s="173"/>
      <c r="L2097" s="169"/>
      <c r="M2097" s="174"/>
      <c r="N2097" s="175"/>
      <c r="O2097" s="175"/>
      <c r="P2097" s="175"/>
      <c r="Q2097" s="175"/>
      <c r="R2097" s="175"/>
      <c r="S2097" s="175"/>
      <c r="T2097" s="176"/>
      <c r="AT2097" s="171" t="s">
        <v>270</v>
      </c>
      <c r="AU2097" s="171" t="s">
        <v>87</v>
      </c>
      <c r="AV2097" s="13" t="s">
        <v>81</v>
      </c>
      <c r="AW2097" s="13" t="s">
        <v>30</v>
      </c>
      <c r="AX2097" s="13" t="s">
        <v>74</v>
      </c>
      <c r="AY2097" s="171" t="s">
        <v>262</v>
      </c>
    </row>
    <row r="2098" spans="2:51" s="14" customFormat="1" ht="11.25">
      <c r="B2098" s="177"/>
      <c r="D2098" s="170" t="s">
        <v>270</v>
      </c>
      <c r="E2098" s="178" t="s">
        <v>1</v>
      </c>
      <c r="F2098" s="179" t="s">
        <v>1816</v>
      </c>
      <c r="H2098" s="180">
        <v>0.152</v>
      </c>
      <c r="I2098" s="181"/>
      <c r="L2098" s="177"/>
      <c r="M2098" s="182"/>
      <c r="N2098" s="183"/>
      <c r="O2098" s="183"/>
      <c r="P2098" s="183"/>
      <c r="Q2098" s="183"/>
      <c r="R2098" s="183"/>
      <c r="S2098" s="183"/>
      <c r="T2098" s="184"/>
      <c r="AT2098" s="178" t="s">
        <v>270</v>
      </c>
      <c r="AU2098" s="178" t="s">
        <v>87</v>
      </c>
      <c r="AV2098" s="14" t="s">
        <v>87</v>
      </c>
      <c r="AW2098" s="14" t="s">
        <v>30</v>
      </c>
      <c r="AX2098" s="14" t="s">
        <v>74</v>
      </c>
      <c r="AY2098" s="178" t="s">
        <v>262</v>
      </c>
    </row>
    <row r="2099" spans="2:51" s="13" customFormat="1" ht="11.25">
      <c r="B2099" s="169"/>
      <c r="D2099" s="170" t="s">
        <v>270</v>
      </c>
      <c r="E2099" s="171" t="s">
        <v>1</v>
      </c>
      <c r="F2099" s="172" t="s">
        <v>1817</v>
      </c>
      <c r="H2099" s="171" t="s">
        <v>1</v>
      </c>
      <c r="I2099" s="173"/>
      <c r="L2099" s="169"/>
      <c r="M2099" s="174"/>
      <c r="N2099" s="175"/>
      <c r="O2099" s="175"/>
      <c r="P2099" s="175"/>
      <c r="Q2099" s="175"/>
      <c r="R2099" s="175"/>
      <c r="S2099" s="175"/>
      <c r="T2099" s="176"/>
      <c r="AT2099" s="171" t="s">
        <v>270</v>
      </c>
      <c r="AU2099" s="171" t="s">
        <v>87</v>
      </c>
      <c r="AV2099" s="13" t="s">
        <v>81</v>
      </c>
      <c r="AW2099" s="13" t="s">
        <v>30</v>
      </c>
      <c r="AX2099" s="13" t="s">
        <v>74</v>
      </c>
      <c r="AY2099" s="171" t="s">
        <v>262</v>
      </c>
    </row>
    <row r="2100" spans="2:51" s="14" customFormat="1" ht="11.25">
      <c r="B2100" s="177"/>
      <c r="D2100" s="170" t="s">
        <v>270</v>
      </c>
      <c r="E2100" s="178" t="s">
        <v>1</v>
      </c>
      <c r="F2100" s="179" t="s">
        <v>1818</v>
      </c>
      <c r="H2100" s="180">
        <v>0.159</v>
      </c>
      <c r="I2100" s="181"/>
      <c r="L2100" s="177"/>
      <c r="M2100" s="182"/>
      <c r="N2100" s="183"/>
      <c r="O2100" s="183"/>
      <c r="P2100" s="183"/>
      <c r="Q2100" s="183"/>
      <c r="R2100" s="183"/>
      <c r="S2100" s="183"/>
      <c r="T2100" s="184"/>
      <c r="AT2100" s="178" t="s">
        <v>270</v>
      </c>
      <c r="AU2100" s="178" t="s">
        <v>87</v>
      </c>
      <c r="AV2100" s="14" t="s">
        <v>87</v>
      </c>
      <c r="AW2100" s="14" t="s">
        <v>30</v>
      </c>
      <c r="AX2100" s="14" t="s">
        <v>74</v>
      </c>
      <c r="AY2100" s="178" t="s">
        <v>262</v>
      </c>
    </row>
    <row r="2101" spans="2:51" s="13" customFormat="1" ht="11.25">
      <c r="B2101" s="169"/>
      <c r="D2101" s="170" t="s">
        <v>270</v>
      </c>
      <c r="E2101" s="171" t="s">
        <v>1</v>
      </c>
      <c r="F2101" s="172" t="s">
        <v>1815</v>
      </c>
      <c r="H2101" s="171" t="s">
        <v>1</v>
      </c>
      <c r="I2101" s="173"/>
      <c r="L2101" s="169"/>
      <c r="M2101" s="174"/>
      <c r="N2101" s="175"/>
      <c r="O2101" s="175"/>
      <c r="P2101" s="175"/>
      <c r="Q2101" s="175"/>
      <c r="R2101" s="175"/>
      <c r="S2101" s="175"/>
      <c r="T2101" s="176"/>
      <c r="AT2101" s="171" t="s">
        <v>270</v>
      </c>
      <c r="AU2101" s="171" t="s">
        <v>87</v>
      </c>
      <c r="AV2101" s="13" t="s">
        <v>81</v>
      </c>
      <c r="AW2101" s="13" t="s">
        <v>30</v>
      </c>
      <c r="AX2101" s="13" t="s">
        <v>74</v>
      </c>
      <c r="AY2101" s="171" t="s">
        <v>262</v>
      </c>
    </row>
    <row r="2102" spans="2:51" s="14" customFormat="1" ht="11.25">
      <c r="B2102" s="177"/>
      <c r="D2102" s="170" t="s">
        <v>270</v>
      </c>
      <c r="E2102" s="178" t="s">
        <v>1</v>
      </c>
      <c r="F2102" s="179" t="s">
        <v>1819</v>
      </c>
      <c r="H2102" s="180">
        <v>8.2000000000000003E-2</v>
      </c>
      <c r="I2102" s="181"/>
      <c r="L2102" s="177"/>
      <c r="M2102" s="182"/>
      <c r="N2102" s="183"/>
      <c r="O2102" s="183"/>
      <c r="P2102" s="183"/>
      <c r="Q2102" s="183"/>
      <c r="R2102" s="183"/>
      <c r="S2102" s="183"/>
      <c r="T2102" s="184"/>
      <c r="AT2102" s="178" t="s">
        <v>270</v>
      </c>
      <c r="AU2102" s="178" t="s">
        <v>87</v>
      </c>
      <c r="AV2102" s="14" t="s">
        <v>87</v>
      </c>
      <c r="AW2102" s="14" t="s">
        <v>30</v>
      </c>
      <c r="AX2102" s="14" t="s">
        <v>74</v>
      </c>
      <c r="AY2102" s="178" t="s">
        <v>262</v>
      </c>
    </row>
    <row r="2103" spans="2:51" s="16" customFormat="1" ht="11.25">
      <c r="B2103" s="193"/>
      <c r="D2103" s="170" t="s">
        <v>270</v>
      </c>
      <c r="E2103" s="194" t="s">
        <v>1</v>
      </c>
      <c r="F2103" s="195" t="s">
        <v>395</v>
      </c>
      <c r="H2103" s="196">
        <v>0.39300000000000002</v>
      </c>
      <c r="I2103" s="197"/>
      <c r="L2103" s="193"/>
      <c r="M2103" s="198"/>
      <c r="N2103" s="199"/>
      <c r="O2103" s="199"/>
      <c r="P2103" s="199"/>
      <c r="Q2103" s="199"/>
      <c r="R2103" s="199"/>
      <c r="S2103" s="199"/>
      <c r="T2103" s="200"/>
      <c r="AT2103" s="194" t="s">
        <v>270</v>
      </c>
      <c r="AU2103" s="194" t="s">
        <v>87</v>
      </c>
      <c r="AV2103" s="16" t="s">
        <v>279</v>
      </c>
      <c r="AW2103" s="16" t="s">
        <v>30</v>
      </c>
      <c r="AX2103" s="16" t="s">
        <v>74</v>
      </c>
      <c r="AY2103" s="194" t="s">
        <v>262</v>
      </c>
    </row>
    <row r="2104" spans="2:51" s="13" customFormat="1" ht="11.25">
      <c r="B2104" s="169"/>
      <c r="D2104" s="170" t="s">
        <v>270</v>
      </c>
      <c r="E2104" s="171" t="s">
        <v>1</v>
      </c>
      <c r="F2104" s="172" t="s">
        <v>1820</v>
      </c>
      <c r="H2104" s="171" t="s">
        <v>1</v>
      </c>
      <c r="I2104" s="173"/>
      <c r="L2104" s="169"/>
      <c r="M2104" s="174"/>
      <c r="N2104" s="175"/>
      <c r="O2104" s="175"/>
      <c r="P2104" s="175"/>
      <c r="Q2104" s="175"/>
      <c r="R2104" s="175"/>
      <c r="S2104" s="175"/>
      <c r="T2104" s="176"/>
      <c r="AT2104" s="171" t="s">
        <v>270</v>
      </c>
      <c r="AU2104" s="171" t="s">
        <v>87</v>
      </c>
      <c r="AV2104" s="13" t="s">
        <v>81</v>
      </c>
      <c r="AW2104" s="13" t="s">
        <v>30</v>
      </c>
      <c r="AX2104" s="13" t="s">
        <v>74</v>
      </c>
      <c r="AY2104" s="171" t="s">
        <v>262</v>
      </c>
    </row>
    <row r="2105" spans="2:51" s="13" customFormat="1" ht="11.25">
      <c r="B2105" s="169"/>
      <c r="D2105" s="170" t="s">
        <v>270</v>
      </c>
      <c r="E2105" s="171" t="s">
        <v>1</v>
      </c>
      <c r="F2105" s="172" t="s">
        <v>317</v>
      </c>
      <c r="H2105" s="171" t="s">
        <v>1</v>
      </c>
      <c r="I2105" s="173"/>
      <c r="L2105" s="169"/>
      <c r="M2105" s="174"/>
      <c r="N2105" s="175"/>
      <c r="O2105" s="175"/>
      <c r="P2105" s="175"/>
      <c r="Q2105" s="175"/>
      <c r="R2105" s="175"/>
      <c r="S2105" s="175"/>
      <c r="T2105" s="176"/>
      <c r="AT2105" s="171" t="s">
        <v>270</v>
      </c>
      <c r="AU2105" s="171" t="s">
        <v>87</v>
      </c>
      <c r="AV2105" s="13" t="s">
        <v>81</v>
      </c>
      <c r="AW2105" s="13" t="s">
        <v>30</v>
      </c>
      <c r="AX2105" s="13" t="s">
        <v>74</v>
      </c>
      <c r="AY2105" s="171" t="s">
        <v>262</v>
      </c>
    </row>
    <row r="2106" spans="2:51" s="14" customFormat="1" ht="11.25">
      <c r="B2106" s="177"/>
      <c r="D2106" s="170" t="s">
        <v>270</v>
      </c>
      <c r="E2106" s="178" t="s">
        <v>1</v>
      </c>
      <c r="F2106" s="179" t="s">
        <v>1821</v>
      </c>
      <c r="H2106" s="180">
        <v>0.11799999999999999</v>
      </c>
      <c r="I2106" s="181"/>
      <c r="L2106" s="177"/>
      <c r="M2106" s="182"/>
      <c r="N2106" s="183"/>
      <c r="O2106" s="183"/>
      <c r="P2106" s="183"/>
      <c r="Q2106" s="183"/>
      <c r="R2106" s="183"/>
      <c r="S2106" s="183"/>
      <c r="T2106" s="184"/>
      <c r="AT2106" s="178" t="s">
        <v>270</v>
      </c>
      <c r="AU2106" s="178" t="s">
        <v>87</v>
      </c>
      <c r="AV2106" s="14" t="s">
        <v>87</v>
      </c>
      <c r="AW2106" s="14" t="s">
        <v>30</v>
      </c>
      <c r="AX2106" s="14" t="s">
        <v>74</v>
      </c>
      <c r="AY2106" s="178" t="s">
        <v>262</v>
      </c>
    </row>
    <row r="2107" spans="2:51" s="13" customFormat="1" ht="11.25">
      <c r="B2107" s="169"/>
      <c r="D2107" s="170" t="s">
        <v>270</v>
      </c>
      <c r="E2107" s="171" t="s">
        <v>1</v>
      </c>
      <c r="F2107" s="172" t="s">
        <v>585</v>
      </c>
      <c r="H2107" s="171" t="s">
        <v>1</v>
      </c>
      <c r="I2107" s="173"/>
      <c r="L2107" s="169"/>
      <c r="M2107" s="174"/>
      <c r="N2107" s="175"/>
      <c r="O2107" s="175"/>
      <c r="P2107" s="175"/>
      <c r="Q2107" s="175"/>
      <c r="R2107" s="175"/>
      <c r="S2107" s="175"/>
      <c r="T2107" s="176"/>
      <c r="AT2107" s="171" t="s">
        <v>270</v>
      </c>
      <c r="AU2107" s="171" t="s">
        <v>87</v>
      </c>
      <c r="AV2107" s="13" t="s">
        <v>81</v>
      </c>
      <c r="AW2107" s="13" t="s">
        <v>30</v>
      </c>
      <c r="AX2107" s="13" t="s">
        <v>74</v>
      </c>
      <c r="AY2107" s="171" t="s">
        <v>262</v>
      </c>
    </row>
    <row r="2108" spans="2:51" s="14" customFormat="1" ht="11.25">
      <c r="B2108" s="177"/>
      <c r="D2108" s="170" t="s">
        <v>270</v>
      </c>
      <c r="E2108" s="178" t="s">
        <v>1</v>
      </c>
      <c r="F2108" s="179" t="s">
        <v>1821</v>
      </c>
      <c r="H2108" s="180">
        <v>0.11799999999999999</v>
      </c>
      <c r="I2108" s="181"/>
      <c r="L2108" s="177"/>
      <c r="M2108" s="182"/>
      <c r="N2108" s="183"/>
      <c r="O2108" s="183"/>
      <c r="P2108" s="183"/>
      <c r="Q2108" s="183"/>
      <c r="R2108" s="183"/>
      <c r="S2108" s="183"/>
      <c r="T2108" s="184"/>
      <c r="AT2108" s="178" t="s">
        <v>270</v>
      </c>
      <c r="AU2108" s="178" t="s">
        <v>87</v>
      </c>
      <c r="AV2108" s="14" t="s">
        <v>87</v>
      </c>
      <c r="AW2108" s="14" t="s">
        <v>30</v>
      </c>
      <c r="AX2108" s="14" t="s">
        <v>74</v>
      </c>
      <c r="AY2108" s="178" t="s">
        <v>262</v>
      </c>
    </row>
    <row r="2109" spans="2:51" s="13" customFormat="1" ht="11.25">
      <c r="B2109" s="169"/>
      <c r="D2109" s="170" t="s">
        <v>270</v>
      </c>
      <c r="E2109" s="171" t="s">
        <v>1</v>
      </c>
      <c r="F2109" s="172" t="s">
        <v>588</v>
      </c>
      <c r="H2109" s="171" t="s">
        <v>1</v>
      </c>
      <c r="I2109" s="173"/>
      <c r="L2109" s="169"/>
      <c r="M2109" s="174"/>
      <c r="N2109" s="175"/>
      <c r="O2109" s="175"/>
      <c r="P2109" s="175"/>
      <c r="Q2109" s="175"/>
      <c r="R2109" s="175"/>
      <c r="S2109" s="175"/>
      <c r="T2109" s="176"/>
      <c r="AT2109" s="171" t="s">
        <v>270</v>
      </c>
      <c r="AU2109" s="171" t="s">
        <v>87</v>
      </c>
      <c r="AV2109" s="13" t="s">
        <v>81</v>
      </c>
      <c r="AW2109" s="13" t="s">
        <v>30</v>
      </c>
      <c r="AX2109" s="13" t="s">
        <v>74</v>
      </c>
      <c r="AY2109" s="171" t="s">
        <v>262</v>
      </c>
    </row>
    <row r="2110" spans="2:51" s="14" customFormat="1" ht="11.25">
      <c r="B2110" s="177"/>
      <c r="D2110" s="170" t="s">
        <v>270</v>
      </c>
      <c r="E2110" s="178" t="s">
        <v>1</v>
      </c>
      <c r="F2110" s="179" t="s">
        <v>1821</v>
      </c>
      <c r="H2110" s="180">
        <v>0.11799999999999999</v>
      </c>
      <c r="I2110" s="181"/>
      <c r="L2110" s="177"/>
      <c r="M2110" s="182"/>
      <c r="N2110" s="183"/>
      <c r="O2110" s="183"/>
      <c r="P2110" s="183"/>
      <c r="Q2110" s="183"/>
      <c r="R2110" s="183"/>
      <c r="S2110" s="183"/>
      <c r="T2110" s="184"/>
      <c r="AT2110" s="178" t="s">
        <v>270</v>
      </c>
      <c r="AU2110" s="178" t="s">
        <v>87</v>
      </c>
      <c r="AV2110" s="14" t="s">
        <v>87</v>
      </c>
      <c r="AW2110" s="14" t="s">
        <v>30</v>
      </c>
      <c r="AX2110" s="14" t="s">
        <v>74</v>
      </c>
      <c r="AY2110" s="178" t="s">
        <v>262</v>
      </c>
    </row>
    <row r="2111" spans="2:51" s="16" customFormat="1" ht="11.25">
      <c r="B2111" s="193"/>
      <c r="D2111" s="170" t="s">
        <v>270</v>
      </c>
      <c r="E2111" s="194" t="s">
        <v>1</v>
      </c>
      <c r="F2111" s="195" t="s">
        <v>395</v>
      </c>
      <c r="H2111" s="196">
        <v>0.35399999999999998</v>
      </c>
      <c r="I2111" s="197"/>
      <c r="L2111" s="193"/>
      <c r="M2111" s="198"/>
      <c r="N2111" s="199"/>
      <c r="O2111" s="199"/>
      <c r="P2111" s="199"/>
      <c r="Q2111" s="199"/>
      <c r="R2111" s="199"/>
      <c r="S2111" s="199"/>
      <c r="T2111" s="200"/>
      <c r="AT2111" s="194" t="s">
        <v>270</v>
      </c>
      <c r="AU2111" s="194" t="s">
        <v>87</v>
      </c>
      <c r="AV2111" s="16" t="s">
        <v>279</v>
      </c>
      <c r="AW2111" s="16" t="s">
        <v>30</v>
      </c>
      <c r="AX2111" s="16" t="s">
        <v>74</v>
      </c>
      <c r="AY2111" s="194" t="s">
        <v>262</v>
      </c>
    </row>
    <row r="2112" spans="2:51" s="15" customFormat="1" ht="11.25">
      <c r="B2112" s="185"/>
      <c r="D2112" s="170" t="s">
        <v>270</v>
      </c>
      <c r="E2112" s="186" t="s">
        <v>1</v>
      </c>
      <c r="F2112" s="187" t="s">
        <v>273</v>
      </c>
      <c r="H2112" s="188">
        <v>2.706</v>
      </c>
      <c r="I2112" s="189"/>
      <c r="L2112" s="185"/>
      <c r="M2112" s="190"/>
      <c r="N2112" s="191"/>
      <c r="O2112" s="191"/>
      <c r="P2112" s="191"/>
      <c r="Q2112" s="191"/>
      <c r="R2112" s="191"/>
      <c r="S2112" s="191"/>
      <c r="T2112" s="192"/>
      <c r="AT2112" s="186" t="s">
        <v>270</v>
      </c>
      <c r="AU2112" s="186" t="s">
        <v>87</v>
      </c>
      <c r="AV2112" s="15" t="s">
        <v>268</v>
      </c>
      <c r="AW2112" s="15" t="s">
        <v>30</v>
      </c>
      <c r="AX2112" s="15" t="s">
        <v>81</v>
      </c>
      <c r="AY2112" s="186" t="s">
        <v>262</v>
      </c>
    </row>
    <row r="2113" spans="1:65" s="2" customFormat="1" ht="24.2" customHeight="1">
      <c r="A2113" s="33"/>
      <c r="B2113" s="154"/>
      <c r="C2113" s="155" t="s">
        <v>1822</v>
      </c>
      <c r="D2113" s="155" t="s">
        <v>264</v>
      </c>
      <c r="E2113" s="156" t="s">
        <v>1823</v>
      </c>
      <c r="F2113" s="157" t="s">
        <v>1824</v>
      </c>
      <c r="G2113" s="158" t="s">
        <v>282</v>
      </c>
      <c r="H2113" s="159">
        <v>0.495</v>
      </c>
      <c r="I2113" s="160"/>
      <c r="J2113" s="161">
        <f>ROUND(I2113*H2113,2)</f>
        <v>0</v>
      </c>
      <c r="K2113" s="162"/>
      <c r="L2113" s="34"/>
      <c r="M2113" s="163" t="s">
        <v>1</v>
      </c>
      <c r="N2113" s="164" t="s">
        <v>40</v>
      </c>
      <c r="O2113" s="62"/>
      <c r="P2113" s="165">
        <f>O2113*H2113</f>
        <v>0</v>
      </c>
      <c r="Q2113" s="165">
        <v>0</v>
      </c>
      <c r="R2113" s="165">
        <f>Q2113*H2113</f>
        <v>0</v>
      </c>
      <c r="S2113" s="165">
        <v>1.875</v>
      </c>
      <c r="T2113" s="166">
        <f>S2113*H2113</f>
        <v>0.92812499999999998</v>
      </c>
      <c r="U2113" s="33"/>
      <c r="V2113" s="33"/>
      <c r="W2113" s="33"/>
      <c r="X2113" s="33"/>
      <c r="Y2113" s="33"/>
      <c r="Z2113" s="33"/>
      <c r="AA2113" s="33"/>
      <c r="AB2113" s="33"/>
      <c r="AC2113" s="33"/>
      <c r="AD2113" s="33"/>
      <c r="AE2113" s="33"/>
      <c r="AR2113" s="167" t="s">
        <v>268</v>
      </c>
      <c r="AT2113" s="167" t="s">
        <v>264</v>
      </c>
      <c r="AU2113" s="167" t="s">
        <v>87</v>
      </c>
      <c r="AY2113" s="18" t="s">
        <v>262</v>
      </c>
      <c r="BE2113" s="168">
        <f>IF(N2113="základná",J2113,0)</f>
        <v>0</v>
      </c>
      <c r="BF2113" s="168">
        <f>IF(N2113="znížená",J2113,0)</f>
        <v>0</v>
      </c>
      <c r="BG2113" s="168">
        <f>IF(N2113="zákl. prenesená",J2113,0)</f>
        <v>0</v>
      </c>
      <c r="BH2113" s="168">
        <f>IF(N2113="zníž. prenesená",J2113,0)</f>
        <v>0</v>
      </c>
      <c r="BI2113" s="168">
        <f>IF(N2113="nulová",J2113,0)</f>
        <v>0</v>
      </c>
      <c r="BJ2113" s="18" t="s">
        <v>87</v>
      </c>
      <c r="BK2113" s="168">
        <f>ROUND(I2113*H2113,2)</f>
        <v>0</v>
      </c>
      <c r="BL2113" s="18" t="s">
        <v>268</v>
      </c>
      <c r="BM2113" s="167" t="s">
        <v>1825</v>
      </c>
    </row>
    <row r="2114" spans="1:65" s="13" customFormat="1" ht="11.25">
      <c r="B2114" s="169"/>
      <c r="D2114" s="170" t="s">
        <v>270</v>
      </c>
      <c r="E2114" s="171" t="s">
        <v>1</v>
      </c>
      <c r="F2114" s="172" t="s">
        <v>588</v>
      </c>
      <c r="H2114" s="171" t="s">
        <v>1</v>
      </c>
      <c r="I2114" s="173"/>
      <c r="L2114" s="169"/>
      <c r="M2114" s="174"/>
      <c r="N2114" s="175"/>
      <c r="O2114" s="175"/>
      <c r="P2114" s="175"/>
      <c r="Q2114" s="175"/>
      <c r="R2114" s="175"/>
      <c r="S2114" s="175"/>
      <c r="T2114" s="176"/>
      <c r="AT2114" s="171" t="s">
        <v>270</v>
      </c>
      <c r="AU2114" s="171" t="s">
        <v>87</v>
      </c>
      <c r="AV2114" s="13" t="s">
        <v>81</v>
      </c>
      <c r="AW2114" s="13" t="s">
        <v>30</v>
      </c>
      <c r="AX2114" s="13" t="s">
        <v>74</v>
      </c>
      <c r="AY2114" s="171" t="s">
        <v>262</v>
      </c>
    </row>
    <row r="2115" spans="1:65" s="13" customFormat="1" ht="11.25">
      <c r="B2115" s="169"/>
      <c r="D2115" s="170" t="s">
        <v>270</v>
      </c>
      <c r="E2115" s="171" t="s">
        <v>1</v>
      </c>
      <c r="F2115" s="172" t="s">
        <v>1826</v>
      </c>
      <c r="H2115" s="171" t="s">
        <v>1</v>
      </c>
      <c r="I2115" s="173"/>
      <c r="L2115" s="169"/>
      <c r="M2115" s="174"/>
      <c r="N2115" s="175"/>
      <c r="O2115" s="175"/>
      <c r="P2115" s="175"/>
      <c r="Q2115" s="175"/>
      <c r="R2115" s="175"/>
      <c r="S2115" s="175"/>
      <c r="T2115" s="176"/>
      <c r="AT2115" s="171" t="s">
        <v>270</v>
      </c>
      <c r="AU2115" s="171" t="s">
        <v>87</v>
      </c>
      <c r="AV2115" s="13" t="s">
        <v>81</v>
      </c>
      <c r="AW2115" s="13" t="s">
        <v>30</v>
      </c>
      <c r="AX2115" s="13" t="s">
        <v>74</v>
      </c>
      <c r="AY2115" s="171" t="s">
        <v>262</v>
      </c>
    </row>
    <row r="2116" spans="1:65" s="14" customFormat="1" ht="11.25">
      <c r="B2116" s="177"/>
      <c r="D2116" s="170" t="s">
        <v>270</v>
      </c>
      <c r="E2116" s="178" t="s">
        <v>1</v>
      </c>
      <c r="F2116" s="179" t="s">
        <v>1827</v>
      </c>
      <c r="H2116" s="180">
        <v>0.27200000000000002</v>
      </c>
      <c r="I2116" s="181"/>
      <c r="L2116" s="177"/>
      <c r="M2116" s="182"/>
      <c r="N2116" s="183"/>
      <c r="O2116" s="183"/>
      <c r="P2116" s="183"/>
      <c r="Q2116" s="183"/>
      <c r="R2116" s="183"/>
      <c r="S2116" s="183"/>
      <c r="T2116" s="184"/>
      <c r="AT2116" s="178" t="s">
        <v>270</v>
      </c>
      <c r="AU2116" s="178" t="s">
        <v>87</v>
      </c>
      <c r="AV2116" s="14" t="s">
        <v>87</v>
      </c>
      <c r="AW2116" s="14" t="s">
        <v>30</v>
      </c>
      <c r="AX2116" s="14" t="s">
        <v>74</v>
      </c>
      <c r="AY2116" s="178" t="s">
        <v>262</v>
      </c>
    </row>
    <row r="2117" spans="1:65" s="13" customFormat="1" ht="11.25">
      <c r="B2117" s="169"/>
      <c r="D2117" s="170" t="s">
        <v>270</v>
      </c>
      <c r="E2117" s="171" t="s">
        <v>1</v>
      </c>
      <c r="F2117" s="172" t="s">
        <v>1828</v>
      </c>
      <c r="H2117" s="171" t="s">
        <v>1</v>
      </c>
      <c r="I2117" s="173"/>
      <c r="L2117" s="169"/>
      <c r="M2117" s="174"/>
      <c r="N2117" s="175"/>
      <c r="O2117" s="175"/>
      <c r="P2117" s="175"/>
      <c r="Q2117" s="175"/>
      <c r="R2117" s="175"/>
      <c r="S2117" s="175"/>
      <c r="T2117" s="176"/>
      <c r="AT2117" s="171" t="s">
        <v>270</v>
      </c>
      <c r="AU2117" s="171" t="s">
        <v>87</v>
      </c>
      <c r="AV2117" s="13" t="s">
        <v>81</v>
      </c>
      <c r="AW2117" s="13" t="s">
        <v>30</v>
      </c>
      <c r="AX2117" s="13" t="s">
        <v>74</v>
      </c>
      <c r="AY2117" s="171" t="s">
        <v>262</v>
      </c>
    </row>
    <row r="2118" spans="1:65" s="14" customFormat="1" ht="11.25">
      <c r="B2118" s="177"/>
      <c r="D2118" s="170" t="s">
        <v>270</v>
      </c>
      <c r="E2118" s="178" t="s">
        <v>1</v>
      </c>
      <c r="F2118" s="179" t="s">
        <v>1829</v>
      </c>
      <c r="H2118" s="180">
        <v>0.127</v>
      </c>
      <c r="I2118" s="181"/>
      <c r="L2118" s="177"/>
      <c r="M2118" s="182"/>
      <c r="N2118" s="183"/>
      <c r="O2118" s="183"/>
      <c r="P2118" s="183"/>
      <c r="Q2118" s="183"/>
      <c r="R2118" s="183"/>
      <c r="S2118" s="183"/>
      <c r="T2118" s="184"/>
      <c r="AT2118" s="178" t="s">
        <v>270</v>
      </c>
      <c r="AU2118" s="178" t="s">
        <v>87</v>
      </c>
      <c r="AV2118" s="14" t="s">
        <v>87</v>
      </c>
      <c r="AW2118" s="14" t="s">
        <v>30</v>
      </c>
      <c r="AX2118" s="14" t="s">
        <v>74</v>
      </c>
      <c r="AY2118" s="178" t="s">
        <v>262</v>
      </c>
    </row>
    <row r="2119" spans="1:65" s="14" customFormat="1" ht="11.25">
      <c r="B2119" s="177"/>
      <c r="D2119" s="170" t="s">
        <v>270</v>
      </c>
      <c r="E2119" s="178" t="s">
        <v>1</v>
      </c>
      <c r="F2119" s="179" t="s">
        <v>1830</v>
      </c>
      <c r="H2119" s="180">
        <v>9.6000000000000002E-2</v>
      </c>
      <c r="I2119" s="181"/>
      <c r="L2119" s="177"/>
      <c r="M2119" s="182"/>
      <c r="N2119" s="183"/>
      <c r="O2119" s="183"/>
      <c r="P2119" s="183"/>
      <c r="Q2119" s="183"/>
      <c r="R2119" s="183"/>
      <c r="S2119" s="183"/>
      <c r="T2119" s="184"/>
      <c r="AT2119" s="178" t="s">
        <v>270</v>
      </c>
      <c r="AU2119" s="178" t="s">
        <v>87</v>
      </c>
      <c r="AV2119" s="14" t="s">
        <v>87</v>
      </c>
      <c r="AW2119" s="14" t="s">
        <v>30</v>
      </c>
      <c r="AX2119" s="14" t="s">
        <v>74</v>
      </c>
      <c r="AY2119" s="178" t="s">
        <v>262</v>
      </c>
    </row>
    <row r="2120" spans="1:65" s="16" customFormat="1" ht="11.25">
      <c r="B2120" s="193"/>
      <c r="D2120" s="170" t="s">
        <v>270</v>
      </c>
      <c r="E2120" s="194" t="s">
        <v>1</v>
      </c>
      <c r="F2120" s="195" t="s">
        <v>395</v>
      </c>
      <c r="H2120" s="196">
        <v>0.495</v>
      </c>
      <c r="I2120" s="197"/>
      <c r="L2120" s="193"/>
      <c r="M2120" s="198"/>
      <c r="N2120" s="199"/>
      <c r="O2120" s="199"/>
      <c r="P2120" s="199"/>
      <c r="Q2120" s="199"/>
      <c r="R2120" s="199"/>
      <c r="S2120" s="199"/>
      <c r="T2120" s="200"/>
      <c r="AT2120" s="194" t="s">
        <v>270</v>
      </c>
      <c r="AU2120" s="194" t="s">
        <v>87</v>
      </c>
      <c r="AV2120" s="16" t="s">
        <v>279</v>
      </c>
      <c r="AW2120" s="16" t="s">
        <v>30</v>
      </c>
      <c r="AX2120" s="16" t="s">
        <v>74</v>
      </c>
      <c r="AY2120" s="194" t="s">
        <v>262</v>
      </c>
    </row>
    <row r="2121" spans="1:65" s="15" customFormat="1" ht="11.25">
      <c r="B2121" s="185"/>
      <c r="D2121" s="170" t="s">
        <v>270</v>
      </c>
      <c r="E2121" s="186" t="s">
        <v>1</v>
      </c>
      <c r="F2121" s="187" t="s">
        <v>273</v>
      </c>
      <c r="H2121" s="188">
        <v>0.495</v>
      </c>
      <c r="I2121" s="189"/>
      <c r="L2121" s="185"/>
      <c r="M2121" s="190"/>
      <c r="N2121" s="191"/>
      <c r="O2121" s="191"/>
      <c r="P2121" s="191"/>
      <c r="Q2121" s="191"/>
      <c r="R2121" s="191"/>
      <c r="S2121" s="191"/>
      <c r="T2121" s="192"/>
      <c r="AT2121" s="186" t="s">
        <v>270</v>
      </c>
      <c r="AU2121" s="186" t="s">
        <v>87</v>
      </c>
      <c r="AV2121" s="15" t="s">
        <v>268</v>
      </c>
      <c r="AW2121" s="15" t="s">
        <v>30</v>
      </c>
      <c r="AX2121" s="15" t="s">
        <v>81</v>
      </c>
      <c r="AY2121" s="186" t="s">
        <v>262</v>
      </c>
    </row>
    <row r="2122" spans="1:65" s="2" customFormat="1" ht="24.2" customHeight="1">
      <c r="A2122" s="33"/>
      <c r="B2122" s="154"/>
      <c r="C2122" s="155" t="s">
        <v>1831</v>
      </c>
      <c r="D2122" s="155" t="s">
        <v>264</v>
      </c>
      <c r="E2122" s="156" t="s">
        <v>1832</v>
      </c>
      <c r="F2122" s="157" t="s">
        <v>1833</v>
      </c>
      <c r="G2122" s="158" t="s">
        <v>282</v>
      </c>
      <c r="H2122" s="159">
        <v>0.33</v>
      </c>
      <c r="I2122" s="160"/>
      <c r="J2122" s="161">
        <f>ROUND(I2122*H2122,2)</f>
        <v>0</v>
      </c>
      <c r="K2122" s="162"/>
      <c r="L2122" s="34"/>
      <c r="M2122" s="163" t="s">
        <v>1</v>
      </c>
      <c r="N2122" s="164" t="s">
        <v>40</v>
      </c>
      <c r="O2122" s="62"/>
      <c r="P2122" s="165">
        <f>O2122*H2122</f>
        <v>0</v>
      </c>
      <c r="Q2122" s="165">
        <v>0</v>
      </c>
      <c r="R2122" s="165">
        <f>Q2122*H2122</f>
        <v>0</v>
      </c>
      <c r="S2122" s="165">
        <v>1.875</v>
      </c>
      <c r="T2122" s="166">
        <f>S2122*H2122</f>
        <v>0.61875000000000002</v>
      </c>
      <c r="U2122" s="33"/>
      <c r="V2122" s="33"/>
      <c r="W2122" s="33"/>
      <c r="X2122" s="33"/>
      <c r="Y2122" s="33"/>
      <c r="Z2122" s="33"/>
      <c r="AA2122" s="33"/>
      <c r="AB2122" s="33"/>
      <c r="AC2122" s="33"/>
      <c r="AD2122" s="33"/>
      <c r="AE2122" s="33"/>
      <c r="AR2122" s="167" t="s">
        <v>268</v>
      </c>
      <c r="AT2122" s="167" t="s">
        <v>264</v>
      </c>
      <c r="AU2122" s="167" t="s">
        <v>87</v>
      </c>
      <c r="AY2122" s="18" t="s">
        <v>262</v>
      </c>
      <c r="BE2122" s="168">
        <f>IF(N2122="základná",J2122,0)</f>
        <v>0</v>
      </c>
      <c r="BF2122" s="168">
        <f>IF(N2122="znížená",J2122,0)</f>
        <v>0</v>
      </c>
      <c r="BG2122" s="168">
        <f>IF(N2122="zákl. prenesená",J2122,0)</f>
        <v>0</v>
      </c>
      <c r="BH2122" s="168">
        <f>IF(N2122="zníž. prenesená",J2122,0)</f>
        <v>0</v>
      </c>
      <c r="BI2122" s="168">
        <f>IF(N2122="nulová",J2122,0)</f>
        <v>0</v>
      </c>
      <c r="BJ2122" s="18" t="s">
        <v>87</v>
      </c>
      <c r="BK2122" s="168">
        <f>ROUND(I2122*H2122,2)</f>
        <v>0</v>
      </c>
      <c r="BL2122" s="18" t="s">
        <v>268</v>
      </c>
      <c r="BM2122" s="167" t="s">
        <v>1834</v>
      </c>
    </row>
    <row r="2123" spans="1:65" s="13" customFormat="1" ht="11.25">
      <c r="B2123" s="169"/>
      <c r="D2123" s="170" t="s">
        <v>270</v>
      </c>
      <c r="E2123" s="171" t="s">
        <v>1</v>
      </c>
      <c r="F2123" s="172" t="s">
        <v>1814</v>
      </c>
      <c r="H2123" s="171" t="s">
        <v>1</v>
      </c>
      <c r="I2123" s="173"/>
      <c r="L2123" s="169"/>
      <c r="M2123" s="174"/>
      <c r="N2123" s="175"/>
      <c r="O2123" s="175"/>
      <c r="P2123" s="175"/>
      <c r="Q2123" s="175"/>
      <c r="R2123" s="175"/>
      <c r="S2123" s="175"/>
      <c r="T2123" s="176"/>
      <c r="AT2123" s="171" t="s">
        <v>270</v>
      </c>
      <c r="AU2123" s="171" t="s">
        <v>87</v>
      </c>
      <c r="AV2123" s="13" t="s">
        <v>81</v>
      </c>
      <c r="AW2123" s="13" t="s">
        <v>30</v>
      </c>
      <c r="AX2123" s="13" t="s">
        <v>74</v>
      </c>
      <c r="AY2123" s="171" t="s">
        <v>262</v>
      </c>
    </row>
    <row r="2124" spans="1:65" s="13" customFormat="1" ht="11.25">
      <c r="B2124" s="169"/>
      <c r="D2124" s="170" t="s">
        <v>270</v>
      </c>
      <c r="E2124" s="171" t="s">
        <v>1</v>
      </c>
      <c r="F2124" s="172" t="s">
        <v>1835</v>
      </c>
      <c r="H2124" s="171" t="s">
        <v>1</v>
      </c>
      <c r="I2124" s="173"/>
      <c r="L2124" s="169"/>
      <c r="M2124" s="174"/>
      <c r="N2124" s="175"/>
      <c r="O2124" s="175"/>
      <c r="P2124" s="175"/>
      <c r="Q2124" s="175"/>
      <c r="R2124" s="175"/>
      <c r="S2124" s="175"/>
      <c r="T2124" s="176"/>
      <c r="AT2124" s="171" t="s">
        <v>270</v>
      </c>
      <c r="AU2124" s="171" t="s">
        <v>87</v>
      </c>
      <c r="AV2124" s="13" t="s">
        <v>81</v>
      </c>
      <c r="AW2124" s="13" t="s">
        <v>30</v>
      </c>
      <c r="AX2124" s="13" t="s">
        <v>74</v>
      </c>
      <c r="AY2124" s="171" t="s">
        <v>262</v>
      </c>
    </row>
    <row r="2125" spans="1:65" s="14" customFormat="1" ht="11.25">
      <c r="B2125" s="177"/>
      <c r="D2125" s="170" t="s">
        <v>270</v>
      </c>
      <c r="E2125" s="178" t="s">
        <v>1</v>
      </c>
      <c r="F2125" s="179" t="s">
        <v>1836</v>
      </c>
      <c r="H2125" s="180">
        <v>0.33</v>
      </c>
      <c r="I2125" s="181"/>
      <c r="L2125" s="177"/>
      <c r="M2125" s="182"/>
      <c r="N2125" s="183"/>
      <c r="O2125" s="183"/>
      <c r="P2125" s="183"/>
      <c r="Q2125" s="183"/>
      <c r="R2125" s="183"/>
      <c r="S2125" s="183"/>
      <c r="T2125" s="184"/>
      <c r="AT2125" s="178" t="s">
        <v>270</v>
      </c>
      <c r="AU2125" s="178" t="s">
        <v>87</v>
      </c>
      <c r="AV2125" s="14" t="s">
        <v>87</v>
      </c>
      <c r="AW2125" s="14" t="s">
        <v>30</v>
      </c>
      <c r="AX2125" s="14" t="s">
        <v>74</v>
      </c>
      <c r="AY2125" s="178" t="s">
        <v>262</v>
      </c>
    </row>
    <row r="2126" spans="1:65" s="15" customFormat="1" ht="11.25">
      <c r="B2126" s="185"/>
      <c r="D2126" s="170" t="s">
        <v>270</v>
      </c>
      <c r="E2126" s="186" t="s">
        <v>1</v>
      </c>
      <c r="F2126" s="187" t="s">
        <v>273</v>
      </c>
      <c r="H2126" s="188">
        <v>0.33</v>
      </c>
      <c r="I2126" s="189"/>
      <c r="L2126" s="185"/>
      <c r="M2126" s="190"/>
      <c r="N2126" s="191"/>
      <c r="O2126" s="191"/>
      <c r="P2126" s="191"/>
      <c r="Q2126" s="191"/>
      <c r="R2126" s="191"/>
      <c r="S2126" s="191"/>
      <c r="T2126" s="192"/>
      <c r="AT2126" s="186" t="s">
        <v>270</v>
      </c>
      <c r="AU2126" s="186" t="s">
        <v>87</v>
      </c>
      <c r="AV2126" s="15" t="s">
        <v>268</v>
      </c>
      <c r="AW2126" s="15" t="s">
        <v>30</v>
      </c>
      <c r="AX2126" s="15" t="s">
        <v>81</v>
      </c>
      <c r="AY2126" s="186" t="s">
        <v>262</v>
      </c>
    </row>
    <row r="2127" spans="1:65" s="2" customFormat="1" ht="24.2" customHeight="1">
      <c r="A2127" s="33"/>
      <c r="B2127" s="154"/>
      <c r="C2127" s="155" t="s">
        <v>1837</v>
      </c>
      <c r="D2127" s="155" t="s">
        <v>264</v>
      </c>
      <c r="E2127" s="156" t="s">
        <v>1838</v>
      </c>
      <c r="F2127" s="157" t="s">
        <v>1839</v>
      </c>
      <c r="G2127" s="158" t="s">
        <v>276</v>
      </c>
      <c r="H2127" s="159">
        <v>8.9359999999999999</v>
      </c>
      <c r="I2127" s="160"/>
      <c r="J2127" s="161">
        <f>ROUND(I2127*H2127,2)</f>
        <v>0</v>
      </c>
      <c r="K2127" s="162"/>
      <c r="L2127" s="34"/>
      <c r="M2127" s="163" t="s">
        <v>1</v>
      </c>
      <c r="N2127" s="164" t="s">
        <v>40</v>
      </c>
      <c r="O2127" s="62"/>
      <c r="P2127" s="165">
        <f>O2127*H2127</f>
        <v>0</v>
      </c>
      <c r="Q2127" s="165">
        <v>0</v>
      </c>
      <c r="R2127" s="165">
        <f>Q2127*H2127</f>
        <v>0</v>
      </c>
      <c r="S2127" s="165">
        <v>0.18</v>
      </c>
      <c r="T2127" s="166">
        <f>S2127*H2127</f>
        <v>1.6084799999999999</v>
      </c>
      <c r="U2127" s="33"/>
      <c r="V2127" s="33"/>
      <c r="W2127" s="33"/>
      <c r="X2127" s="33"/>
      <c r="Y2127" s="33"/>
      <c r="Z2127" s="33"/>
      <c r="AA2127" s="33"/>
      <c r="AB2127" s="33"/>
      <c r="AC2127" s="33"/>
      <c r="AD2127" s="33"/>
      <c r="AE2127" s="33"/>
      <c r="AR2127" s="167" t="s">
        <v>268</v>
      </c>
      <c r="AT2127" s="167" t="s">
        <v>264</v>
      </c>
      <c r="AU2127" s="167" t="s">
        <v>87</v>
      </c>
      <c r="AY2127" s="18" t="s">
        <v>262</v>
      </c>
      <c r="BE2127" s="168">
        <f>IF(N2127="základná",J2127,0)</f>
        <v>0</v>
      </c>
      <c r="BF2127" s="168">
        <f>IF(N2127="znížená",J2127,0)</f>
        <v>0</v>
      </c>
      <c r="BG2127" s="168">
        <f>IF(N2127="zákl. prenesená",J2127,0)</f>
        <v>0</v>
      </c>
      <c r="BH2127" s="168">
        <f>IF(N2127="zníž. prenesená",J2127,0)</f>
        <v>0</v>
      </c>
      <c r="BI2127" s="168">
        <f>IF(N2127="nulová",J2127,0)</f>
        <v>0</v>
      </c>
      <c r="BJ2127" s="18" t="s">
        <v>87</v>
      </c>
      <c r="BK2127" s="168">
        <f>ROUND(I2127*H2127,2)</f>
        <v>0</v>
      </c>
      <c r="BL2127" s="18" t="s">
        <v>268</v>
      </c>
      <c r="BM2127" s="167" t="s">
        <v>1840</v>
      </c>
    </row>
    <row r="2128" spans="1:65" s="13" customFormat="1" ht="11.25">
      <c r="B2128" s="169"/>
      <c r="D2128" s="170" t="s">
        <v>270</v>
      </c>
      <c r="E2128" s="171" t="s">
        <v>1</v>
      </c>
      <c r="F2128" s="172" t="s">
        <v>1785</v>
      </c>
      <c r="H2128" s="171" t="s">
        <v>1</v>
      </c>
      <c r="I2128" s="173"/>
      <c r="L2128" s="169"/>
      <c r="M2128" s="174"/>
      <c r="N2128" s="175"/>
      <c r="O2128" s="175"/>
      <c r="P2128" s="175"/>
      <c r="Q2128" s="175"/>
      <c r="R2128" s="175"/>
      <c r="S2128" s="175"/>
      <c r="T2128" s="176"/>
      <c r="AT2128" s="171" t="s">
        <v>270</v>
      </c>
      <c r="AU2128" s="171" t="s">
        <v>87</v>
      </c>
      <c r="AV2128" s="13" t="s">
        <v>81</v>
      </c>
      <c r="AW2128" s="13" t="s">
        <v>30</v>
      </c>
      <c r="AX2128" s="13" t="s">
        <v>74</v>
      </c>
      <c r="AY2128" s="171" t="s">
        <v>262</v>
      </c>
    </row>
    <row r="2129" spans="1:65" s="13" customFormat="1" ht="11.25">
      <c r="B2129" s="169"/>
      <c r="D2129" s="170" t="s">
        <v>270</v>
      </c>
      <c r="E2129" s="171" t="s">
        <v>1</v>
      </c>
      <c r="F2129" s="172" t="s">
        <v>1841</v>
      </c>
      <c r="H2129" s="171" t="s">
        <v>1</v>
      </c>
      <c r="I2129" s="173"/>
      <c r="L2129" s="169"/>
      <c r="M2129" s="174"/>
      <c r="N2129" s="175"/>
      <c r="O2129" s="175"/>
      <c r="P2129" s="175"/>
      <c r="Q2129" s="175"/>
      <c r="R2129" s="175"/>
      <c r="S2129" s="175"/>
      <c r="T2129" s="176"/>
      <c r="AT2129" s="171" t="s">
        <v>270</v>
      </c>
      <c r="AU2129" s="171" t="s">
        <v>87</v>
      </c>
      <c r="AV2129" s="13" t="s">
        <v>81</v>
      </c>
      <c r="AW2129" s="13" t="s">
        <v>30</v>
      </c>
      <c r="AX2129" s="13" t="s">
        <v>74</v>
      </c>
      <c r="AY2129" s="171" t="s">
        <v>262</v>
      </c>
    </row>
    <row r="2130" spans="1:65" s="14" customFormat="1" ht="11.25">
      <c r="B2130" s="177"/>
      <c r="D2130" s="170" t="s">
        <v>270</v>
      </c>
      <c r="E2130" s="178" t="s">
        <v>1</v>
      </c>
      <c r="F2130" s="179" t="s">
        <v>1842</v>
      </c>
      <c r="H2130" s="180">
        <v>2.3849999999999998</v>
      </c>
      <c r="I2130" s="181"/>
      <c r="L2130" s="177"/>
      <c r="M2130" s="182"/>
      <c r="N2130" s="183"/>
      <c r="O2130" s="183"/>
      <c r="P2130" s="183"/>
      <c r="Q2130" s="183"/>
      <c r="R2130" s="183"/>
      <c r="S2130" s="183"/>
      <c r="T2130" s="184"/>
      <c r="AT2130" s="178" t="s">
        <v>270</v>
      </c>
      <c r="AU2130" s="178" t="s">
        <v>87</v>
      </c>
      <c r="AV2130" s="14" t="s">
        <v>87</v>
      </c>
      <c r="AW2130" s="14" t="s">
        <v>30</v>
      </c>
      <c r="AX2130" s="14" t="s">
        <v>74</v>
      </c>
      <c r="AY2130" s="178" t="s">
        <v>262</v>
      </c>
    </row>
    <row r="2131" spans="1:65" s="13" customFormat="1" ht="11.25">
      <c r="B2131" s="169"/>
      <c r="D2131" s="170" t="s">
        <v>270</v>
      </c>
      <c r="E2131" s="171" t="s">
        <v>1</v>
      </c>
      <c r="F2131" s="172" t="s">
        <v>1768</v>
      </c>
      <c r="H2131" s="171" t="s">
        <v>1</v>
      </c>
      <c r="I2131" s="173"/>
      <c r="L2131" s="169"/>
      <c r="M2131" s="174"/>
      <c r="N2131" s="175"/>
      <c r="O2131" s="175"/>
      <c r="P2131" s="175"/>
      <c r="Q2131" s="175"/>
      <c r="R2131" s="175"/>
      <c r="S2131" s="175"/>
      <c r="T2131" s="176"/>
      <c r="AT2131" s="171" t="s">
        <v>270</v>
      </c>
      <c r="AU2131" s="171" t="s">
        <v>87</v>
      </c>
      <c r="AV2131" s="13" t="s">
        <v>81</v>
      </c>
      <c r="AW2131" s="13" t="s">
        <v>30</v>
      </c>
      <c r="AX2131" s="13" t="s">
        <v>74</v>
      </c>
      <c r="AY2131" s="171" t="s">
        <v>262</v>
      </c>
    </row>
    <row r="2132" spans="1:65" s="14" customFormat="1" ht="11.25">
      <c r="B2132" s="177"/>
      <c r="D2132" s="170" t="s">
        <v>270</v>
      </c>
      <c r="E2132" s="178" t="s">
        <v>1</v>
      </c>
      <c r="F2132" s="179" t="s">
        <v>1843</v>
      </c>
      <c r="H2132" s="180">
        <v>2.2370000000000001</v>
      </c>
      <c r="I2132" s="181"/>
      <c r="L2132" s="177"/>
      <c r="M2132" s="182"/>
      <c r="N2132" s="183"/>
      <c r="O2132" s="183"/>
      <c r="P2132" s="183"/>
      <c r="Q2132" s="183"/>
      <c r="R2132" s="183"/>
      <c r="S2132" s="183"/>
      <c r="T2132" s="184"/>
      <c r="AT2132" s="178" t="s">
        <v>270</v>
      </c>
      <c r="AU2132" s="178" t="s">
        <v>87</v>
      </c>
      <c r="AV2132" s="14" t="s">
        <v>87</v>
      </c>
      <c r="AW2132" s="14" t="s">
        <v>30</v>
      </c>
      <c r="AX2132" s="14" t="s">
        <v>74</v>
      </c>
      <c r="AY2132" s="178" t="s">
        <v>262</v>
      </c>
    </row>
    <row r="2133" spans="1:65" s="16" customFormat="1" ht="11.25">
      <c r="B2133" s="193"/>
      <c r="D2133" s="170" t="s">
        <v>270</v>
      </c>
      <c r="E2133" s="194" t="s">
        <v>1</v>
      </c>
      <c r="F2133" s="195" t="s">
        <v>395</v>
      </c>
      <c r="H2133" s="196">
        <v>4.6219999999999999</v>
      </c>
      <c r="I2133" s="197"/>
      <c r="L2133" s="193"/>
      <c r="M2133" s="198"/>
      <c r="N2133" s="199"/>
      <c r="O2133" s="199"/>
      <c r="P2133" s="199"/>
      <c r="Q2133" s="199"/>
      <c r="R2133" s="199"/>
      <c r="S2133" s="199"/>
      <c r="T2133" s="200"/>
      <c r="AT2133" s="194" t="s">
        <v>270</v>
      </c>
      <c r="AU2133" s="194" t="s">
        <v>87</v>
      </c>
      <c r="AV2133" s="16" t="s">
        <v>279</v>
      </c>
      <c r="AW2133" s="16" t="s">
        <v>30</v>
      </c>
      <c r="AX2133" s="16" t="s">
        <v>74</v>
      </c>
      <c r="AY2133" s="194" t="s">
        <v>262</v>
      </c>
    </row>
    <row r="2134" spans="1:65" s="13" customFormat="1" ht="11.25">
      <c r="B2134" s="169"/>
      <c r="D2134" s="170" t="s">
        <v>270</v>
      </c>
      <c r="E2134" s="171" t="s">
        <v>1</v>
      </c>
      <c r="F2134" s="172" t="s">
        <v>588</v>
      </c>
      <c r="H2134" s="171" t="s">
        <v>1</v>
      </c>
      <c r="I2134" s="173"/>
      <c r="L2134" s="169"/>
      <c r="M2134" s="174"/>
      <c r="N2134" s="175"/>
      <c r="O2134" s="175"/>
      <c r="P2134" s="175"/>
      <c r="Q2134" s="175"/>
      <c r="R2134" s="175"/>
      <c r="S2134" s="175"/>
      <c r="T2134" s="176"/>
      <c r="AT2134" s="171" t="s">
        <v>270</v>
      </c>
      <c r="AU2134" s="171" t="s">
        <v>87</v>
      </c>
      <c r="AV2134" s="13" t="s">
        <v>81</v>
      </c>
      <c r="AW2134" s="13" t="s">
        <v>30</v>
      </c>
      <c r="AX2134" s="13" t="s">
        <v>74</v>
      </c>
      <c r="AY2134" s="171" t="s">
        <v>262</v>
      </c>
    </row>
    <row r="2135" spans="1:65" s="13" customFormat="1" ht="11.25">
      <c r="B2135" s="169"/>
      <c r="D2135" s="170" t="s">
        <v>270</v>
      </c>
      <c r="E2135" s="171" t="s">
        <v>1</v>
      </c>
      <c r="F2135" s="172" t="s">
        <v>1844</v>
      </c>
      <c r="H2135" s="171" t="s">
        <v>1</v>
      </c>
      <c r="I2135" s="173"/>
      <c r="L2135" s="169"/>
      <c r="M2135" s="174"/>
      <c r="N2135" s="175"/>
      <c r="O2135" s="175"/>
      <c r="P2135" s="175"/>
      <c r="Q2135" s="175"/>
      <c r="R2135" s="175"/>
      <c r="S2135" s="175"/>
      <c r="T2135" s="176"/>
      <c r="AT2135" s="171" t="s">
        <v>270</v>
      </c>
      <c r="AU2135" s="171" t="s">
        <v>87</v>
      </c>
      <c r="AV2135" s="13" t="s">
        <v>81</v>
      </c>
      <c r="AW2135" s="13" t="s">
        <v>30</v>
      </c>
      <c r="AX2135" s="13" t="s">
        <v>74</v>
      </c>
      <c r="AY2135" s="171" t="s">
        <v>262</v>
      </c>
    </row>
    <row r="2136" spans="1:65" s="14" customFormat="1" ht="11.25">
      <c r="B2136" s="177"/>
      <c r="D2136" s="170" t="s">
        <v>270</v>
      </c>
      <c r="E2136" s="178" t="s">
        <v>1</v>
      </c>
      <c r="F2136" s="179" t="s">
        <v>1845</v>
      </c>
      <c r="H2136" s="180">
        <v>1.123</v>
      </c>
      <c r="I2136" s="181"/>
      <c r="L2136" s="177"/>
      <c r="M2136" s="182"/>
      <c r="N2136" s="183"/>
      <c r="O2136" s="183"/>
      <c r="P2136" s="183"/>
      <c r="Q2136" s="183"/>
      <c r="R2136" s="183"/>
      <c r="S2136" s="183"/>
      <c r="T2136" s="184"/>
      <c r="AT2136" s="178" t="s">
        <v>270</v>
      </c>
      <c r="AU2136" s="178" t="s">
        <v>87</v>
      </c>
      <c r="AV2136" s="14" t="s">
        <v>87</v>
      </c>
      <c r="AW2136" s="14" t="s">
        <v>30</v>
      </c>
      <c r="AX2136" s="14" t="s">
        <v>74</v>
      </c>
      <c r="AY2136" s="178" t="s">
        <v>262</v>
      </c>
    </row>
    <row r="2137" spans="1:65" s="16" customFormat="1" ht="11.25">
      <c r="B2137" s="193"/>
      <c r="D2137" s="170" t="s">
        <v>270</v>
      </c>
      <c r="E2137" s="194" t="s">
        <v>1</v>
      </c>
      <c r="F2137" s="195" t="s">
        <v>395</v>
      </c>
      <c r="H2137" s="196">
        <v>1.123</v>
      </c>
      <c r="I2137" s="197"/>
      <c r="L2137" s="193"/>
      <c r="M2137" s="198"/>
      <c r="N2137" s="199"/>
      <c r="O2137" s="199"/>
      <c r="P2137" s="199"/>
      <c r="Q2137" s="199"/>
      <c r="R2137" s="199"/>
      <c r="S2137" s="199"/>
      <c r="T2137" s="200"/>
      <c r="AT2137" s="194" t="s">
        <v>270</v>
      </c>
      <c r="AU2137" s="194" t="s">
        <v>87</v>
      </c>
      <c r="AV2137" s="16" t="s">
        <v>279</v>
      </c>
      <c r="AW2137" s="16" t="s">
        <v>30</v>
      </c>
      <c r="AX2137" s="16" t="s">
        <v>74</v>
      </c>
      <c r="AY2137" s="194" t="s">
        <v>262</v>
      </c>
    </row>
    <row r="2138" spans="1:65" s="13" customFormat="1" ht="11.25">
      <c r="B2138" s="169"/>
      <c r="D2138" s="170" t="s">
        <v>270</v>
      </c>
      <c r="E2138" s="171" t="s">
        <v>1</v>
      </c>
      <c r="F2138" s="172" t="s">
        <v>588</v>
      </c>
      <c r="H2138" s="171" t="s">
        <v>1</v>
      </c>
      <c r="I2138" s="173"/>
      <c r="L2138" s="169"/>
      <c r="M2138" s="174"/>
      <c r="N2138" s="175"/>
      <c r="O2138" s="175"/>
      <c r="P2138" s="175"/>
      <c r="Q2138" s="175"/>
      <c r="R2138" s="175"/>
      <c r="S2138" s="175"/>
      <c r="T2138" s="176"/>
      <c r="AT2138" s="171" t="s">
        <v>270</v>
      </c>
      <c r="AU2138" s="171" t="s">
        <v>87</v>
      </c>
      <c r="AV2138" s="13" t="s">
        <v>81</v>
      </c>
      <c r="AW2138" s="13" t="s">
        <v>30</v>
      </c>
      <c r="AX2138" s="13" t="s">
        <v>74</v>
      </c>
      <c r="AY2138" s="171" t="s">
        <v>262</v>
      </c>
    </row>
    <row r="2139" spans="1:65" s="13" customFormat="1" ht="11.25">
      <c r="B2139" s="169"/>
      <c r="D2139" s="170" t="s">
        <v>270</v>
      </c>
      <c r="E2139" s="171" t="s">
        <v>1</v>
      </c>
      <c r="F2139" s="172" t="s">
        <v>1846</v>
      </c>
      <c r="H2139" s="171" t="s">
        <v>1</v>
      </c>
      <c r="I2139" s="173"/>
      <c r="L2139" s="169"/>
      <c r="M2139" s="174"/>
      <c r="N2139" s="175"/>
      <c r="O2139" s="175"/>
      <c r="P2139" s="175"/>
      <c r="Q2139" s="175"/>
      <c r="R2139" s="175"/>
      <c r="S2139" s="175"/>
      <c r="T2139" s="176"/>
      <c r="AT2139" s="171" t="s">
        <v>270</v>
      </c>
      <c r="AU2139" s="171" t="s">
        <v>87</v>
      </c>
      <c r="AV2139" s="13" t="s">
        <v>81</v>
      </c>
      <c r="AW2139" s="13" t="s">
        <v>30</v>
      </c>
      <c r="AX2139" s="13" t="s">
        <v>74</v>
      </c>
      <c r="AY2139" s="171" t="s">
        <v>262</v>
      </c>
    </row>
    <row r="2140" spans="1:65" s="14" customFormat="1" ht="11.25">
      <c r="B2140" s="177"/>
      <c r="D2140" s="170" t="s">
        <v>270</v>
      </c>
      <c r="E2140" s="178" t="s">
        <v>1</v>
      </c>
      <c r="F2140" s="179" t="s">
        <v>1847</v>
      </c>
      <c r="H2140" s="180">
        <v>3.1909999999999998</v>
      </c>
      <c r="I2140" s="181"/>
      <c r="L2140" s="177"/>
      <c r="M2140" s="182"/>
      <c r="N2140" s="183"/>
      <c r="O2140" s="183"/>
      <c r="P2140" s="183"/>
      <c r="Q2140" s="183"/>
      <c r="R2140" s="183"/>
      <c r="S2140" s="183"/>
      <c r="T2140" s="184"/>
      <c r="AT2140" s="178" t="s">
        <v>270</v>
      </c>
      <c r="AU2140" s="178" t="s">
        <v>87</v>
      </c>
      <c r="AV2140" s="14" t="s">
        <v>87</v>
      </c>
      <c r="AW2140" s="14" t="s">
        <v>30</v>
      </c>
      <c r="AX2140" s="14" t="s">
        <v>74</v>
      </c>
      <c r="AY2140" s="178" t="s">
        <v>262</v>
      </c>
    </row>
    <row r="2141" spans="1:65" s="16" customFormat="1" ht="11.25">
      <c r="B2141" s="193"/>
      <c r="D2141" s="170" t="s">
        <v>270</v>
      </c>
      <c r="E2141" s="194" t="s">
        <v>1</v>
      </c>
      <c r="F2141" s="195" t="s">
        <v>395</v>
      </c>
      <c r="H2141" s="196">
        <v>3.1909999999999998</v>
      </c>
      <c r="I2141" s="197"/>
      <c r="L2141" s="193"/>
      <c r="M2141" s="198"/>
      <c r="N2141" s="199"/>
      <c r="O2141" s="199"/>
      <c r="P2141" s="199"/>
      <c r="Q2141" s="199"/>
      <c r="R2141" s="199"/>
      <c r="S2141" s="199"/>
      <c r="T2141" s="200"/>
      <c r="AT2141" s="194" t="s">
        <v>270</v>
      </c>
      <c r="AU2141" s="194" t="s">
        <v>87</v>
      </c>
      <c r="AV2141" s="16" t="s">
        <v>279</v>
      </c>
      <c r="AW2141" s="16" t="s">
        <v>30</v>
      </c>
      <c r="AX2141" s="16" t="s">
        <v>74</v>
      </c>
      <c r="AY2141" s="194" t="s">
        <v>262</v>
      </c>
    </row>
    <row r="2142" spans="1:65" s="15" customFormat="1" ht="11.25">
      <c r="B2142" s="185"/>
      <c r="D2142" s="170" t="s">
        <v>270</v>
      </c>
      <c r="E2142" s="186" t="s">
        <v>1</v>
      </c>
      <c r="F2142" s="187" t="s">
        <v>273</v>
      </c>
      <c r="H2142" s="188">
        <v>8.9359999999999999</v>
      </c>
      <c r="I2142" s="189"/>
      <c r="L2142" s="185"/>
      <c r="M2142" s="190"/>
      <c r="N2142" s="191"/>
      <c r="O2142" s="191"/>
      <c r="P2142" s="191"/>
      <c r="Q2142" s="191"/>
      <c r="R2142" s="191"/>
      <c r="S2142" s="191"/>
      <c r="T2142" s="192"/>
      <c r="AT2142" s="186" t="s">
        <v>270</v>
      </c>
      <c r="AU2142" s="186" t="s">
        <v>87</v>
      </c>
      <c r="AV2142" s="15" t="s">
        <v>268</v>
      </c>
      <c r="AW2142" s="15" t="s">
        <v>30</v>
      </c>
      <c r="AX2142" s="15" t="s">
        <v>81</v>
      </c>
      <c r="AY2142" s="186" t="s">
        <v>262</v>
      </c>
    </row>
    <row r="2143" spans="1:65" s="2" customFormat="1" ht="24.2" customHeight="1">
      <c r="A2143" s="33"/>
      <c r="B2143" s="154"/>
      <c r="C2143" s="155" t="s">
        <v>1848</v>
      </c>
      <c r="D2143" s="155" t="s">
        <v>264</v>
      </c>
      <c r="E2143" s="156" t="s">
        <v>1849</v>
      </c>
      <c r="F2143" s="157" t="s">
        <v>1850</v>
      </c>
      <c r="G2143" s="158" t="s">
        <v>276</v>
      </c>
      <c r="H2143" s="159">
        <v>8.6560000000000006</v>
      </c>
      <c r="I2143" s="160"/>
      <c r="J2143" s="161">
        <f>ROUND(I2143*H2143,2)</f>
        <v>0</v>
      </c>
      <c r="K2143" s="162"/>
      <c r="L2143" s="34"/>
      <c r="M2143" s="163" t="s">
        <v>1</v>
      </c>
      <c r="N2143" s="164" t="s">
        <v>40</v>
      </c>
      <c r="O2143" s="62"/>
      <c r="P2143" s="165">
        <f>O2143*H2143</f>
        <v>0</v>
      </c>
      <c r="Q2143" s="165">
        <v>0</v>
      </c>
      <c r="R2143" s="165">
        <f>Q2143*H2143</f>
        <v>0</v>
      </c>
      <c r="S2143" s="165">
        <v>0.27</v>
      </c>
      <c r="T2143" s="166">
        <f>S2143*H2143</f>
        <v>2.3371200000000005</v>
      </c>
      <c r="U2143" s="33"/>
      <c r="V2143" s="33"/>
      <c r="W2143" s="33"/>
      <c r="X2143" s="33"/>
      <c r="Y2143" s="33"/>
      <c r="Z2143" s="33"/>
      <c r="AA2143" s="33"/>
      <c r="AB2143" s="33"/>
      <c r="AC2143" s="33"/>
      <c r="AD2143" s="33"/>
      <c r="AE2143" s="33"/>
      <c r="AR2143" s="167" t="s">
        <v>268</v>
      </c>
      <c r="AT2143" s="167" t="s">
        <v>264</v>
      </c>
      <c r="AU2143" s="167" t="s">
        <v>87</v>
      </c>
      <c r="AY2143" s="18" t="s">
        <v>262</v>
      </c>
      <c r="BE2143" s="168">
        <f>IF(N2143="základná",J2143,0)</f>
        <v>0</v>
      </c>
      <c r="BF2143" s="168">
        <f>IF(N2143="znížená",J2143,0)</f>
        <v>0</v>
      </c>
      <c r="BG2143" s="168">
        <f>IF(N2143="zákl. prenesená",J2143,0)</f>
        <v>0</v>
      </c>
      <c r="BH2143" s="168">
        <f>IF(N2143="zníž. prenesená",J2143,0)</f>
        <v>0</v>
      </c>
      <c r="BI2143" s="168">
        <f>IF(N2143="nulová",J2143,0)</f>
        <v>0</v>
      </c>
      <c r="BJ2143" s="18" t="s">
        <v>87</v>
      </c>
      <c r="BK2143" s="168">
        <f>ROUND(I2143*H2143,2)</f>
        <v>0</v>
      </c>
      <c r="BL2143" s="18" t="s">
        <v>268</v>
      </c>
      <c r="BM2143" s="167" t="s">
        <v>1851</v>
      </c>
    </row>
    <row r="2144" spans="1:65" s="13" customFormat="1" ht="11.25">
      <c r="B2144" s="169"/>
      <c r="D2144" s="170" t="s">
        <v>270</v>
      </c>
      <c r="E2144" s="171" t="s">
        <v>1</v>
      </c>
      <c r="F2144" s="172" t="s">
        <v>1852</v>
      </c>
      <c r="H2144" s="171" t="s">
        <v>1</v>
      </c>
      <c r="I2144" s="173"/>
      <c r="L2144" s="169"/>
      <c r="M2144" s="174"/>
      <c r="N2144" s="175"/>
      <c r="O2144" s="175"/>
      <c r="P2144" s="175"/>
      <c r="Q2144" s="175"/>
      <c r="R2144" s="175"/>
      <c r="S2144" s="175"/>
      <c r="T2144" s="176"/>
      <c r="AT2144" s="171" t="s">
        <v>270</v>
      </c>
      <c r="AU2144" s="171" t="s">
        <v>87</v>
      </c>
      <c r="AV2144" s="13" t="s">
        <v>81</v>
      </c>
      <c r="AW2144" s="13" t="s">
        <v>30</v>
      </c>
      <c r="AX2144" s="13" t="s">
        <v>74</v>
      </c>
      <c r="AY2144" s="171" t="s">
        <v>262</v>
      </c>
    </row>
    <row r="2145" spans="1:65" s="13" customFormat="1" ht="11.25">
      <c r="B2145" s="169"/>
      <c r="D2145" s="170" t="s">
        <v>270</v>
      </c>
      <c r="E2145" s="171" t="s">
        <v>1</v>
      </c>
      <c r="F2145" s="172" t="s">
        <v>1314</v>
      </c>
      <c r="H2145" s="171" t="s">
        <v>1</v>
      </c>
      <c r="I2145" s="173"/>
      <c r="L2145" s="169"/>
      <c r="M2145" s="174"/>
      <c r="N2145" s="175"/>
      <c r="O2145" s="175"/>
      <c r="P2145" s="175"/>
      <c r="Q2145" s="175"/>
      <c r="R2145" s="175"/>
      <c r="S2145" s="175"/>
      <c r="T2145" s="176"/>
      <c r="AT2145" s="171" t="s">
        <v>270</v>
      </c>
      <c r="AU2145" s="171" t="s">
        <v>87</v>
      </c>
      <c r="AV2145" s="13" t="s">
        <v>81</v>
      </c>
      <c r="AW2145" s="13" t="s">
        <v>30</v>
      </c>
      <c r="AX2145" s="13" t="s">
        <v>74</v>
      </c>
      <c r="AY2145" s="171" t="s">
        <v>262</v>
      </c>
    </row>
    <row r="2146" spans="1:65" s="14" customFormat="1" ht="11.25">
      <c r="B2146" s="177"/>
      <c r="D2146" s="170" t="s">
        <v>270</v>
      </c>
      <c r="E2146" s="178" t="s">
        <v>1</v>
      </c>
      <c r="F2146" s="179" t="s">
        <v>1853</v>
      </c>
      <c r="H2146" s="180">
        <v>1.8</v>
      </c>
      <c r="I2146" s="181"/>
      <c r="L2146" s="177"/>
      <c r="M2146" s="182"/>
      <c r="N2146" s="183"/>
      <c r="O2146" s="183"/>
      <c r="P2146" s="183"/>
      <c r="Q2146" s="183"/>
      <c r="R2146" s="183"/>
      <c r="S2146" s="183"/>
      <c r="T2146" s="184"/>
      <c r="AT2146" s="178" t="s">
        <v>270</v>
      </c>
      <c r="AU2146" s="178" t="s">
        <v>87</v>
      </c>
      <c r="AV2146" s="14" t="s">
        <v>87</v>
      </c>
      <c r="AW2146" s="14" t="s">
        <v>30</v>
      </c>
      <c r="AX2146" s="14" t="s">
        <v>74</v>
      </c>
      <c r="AY2146" s="178" t="s">
        <v>262</v>
      </c>
    </row>
    <row r="2147" spans="1:65" s="13" customFormat="1" ht="11.25">
      <c r="B2147" s="169"/>
      <c r="D2147" s="170" t="s">
        <v>270</v>
      </c>
      <c r="E2147" s="171" t="s">
        <v>1</v>
      </c>
      <c r="F2147" s="172" t="s">
        <v>1316</v>
      </c>
      <c r="H2147" s="171" t="s">
        <v>1</v>
      </c>
      <c r="I2147" s="173"/>
      <c r="L2147" s="169"/>
      <c r="M2147" s="174"/>
      <c r="N2147" s="175"/>
      <c r="O2147" s="175"/>
      <c r="P2147" s="175"/>
      <c r="Q2147" s="175"/>
      <c r="R2147" s="175"/>
      <c r="S2147" s="175"/>
      <c r="T2147" s="176"/>
      <c r="AT2147" s="171" t="s">
        <v>270</v>
      </c>
      <c r="AU2147" s="171" t="s">
        <v>87</v>
      </c>
      <c r="AV2147" s="13" t="s">
        <v>81</v>
      </c>
      <c r="AW2147" s="13" t="s">
        <v>30</v>
      </c>
      <c r="AX2147" s="13" t="s">
        <v>74</v>
      </c>
      <c r="AY2147" s="171" t="s">
        <v>262</v>
      </c>
    </row>
    <row r="2148" spans="1:65" s="14" customFormat="1" ht="11.25">
      <c r="B2148" s="177"/>
      <c r="D2148" s="170" t="s">
        <v>270</v>
      </c>
      <c r="E2148" s="178" t="s">
        <v>1</v>
      </c>
      <c r="F2148" s="179" t="s">
        <v>1854</v>
      </c>
      <c r="H2148" s="180">
        <v>2.0249999999999999</v>
      </c>
      <c r="I2148" s="181"/>
      <c r="L2148" s="177"/>
      <c r="M2148" s="182"/>
      <c r="N2148" s="183"/>
      <c r="O2148" s="183"/>
      <c r="P2148" s="183"/>
      <c r="Q2148" s="183"/>
      <c r="R2148" s="183"/>
      <c r="S2148" s="183"/>
      <c r="T2148" s="184"/>
      <c r="AT2148" s="178" t="s">
        <v>270</v>
      </c>
      <c r="AU2148" s="178" t="s">
        <v>87</v>
      </c>
      <c r="AV2148" s="14" t="s">
        <v>87</v>
      </c>
      <c r="AW2148" s="14" t="s">
        <v>30</v>
      </c>
      <c r="AX2148" s="14" t="s">
        <v>74</v>
      </c>
      <c r="AY2148" s="178" t="s">
        <v>262</v>
      </c>
    </row>
    <row r="2149" spans="1:65" s="16" customFormat="1" ht="11.25">
      <c r="B2149" s="193"/>
      <c r="D2149" s="170" t="s">
        <v>270</v>
      </c>
      <c r="E2149" s="194" t="s">
        <v>1</v>
      </c>
      <c r="F2149" s="195" t="s">
        <v>395</v>
      </c>
      <c r="H2149" s="196">
        <v>3.8250000000000002</v>
      </c>
      <c r="I2149" s="197"/>
      <c r="L2149" s="193"/>
      <c r="M2149" s="198"/>
      <c r="N2149" s="199"/>
      <c r="O2149" s="199"/>
      <c r="P2149" s="199"/>
      <c r="Q2149" s="199"/>
      <c r="R2149" s="199"/>
      <c r="S2149" s="199"/>
      <c r="T2149" s="200"/>
      <c r="AT2149" s="194" t="s">
        <v>270</v>
      </c>
      <c r="AU2149" s="194" t="s">
        <v>87</v>
      </c>
      <c r="AV2149" s="16" t="s">
        <v>279</v>
      </c>
      <c r="AW2149" s="16" t="s">
        <v>30</v>
      </c>
      <c r="AX2149" s="16" t="s">
        <v>74</v>
      </c>
      <c r="AY2149" s="194" t="s">
        <v>262</v>
      </c>
    </row>
    <row r="2150" spans="1:65" s="13" customFormat="1" ht="11.25">
      <c r="B2150" s="169"/>
      <c r="D2150" s="170" t="s">
        <v>270</v>
      </c>
      <c r="E2150" s="171" t="s">
        <v>1</v>
      </c>
      <c r="F2150" s="172" t="s">
        <v>1785</v>
      </c>
      <c r="H2150" s="171" t="s">
        <v>1</v>
      </c>
      <c r="I2150" s="173"/>
      <c r="L2150" s="169"/>
      <c r="M2150" s="174"/>
      <c r="N2150" s="175"/>
      <c r="O2150" s="175"/>
      <c r="P2150" s="175"/>
      <c r="Q2150" s="175"/>
      <c r="R2150" s="175"/>
      <c r="S2150" s="175"/>
      <c r="T2150" s="176"/>
      <c r="AT2150" s="171" t="s">
        <v>270</v>
      </c>
      <c r="AU2150" s="171" t="s">
        <v>87</v>
      </c>
      <c r="AV2150" s="13" t="s">
        <v>81</v>
      </c>
      <c r="AW2150" s="13" t="s">
        <v>30</v>
      </c>
      <c r="AX2150" s="13" t="s">
        <v>74</v>
      </c>
      <c r="AY2150" s="171" t="s">
        <v>262</v>
      </c>
    </row>
    <row r="2151" spans="1:65" s="13" customFormat="1" ht="11.25">
      <c r="B2151" s="169"/>
      <c r="D2151" s="170" t="s">
        <v>270</v>
      </c>
      <c r="E2151" s="171" t="s">
        <v>1</v>
      </c>
      <c r="F2151" s="172" t="s">
        <v>1855</v>
      </c>
      <c r="H2151" s="171" t="s">
        <v>1</v>
      </c>
      <c r="I2151" s="173"/>
      <c r="L2151" s="169"/>
      <c r="M2151" s="174"/>
      <c r="N2151" s="175"/>
      <c r="O2151" s="175"/>
      <c r="P2151" s="175"/>
      <c r="Q2151" s="175"/>
      <c r="R2151" s="175"/>
      <c r="S2151" s="175"/>
      <c r="T2151" s="176"/>
      <c r="AT2151" s="171" t="s">
        <v>270</v>
      </c>
      <c r="AU2151" s="171" t="s">
        <v>87</v>
      </c>
      <c r="AV2151" s="13" t="s">
        <v>81</v>
      </c>
      <c r="AW2151" s="13" t="s">
        <v>30</v>
      </c>
      <c r="AX2151" s="13" t="s">
        <v>74</v>
      </c>
      <c r="AY2151" s="171" t="s">
        <v>262</v>
      </c>
    </row>
    <row r="2152" spans="1:65" s="14" customFormat="1" ht="11.25">
      <c r="B2152" s="177"/>
      <c r="D2152" s="170" t="s">
        <v>270</v>
      </c>
      <c r="E2152" s="178" t="s">
        <v>1</v>
      </c>
      <c r="F2152" s="179" t="s">
        <v>1856</v>
      </c>
      <c r="H2152" s="180">
        <v>1.645</v>
      </c>
      <c r="I2152" s="181"/>
      <c r="L2152" s="177"/>
      <c r="M2152" s="182"/>
      <c r="N2152" s="183"/>
      <c r="O2152" s="183"/>
      <c r="P2152" s="183"/>
      <c r="Q2152" s="183"/>
      <c r="R2152" s="183"/>
      <c r="S2152" s="183"/>
      <c r="T2152" s="184"/>
      <c r="AT2152" s="178" t="s">
        <v>270</v>
      </c>
      <c r="AU2152" s="178" t="s">
        <v>87</v>
      </c>
      <c r="AV2152" s="14" t="s">
        <v>87</v>
      </c>
      <c r="AW2152" s="14" t="s">
        <v>30</v>
      </c>
      <c r="AX2152" s="14" t="s">
        <v>74</v>
      </c>
      <c r="AY2152" s="178" t="s">
        <v>262</v>
      </c>
    </row>
    <row r="2153" spans="1:65" s="16" customFormat="1" ht="11.25">
      <c r="B2153" s="193"/>
      <c r="D2153" s="170" t="s">
        <v>270</v>
      </c>
      <c r="E2153" s="194" t="s">
        <v>1</v>
      </c>
      <c r="F2153" s="195" t="s">
        <v>395</v>
      </c>
      <c r="H2153" s="196">
        <v>1.645</v>
      </c>
      <c r="I2153" s="197"/>
      <c r="L2153" s="193"/>
      <c r="M2153" s="198"/>
      <c r="N2153" s="199"/>
      <c r="O2153" s="199"/>
      <c r="P2153" s="199"/>
      <c r="Q2153" s="199"/>
      <c r="R2153" s="199"/>
      <c r="S2153" s="199"/>
      <c r="T2153" s="200"/>
      <c r="AT2153" s="194" t="s">
        <v>270</v>
      </c>
      <c r="AU2153" s="194" t="s">
        <v>87</v>
      </c>
      <c r="AV2153" s="16" t="s">
        <v>279</v>
      </c>
      <c r="AW2153" s="16" t="s">
        <v>30</v>
      </c>
      <c r="AX2153" s="16" t="s">
        <v>74</v>
      </c>
      <c r="AY2153" s="194" t="s">
        <v>262</v>
      </c>
    </row>
    <row r="2154" spans="1:65" s="13" customFormat="1" ht="11.25">
      <c r="B2154" s="169"/>
      <c r="D2154" s="170" t="s">
        <v>270</v>
      </c>
      <c r="E2154" s="171" t="s">
        <v>1</v>
      </c>
      <c r="F2154" s="172" t="s">
        <v>588</v>
      </c>
      <c r="H2154" s="171" t="s">
        <v>1</v>
      </c>
      <c r="I2154" s="173"/>
      <c r="L2154" s="169"/>
      <c r="M2154" s="174"/>
      <c r="N2154" s="175"/>
      <c r="O2154" s="175"/>
      <c r="P2154" s="175"/>
      <c r="Q2154" s="175"/>
      <c r="R2154" s="175"/>
      <c r="S2154" s="175"/>
      <c r="T2154" s="176"/>
      <c r="AT2154" s="171" t="s">
        <v>270</v>
      </c>
      <c r="AU2154" s="171" t="s">
        <v>87</v>
      </c>
      <c r="AV2154" s="13" t="s">
        <v>81</v>
      </c>
      <c r="AW2154" s="13" t="s">
        <v>30</v>
      </c>
      <c r="AX2154" s="13" t="s">
        <v>74</v>
      </c>
      <c r="AY2154" s="171" t="s">
        <v>262</v>
      </c>
    </row>
    <row r="2155" spans="1:65" s="13" customFormat="1" ht="11.25">
      <c r="B2155" s="169"/>
      <c r="D2155" s="170" t="s">
        <v>270</v>
      </c>
      <c r="E2155" s="171" t="s">
        <v>1</v>
      </c>
      <c r="F2155" s="172" t="s">
        <v>1857</v>
      </c>
      <c r="H2155" s="171" t="s">
        <v>1</v>
      </c>
      <c r="I2155" s="173"/>
      <c r="L2155" s="169"/>
      <c r="M2155" s="174"/>
      <c r="N2155" s="175"/>
      <c r="O2155" s="175"/>
      <c r="P2155" s="175"/>
      <c r="Q2155" s="175"/>
      <c r="R2155" s="175"/>
      <c r="S2155" s="175"/>
      <c r="T2155" s="176"/>
      <c r="AT2155" s="171" t="s">
        <v>270</v>
      </c>
      <c r="AU2155" s="171" t="s">
        <v>87</v>
      </c>
      <c r="AV2155" s="13" t="s">
        <v>81</v>
      </c>
      <c r="AW2155" s="13" t="s">
        <v>30</v>
      </c>
      <c r="AX2155" s="13" t="s">
        <v>74</v>
      </c>
      <c r="AY2155" s="171" t="s">
        <v>262</v>
      </c>
    </row>
    <row r="2156" spans="1:65" s="14" customFormat="1" ht="11.25">
      <c r="B2156" s="177"/>
      <c r="D2156" s="170" t="s">
        <v>270</v>
      </c>
      <c r="E2156" s="178" t="s">
        <v>1</v>
      </c>
      <c r="F2156" s="179" t="s">
        <v>1858</v>
      </c>
      <c r="H2156" s="180">
        <v>3.1859999999999999</v>
      </c>
      <c r="I2156" s="181"/>
      <c r="L2156" s="177"/>
      <c r="M2156" s="182"/>
      <c r="N2156" s="183"/>
      <c r="O2156" s="183"/>
      <c r="P2156" s="183"/>
      <c r="Q2156" s="183"/>
      <c r="R2156" s="183"/>
      <c r="S2156" s="183"/>
      <c r="T2156" s="184"/>
      <c r="AT2156" s="178" t="s">
        <v>270</v>
      </c>
      <c r="AU2156" s="178" t="s">
        <v>87</v>
      </c>
      <c r="AV2156" s="14" t="s">
        <v>87</v>
      </c>
      <c r="AW2156" s="14" t="s">
        <v>30</v>
      </c>
      <c r="AX2156" s="14" t="s">
        <v>74</v>
      </c>
      <c r="AY2156" s="178" t="s">
        <v>262</v>
      </c>
    </row>
    <row r="2157" spans="1:65" s="16" customFormat="1" ht="11.25">
      <c r="B2157" s="193"/>
      <c r="D2157" s="170" t="s">
        <v>270</v>
      </c>
      <c r="E2157" s="194" t="s">
        <v>1</v>
      </c>
      <c r="F2157" s="195" t="s">
        <v>395</v>
      </c>
      <c r="H2157" s="196">
        <v>3.1859999999999999</v>
      </c>
      <c r="I2157" s="197"/>
      <c r="L2157" s="193"/>
      <c r="M2157" s="198"/>
      <c r="N2157" s="199"/>
      <c r="O2157" s="199"/>
      <c r="P2157" s="199"/>
      <c r="Q2157" s="199"/>
      <c r="R2157" s="199"/>
      <c r="S2157" s="199"/>
      <c r="T2157" s="200"/>
      <c r="AT2157" s="194" t="s">
        <v>270</v>
      </c>
      <c r="AU2157" s="194" t="s">
        <v>87</v>
      </c>
      <c r="AV2157" s="16" t="s">
        <v>279</v>
      </c>
      <c r="AW2157" s="16" t="s">
        <v>30</v>
      </c>
      <c r="AX2157" s="16" t="s">
        <v>74</v>
      </c>
      <c r="AY2157" s="194" t="s">
        <v>262</v>
      </c>
    </row>
    <row r="2158" spans="1:65" s="15" customFormat="1" ht="11.25">
      <c r="B2158" s="185"/>
      <c r="D2158" s="170" t="s">
        <v>270</v>
      </c>
      <c r="E2158" s="186" t="s">
        <v>1</v>
      </c>
      <c r="F2158" s="187" t="s">
        <v>273</v>
      </c>
      <c r="H2158" s="188">
        <v>8.6560000000000006</v>
      </c>
      <c r="I2158" s="189"/>
      <c r="L2158" s="185"/>
      <c r="M2158" s="190"/>
      <c r="N2158" s="191"/>
      <c r="O2158" s="191"/>
      <c r="P2158" s="191"/>
      <c r="Q2158" s="191"/>
      <c r="R2158" s="191"/>
      <c r="S2158" s="191"/>
      <c r="T2158" s="192"/>
      <c r="AT2158" s="186" t="s">
        <v>270</v>
      </c>
      <c r="AU2158" s="186" t="s">
        <v>87</v>
      </c>
      <c r="AV2158" s="15" t="s">
        <v>268</v>
      </c>
      <c r="AW2158" s="15" t="s">
        <v>30</v>
      </c>
      <c r="AX2158" s="15" t="s">
        <v>81</v>
      </c>
      <c r="AY2158" s="186" t="s">
        <v>262</v>
      </c>
    </row>
    <row r="2159" spans="1:65" s="2" customFormat="1" ht="24.2" customHeight="1">
      <c r="A2159" s="33"/>
      <c r="B2159" s="154"/>
      <c r="C2159" s="155" t="s">
        <v>1859</v>
      </c>
      <c r="D2159" s="155" t="s">
        <v>264</v>
      </c>
      <c r="E2159" s="156" t="s">
        <v>1860</v>
      </c>
      <c r="F2159" s="157" t="s">
        <v>1861</v>
      </c>
      <c r="G2159" s="158" t="s">
        <v>282</v>
      </c>
      <c r="H2159" s="159">
        <v>6.6609999999999996</v>
      </c>
      <c r="I2159" s="160"/>
      <c r="J2159" s="161">
        <f>ROUND(I2159*H2159,2)</f>
        <v>0</v>
      </c>
      <c r="K2159" s="162"/>
      <c r="L2159" s="34"/>
      <c r="M2159" s="163" t="s">
        <v>1</v>
      </c>
      <c r="N2159" s="164" t="s">
        <v>40</v>
      </c>
      <c r="O2159" s="62"/>
      <c r="P2159" s="165">
        <f>O2159*H2159</f>
        <v>0</v>
      </c>
      <c r="Q2159" s="165">
        <v>0</v>
      </c>
      <c r="R2159" s="165">
        <f>Q2159*H2159</f>
        <v>0</v>
      </c>
      <c r="S2159" s="165">
        <v>1.875</v>
      </c>
      <c r="T2159" s="166">
        <f>S2159*H2159</f>
        <v>12.489374999999999</v>
      </c>
      <c r="U2159" s="33"/>
      <c r="V2159" s="33"/>
      <c r="W2159" s="33"/>
      <c r="X2159" s="33"/>
      <c r="Y2159" s="33"/>
      <c r="Z2159" s="33"/>
      <c r="AA2159" s="33"/>
      <c r="AB2159" s="33"/>
      <c r="AC2159" s="33"/>
      <c r="AD2159" s="33"/>
      <c r="AE2159" s="33"/>
      <c r="AR2159" s="167" t="s">
        <v>268</v>
      </c>
      <c r="AT2159" s="167" t="s">
        <v>264</v>
      </c>
      <c r="AU2159" s="167" t="s">
        <v>87</v>
      </c>
      <c r="AY2159" s="18" t="s">
        <v>262</v>
      </c>
      <c r="BE2159" s="168">
        <f>IF(N2159="základná",J2159,0)</f>
        <v>0</v>
      </c>
      <c r="BF2159" s="168">
        <f>IF(N2159="znížená",J2159,0)</f>
        <v>0</v>
      </c>
      <c r="BG2159" s="168">
        <f>IF(N2159="zákl. prenesená",J2159,0)</f>
        <v>0</v>
      </c>
      <c r="BH2159" s="168">
        <f>IF(N2159="zníž. prenesená",J2159,0)</f>
        <v>0</v>
      </c>
      <c r="BI2159" s="168">
        <f>IF(N2159="nulová",J2159,0)</f>
        <v>0</v>
      </c>
      <c r="BJ2159" s="18" t="s">
        <v>87</v>
      </c>
      <c r="BK2159" s="168">
        <f>ROUND(I2159*H2159,2)</f>
        <v>0</v>
      </c>
      <c r="BL2159" s="18" t="s">
        <v>268</v>
      </c>
      <c r="BM2159" s="167" t="s">
        <v>1862</v>
      </c>
    </row>
    <row r="2160" spans="1:65" s="13" customFormat="1" ht="11.25">
      <c r="B2160" s="169"/>
      <c r="D2160" s="170" t="s">
        <v>270</v>
      </c>
      <c r="E2160" s="171" t="s">
        <v>1</v>
      </c>
      <c r="F2160" s="172" t="s">
        <v>1863</v>
      </c>
      <c r="H2160" s="171" t="s">
        <v>1</v>
      </c>
      <c r="I2160" s="173"/>
      <c r="L2160" s="169"/>
      <c r="M2160" s="174"/>
      <c r="N2160" s="175"/>
      <c r="O2160" s="175"/>
      <c r="P2160" s="175"/>
      <c r="Q2160" s="175"/>
      <c r="R2160" s="175"/>
      <c r="S2160" s="175"/>
      <c r="T2160" s="176"/>
      <c r="AT2160" s="171" t="s">
        <v>270</v>
      </c>
      <c r="AU2160" s="171" t="s">
        <v>87</v>
      </c>
      <c r="AV2160" s="13" t="s">
        <v>81</v>
      </c>
      <c r="AW2160" s="13" t="s">
        <v>30</v>
      </c>
      <c r="AX2160" s="13" t="s">
        <v>74</v>
      </c>
      <c r="AY2160" s="171" t="s">
        <v>262</v>
      </c>
    </row>
    <row r="2161" spans="2:51" s="13" customFormat="1" ht="11.25">
      <c r="B2161" s="169"/>
      <c r="D2161" s="170" t="s">
        <v>270</v>
      </c>
      <c r="E2161" s="171" t="s">
        <v>1</v>
      </c>
      <c r="F2161" s="172" t="s">
        <v>1318</v>
      </c>
      <c r="H2161" s="171" t="s">
        <v>1</v>
      </c>
      <c r="I2161" s="173"/>
      <c r="L2161" s="169"/>
      <c r="M2161" s="174"/>
      <c r="N2161" s="175"/>
      <c r="O2161" s="175"/>
      <c r="P2161" s="175"/>
      <c r="Q2161" s="175"/>
      <c r="R2161" s="175"/>
      <c r="S2161" s="175"/>
      <c r="T2161" s="176"/>
      <c r="AT2161" s="171" t="s">
        <v>270</v>
      </c>
      <c r="AU2161" s="171" t="s">
        <v>87</v>
      </c>
      <c r="AV2161" s="13" t="s">
        <v>81</v>
      </c>
      <c r="AW2161" s="13" t="s">
        <v>30</v>
      </c>
      <c r="AX2161" s="13" t="s">
        <v>74</v>
      </c>
      <c r="AY2161" s="171" t="s">
        <v>262</v>
      </c>
    </row>
    <row r="2162" spans="2:51" s="14" customFormat="1" ht="11.25">
      <c r="B2162" s="177"/>
      <c r="D2162" s="170" t="s">
        <v>270</v>
      </c>
      <c r="E2162" s="178" t="s">
        <v>1</v>
      </c>
      <c r="F2162" s="179" t="s">
        <v>1864</v>
      </c>
      <c r="H2162" s="180">
        <v>0.34399999999999997</v>
      </c>
      <c r="I2162" s="181"/>
      <c r="L2162" s="177"/>
      <c r="M2162" s="182"/>
      <c r="N2162" s="183"/>
      <c r="O2162" s="183"/>
      <c r="P2162" s="183"/>
      <c r="Q2162" s="183"/>
      <c r="R2162" s="183"/>
      <c r="S2162" s="183"/>
      <c r="T2162" s="184"/>
      <c r="AT2162" s="178" t="s">
        <v>270</v>
      </c>
      <c r="AU2162" s="178" t="s">
        <v>87</v>
      </c>
      <c r="AV2162" s="14" t="s">
        <v>87</v>
      </c>
      <c r="AW2162" s="14" t="s">
        <v>30</v>
      </c>
      <c r="AX2162" s="14" t="s">
        <v>74</v>
      </c>
      <c r="AY2162" s="178" t="s">
        <v>262</v>
      </c>
    </row>
    <row r="2163" spans="2:51" s="13" customFormat="1" ht="11.25">
      <c r="B2163" s="169"/>
      <c r="D2163" s="170" t="s">
        <v>270</v>
      </c>
      <c r="E2163" s="171" t="s">
        <v>1</v>
      </c>
      <c r="F2163" s="172" t="s">
        <v>1320</v>
      </c>
      <c r="H2163" s="171" t="s">
        <v>1</v>
      </c>
      <c r="I2163" s="173"/>
      <c r="L2163" s="169"/>
      <c r="M2163" s="174"/>
      <c r="N2163" s="175"/>
      <c r="O2163" s="175"/>
      <c r="P2163" s="175"/>
      <c r="Q2163" s="175"/>
      <c r="R2163" s="175"/>
      <c r="S2163" s="175"/>
      <c r="T2163" s="176"/>
      <c r="AT2163" s="171" t="s">
        <v>270</v>
      </c>
      <c r="AU2163" s="171" t="s">
        <v>87</v>
      </c>
      <c r="AV2163" s="13" t="s">
        <v>81</v>
      </c>
      <c r="AW2163" s="13" t="s">
        <v>30</v>
      </c>
      <c r="AX2163" s="13" t="s">
        <v>74</v>
      </c>
      <c r="AY2163" s="171" t="s">
        <v>262</v>
      </c>
    </row>
    <row r="2164" spans="2:51" s="14" customFormat="1" ht="11.25">
      <c r="B2164" s="177"/>
      <c r="D2164" s="170" t="s">
        <v>270</v>
      </c>
      <c r="E2164" s="178" t="s">
        <v>1</v>
      </c>
      <c r="F2164" s="179" t="s">
        <v>1865</v>
      </c>
      <c r="H2164" s="180">
        <v>0.55600000000000005</v>
      </c>
      <c r="I2164" s="181"/>
      <c r="L2164" s="177"/>
      <c r="M2164" s="182"/>
      <c r="N2164" s="183"/>
      <c r="O2164" s="183"/>
      <c r="P2164" s="183"/>
      <c r="Q2164" s="183"/>
      <c r="R2164" s="183"/>
      <c r="S2164" s="183"/>
      <c r="T2164" s="184"/>
      <c r="AT2164" s="178" t="s">
        <v>270</v>
      </c>
      <c r="AU2164" s="178" t="s">
        <v>87</v>
      </c>
      <c r="AV2164" s="14" t="s">
        <v>87</v>
      </c>
      <c r="AW2164" s="14" t="s">
        <v>30</v>
      </c>
      <c r="AX2164" s="14" t="s">
        <v>74</v>
      </c>
      <c r="AY2164" s="178" t="s">
        <v>262</v>
      </c>
    </row>
    <row r="2165" spans="2:51" s="13" customFormat="1" ht="11.25">
      <c r="B2165" s="169"/>
      <c r="D2165" s="170" t="s">
        <v>270</v>
      </c>
      <c r="E2165" s="171" t="s">
        <v>1</v>
      </c>
      <c r="F2165" s="172" t="s">
        <v>1322</v>
      </c>
      <c r="H2165" s="171" t="s">
        <v>1</v>
      </c>
      <c r="I2165" s="173"/>
      <c r="L2165" s="169"/>
      <c r="M2165" s="174"/>
      <c r="N2165" s="175"/>
      <c r="O2165" s="175"/>
      <c r="P2165" s="175"/>
      <c r="Q2165" s="175"/>
      <c r="R2165" s="175"/>
      <c r="S2165" s="175"/>
      <c r="T2165" s="176"/>
      <c r="AT2165" s="171" t="s">
        <v>270</v>
      </c>
      <c r="AU2165" s="171" t="s">
        <v>87</v>
      </c>
      <c r="AV2165" s="13" t="s">
        <v>81</v>
      </c>
      <c r="AW2165" s="13" t="s">
        <v>30</v>
      </c>
      <c r="AX2165" s="13" t="s">
        <v>74</v>
      </c>
      <c r="AY2165" s="171" t="s">
        <v>262</v>
      </c>
    </row>
    <row r="2166" spans="2:51" s="14" customFormat="1" ht="11.25">
      <c r="B2166" s="177"/>
      <c r="D2166" s="170" t="s">
        <v>270</v>
      </c>
      <c r="E2166" s="178" t="s">
        <v>1</v>
      </c>
      <c r="F2166" s="179" t="s">
        <v>1866</v>
      </c>
      <c r="H2166" s="180">
        <v>0.36599999999999999</v>
      </c>
      <c r="I2166" s="181"/>
      <c r="L2166" s="177"/>
      <c r="M2166" s="182"/>
      <c r="N2166" s="183"/>
      <c r="O2166" s="183"/>
      <c r="P2166" s="183"/>
      <c r="Q2166" s="183"/>
      <c r="R2166" s="183"/>
      <c r="S2166" s="183"/>
      <c r="T2166" s="184"/>
      <c r="AT2166" s="178" t="s">
        <v>270</v>
      </c>
      <c r="AU2166" s="178" t="s">
        <v>87</v>
      </c>
      <c r="AV2166" s="14" t="s">
        <v>87</v>
      </c>
      <c r="AW2166" s="14" t="s">
        <v>30</v>
      </c>
      <c r="AX2166" s="14" t="s">
        <v>74</v>
      </c>
      <c r="AY2166" s="178" t="s">
        <v>262</v>
      </c>
    </row>
    <row r="2167" spans="2:51" s="13" customFormat="1" ht="11.25">
      <c r="B2167" s="169"/>
      <c r="D2167" s="170" t="s">
        <v>270</v>
      </c>
      <c r="E2167" s="171" t="s">
        <v>1</v>
      </c>
      <c r="F2167" s="172" t="s">
        <v>1324</v>
      </c>
      <c r="H2167" s="171" t="s">
        <v>1</v>
      </c>
      <c r="I2167" s="173"/>
      <c r="L2167" s="169"/>
      <c r="M2167" s="174"/>
      <c r="N2167" s="175"/>
      <c r="O2167" s="175"/>
      <c r="P2167" s="175"/>
      <c r="Q2167" s="175"/>
      <c r="R2167" s="175"/>
      <c r="S2167" s="175"/>
      <c r="T2167" s="176"/>
      <c r="AT2167" s="171" t="s">
        <v>270</v>
      </c>
      <c r="AU2167" s="171" t="s">
        <v>87</v>
      </c>
      <c r="AV2167" s="13" t="s">
        <v>81</v>
      </c>
      <c r="AW2167" s="13" t="s">
        <v>30</v>
      </c>
      <c r="AX2167" s="13" t="s">
        <v>74</v>
      </c>
      <c r="AY2167" s="171" t="s">
        <v>262</v>
      </c>
    </row>
    <row r="2168" spans="2:51" s="14" customFormat="1" ht="11.25">
      <c r="B2168" s="177"/>
      <c r="D2168" s="170" t="s">
        <v>270</v>
      </c>
      <c r="E2168" s="178" t="s">
        <v>1</v>
      </c>
      <c r="F2168" s="179" t="s">
        <v>1867</v>
      </c>
      <c r="H2168" s="180">
        <v>0.33300000000000002</v>
      </c>
      <c r="I2168" s="181"/>
      <c r="L2168" s="177"/>
      <c r="M2168" s="182"/>
      <c r="N2168" s="183"/>
      <c r="O2168" s="183"/>
      <c r="P2168" s="183"/>
      <c r="Q2168" s="183"/>
      <c r="R2168" s="183"/>
      <c r="S2168" s="183"/>
      <c r="T2168" s="184"/>
      <c r="AT2168" s="178" t="s">
        <v>270</v>
      </c>
      <c r="AU2168" s="178" t="s">
        <v>87</v>
      </c>
      <c r="AV2168" s="14" t="s">
        <v>87</v>
      </c>
      <c r="AW2168" s="14" t="s">
        <v>30</v>
      </c>
      <c r="AX2168" s="14" t="s">
        <v>74</v>
      </c>
      <c r="AY2168" s="178" t="s">
        <v>262</v>
      </c>
    </row>
    <row r="2169" spans="2:51" s="13" customFormat="1" ht="11.25">
      <c r="B2169" s="169"/>
      <c r="D2169" s="170" t="s">
        <v>270</v>
      </c>
      <c r="E2169" s="171" t="s">
        <v>1</v>
      </c>
      <c r="F2169" s="172" t="s">
        <v>1326</v>
      </c>
      <c r="H2169" s="171" t="s">
        <v>1</v>
      </c>
      <c r="I2169" s="173"/>
      <c r="L2169" s="169"/>
      <c r="M2169" s="174"/>
      <c r="N2169" s="175"/>
      <c r="O2169" s="175"/>
      <c r="P2169" s="175"/>
      <c r="Q2169" s="175"/>
      <c r="R2169" s="175"/>
      <c r="S2169" s="175"/>
      <c r="T2169" s="176"/>
      <c r="AT2169" s="171" t="s">
        <v>270</v>
      </c>
      <c r="AU2169" s="171" t="s">
        <v>87</v>
      </c>
      <c r="AV2169" s="13" t="s">
        <v>81</v>
      </c>
      <c r="AW2169" s="13" t="s">
        <v>30</v>
      </c>
      <c r="AX2169" s="13" t="s">
        <v>74</v>
      </c>
      <c r="AY2169" s="171" t="s">
        <v>262</v>
      </c>
    </row>
    <row r="2170" spans="2:51" s="14" customFormat="1" ht="11.25">
      <c r="B2170" s="177"/>
      <c r="D2170" s="170" t="s">
        <v>270</v>
      </c>
      <c r="E2170" s="178" t="s">
        <v>1</v>
      </c>
      <c r="F2170" s="179" t="s">
        <v>1868</v>
      </c>
      <c r="H2170" s="180">
        <v>0.36899999999999999</v>
      </c>
      <c r="I2170" s="181"/>
      <c r="L2170" s="177"/>
      <c r="M2170" s="182"/>
      <c r="N2170" s="183"/>
      <c r="O2170" s="183"/>
      <c r="P2170" s="183"/>
      <c r="Q2170" s="183"/>
      <c r="R2170" s="183"/>
      <c r="S2170" s="183"/>
      <c r="T2170" s="184"/>
      <c r="AT2170" s="178" t="s">
        <v>270</v>
      </c>
      <c r="AU2170" s="178" t="s">
        <v>87</v>
      </c>
      <c r="AV2170" s="14" t="s">
        <v>87</v>
      </c>
      <c r="AW2170" s="14" t="s">
        <v>30</v>
      </c>
      <c r="AX2170" s="14" t="s">
        <v>74</v>
      </c>
      <c r="AY2170" s="178" t="s">
        <v>262</v>
      </c>
    </row>
    <row r="2171" spans="2:51" s="16" customFormat="1" ht="11.25">
      <c r="B2171" s="193"/>
      <c r="D2171" s="170" t="s">
        <v>270</v>
      </c>
      <c r="E2171" s="194" t="s">
        <v>1</v>
      </c>
      <c r="F2171" s="195" t="s">
        <v>395</v>
      </c>
      <c r="H2171" s="196">
        <v>1.968</v>
      </c>
      <c r="I2171" s="197"/>
      <c r="L2171" s="193"/>
      <c r="M2171" s="198"/>
      <c r="N2171" s="199"/>
      <c r="O2171" s="199"/>
      <c r="P2171" s="199"/>
      <c r="Q2171" s="199"/>
      <c r="R2171" s="199"/>
      <c r="S2171" s="199"/>
      <c r="T2171" s="200"/>
      <c r="AT2171" s="194" t="s">
        <v>270</v>
      </c>
      <c r="AU2171" s="194" t="s">
        <v>87</v>
      </c>
      <c r="AV2171" s="16" t="s">
        <v>279</v>
      </c>
      <c r="AW2171" s="16" t="s">
        <v>30</v>
      </c>
      <c r="AX2171" s="16" t="s">
        <v>74</v>
      </c>
      <c r="AY2171" s="194" t="s">
        <v>262</v>
      </c>
    </row>
    <row r="2172" spans="2:51" s="13" customFormat="1" ht="11.25">
      <c r="B2172" s="169"/>
      <c r="D2172" s="170" t="s">
        <v>270</v>
      </c>
      <c r="E2172" s="171" t="s">
        <v>1</v>
      </c>
      <c r="F2172" s="172" t="s">
        <v>1869</v>
      </c>
      <c r="H2172" s="171" t="s">
        <v>1</v>
      </c>
      <c r="I2172" s="173"/>
      <c r="L2172" s="169"/>
      <c r="M2172" s="174"/>
      <c r="N2172" s="175"/>
      <c r="O2172" s="175"/>
      <c r="P2172" s="175"/>
      <c r="Q2172" s="175"/>
      <c r="R2172" s="175"/>
      <c r="S2172" s="175"/>
      <c r="T2172" s="176"/>
      <c r="AT2172" s="171" t="s">
        <v>270</v>
      </c>
      <c r="AU2172" s="171" t="s">
        <v>87</v>
      </c>
      <c r="AV2172" s="13" t="s">
        <v>81</v>
      </c>
      <c r="AW2172" s="13" t="s">
        <v>30</v>
      </c>
      <c r="AX2172" s="13" t="s">
        <v>74</v>
      </c>
      <c r="AY2172" s="171" t="s">
        <v>262</v>
      </c>
    </row>
    <row r="2173" spans="2:51" s="14" customFormat="1" ht="11.25">
      <c r="B2173" s="177"/>
      <c r="D2173" s="170" t="s">
        <v>270</v>
      </c>
      <c r="E2173" s="178" t="s">
        <v>1</v>
      </c>
      <c r="F2173" s="179" t="s">
        <v>1870</v>
      </c>
      <c r="H2173" s="180">
        <v>0.26800000000000002</v>
      </c>
      <c r="I2173" s="181"/>
      <c r="L2173" s="177"/>
      <c r="M2173" s="182"/>
      <c r="N2173" s="183"/>
      <c r="O2173" s="183"/>
      <c r="P2173" s="183"/>
      <c r="Q2173" s="183"/>
      <c r="R2173" s="183"/>
      <c r="S2173" s="183"/>
      <c r="T2173" s="184"/>
      <c r="AT2173" s="178" t="s">
        <v>270</v>
      </c>
      <c r="AU2173" s="178" t="s">
        <v>87</v>
      </c>
      <c r="AV2173" s="14" t="s">
        <v>87</v>
      </c>
      <c r="AW2173" s="14" t="s">
        <v>30</v>
      </c>
      <c r="AX2173" s="14" t="s">
        <v>74</v>
      </c>
      <c r="AY2173" s="178" t="s">
        <v>262</v>
      </c>
    </row>
    <row r="2174" spans="2:51" s="16" customFormat="1" ht="11.25">
      <c r="B2174" s="193"/>
      <c r="D2174" s="170" t="s">
        <v>270</v>
      </c>
      <c r="E2174" s="194" t="s">
        <v>1</v>
      </c>
      <c r="F2174" s="195" t="s">
        <v>395</v>
      </c>
      <c r="H2174" s="196">
        <v>0.26800000000000002</v>
      </c>
      <c r="I2174" s="197"/>
      <c r="L2174" s="193"/>
      <c r="M2174" s="198"/>
      <c r="N2174" s="199"/>
      <c r="O2174" s="199"/>
      <c r="P2174" s="199"/>
      <c r="Q2174" s="199"/>
      <c r="R2174" s="199"/>
      <c r="S2174" s="199"/>
      <c r="T2174" s="200"/>
      <c r="AT2174" s="194" t="s">
        <v>270</v>
      </c>
      <c r="AU2174" s="194" t="s">
        <v>87</v>
      </c>
      <c r="AV2174" s="16" t="s">
        <v>279</v>
      </c>
      <c r="AW2174" s="16" t="s">
        <v>30</v>
      </c>
      <c r="AX2174" s="16" t="s">
        <v>74</v>
      </c>
      <c r="AY2174" s="194" t="s">
        <v>262</v>
      </c>
    </row>
    <row r="2175" spans="2:51" s="13" customFormat="1" ht="11.25">
      <c r="B2175" s="169"/>
      <c r="D2175" s="170" t="s">
        <v>270</v>
      </c>
      <c r="E2175" s="171" t="s">
        <v>1</v>
      </c>
      <c r="F2175" s="172" t="s">
        <v>585</v>
      </c>
      <c r="H2175" s="171" t="s">
        <v>1</v>
      </c>
      <c r="I2175" s="173"/>
      <c r="L2175" s="169"/>
      <c r="M2175" s="174"/>
      <c r="N2175" s="175"/>
      <c r="O2175" s="175"/>
      <c r="P2175" s="175"/>
      <c r="Q2175" s="175"/>
      <c r="R2175" s="175"/>
      <c r="S2175" s="175"/>
      <c r="T2175" s="176"/>
      <c r="AT2175" s="171" t="s">
        <v>270</v>
      </c>
      <c r="AU2175" s="171" t="s">
        <v>87</v>
      </c>
      <c r="AV2175" s="13" t="s">
        <v>81</v>
      </c>
      <c r="AW2175" s="13" t="s">
        <v>30</v>
      </c>
      <c r="AX2175" s="13" t="s">
        <v>74</v>
      </c>
      <c r="AY2175" s="171" t="s">
        <v>262</v>
      </c>
    </row>
    <row r="2176" spans="2:51" s="13" customFormat="1" ht="11.25">
      <c r="B2176" s="169"/>
      <c r="D2176" s="170" t="s">
        <v>270</v>
      </c>
      <c r="E2176" s="171" t="s">
        <v>1</v>
      </c>
      <c r="F2176" s="172" t="s">
        <v>1871</v>
      </c>
      <c r="H2176" s="171" t="s">
        <v>1</v>
      </c>
      <c r="I2176" s="173"/>
      <c r="L2176" s="169"/>
      <c r="M2176" s="174"/>
      <c r="N2176" s="175"/>
      <c r="O2176" s="175"/>
      <c r="P2176" s="175"/>
      <c r="Q2176" s="175"/>
      <c r="R2176" s="175"/>
      <c r="S2176" s="175"/>
      <c r="T2176" s="176"/>
      <c r="AT2176" s="171" t="s">
        <v>270</v>
      </c>
      <c r="AU2176" s="171" t="s">
        <v>87</v>
      </c>
      <c r="AV2176" s="13" t="s">
        <v>81</v>
      </c>
      <c r="AW2176" s="13" t="s">
        <v>30</v>
      </c>
      <c r="AX2176" s="13" t="s">
        <v>74</v>
      </c>
      <c r="AY2176" s="171" t="s">
        <v>262</v>
      </c>
    </row>
    <row r="2177" spans="2:51" s="13" customFormat="1" ht="11.25">
      <c r="B2177" s="169"/>
      <c r="D2177" s="170" t="s">
        <v>270</v>
      </c>
      <c r="E2177" s="171" t="s">
        <v>1</v>
      </c>
      <c r="F2177" s="172" t="s">
        <v>1872</v>
      </c>
      <c r="H2177" s="171" t="s">
        <v>1</v>
      </c>
      <c r="I2177" s="173"/>
      <c r="L2177" s="169"/>
      <c r="M2177" s="174"/>
      <c r="N2177" s="175"/>
      <c r="O2177" s="175"/>
      <c r="P2177" s="175"/>
      <c r="Q2177" s="175"/>
      <c r="R2177" s="175"/>
      <c r="S2177" s="175"/>
      <c r="T2177" s="176"/>
      <c r="AT2177" s="171" t="s">
        <v>270</v>
      </c>
      <c r="AU2177" s="171" t="s">
        <v>87</v>
      </c>
      <c r="AV2177" s="13" t="s">
        <v>81</v>
      </c>
      <c r="AW2177" s="13" t="s">
        <v>30</v>
      </c>
      <c r="AX2177" s="13" t="s">
        <v>74</v>
      </c>
      <c r="AY2177" s="171" t="s">
        <v>262</v>
      </c>
    </row>
    <row r="2178" spans="2:51" s="14" customFormat="1" ht="11.25">
      <c r="B2178" s="177"/>
      <c r="D2178" s="170" t="s">
        <v>270</v>
      </c>
      <c r="E2178" s="178" t="s">
        <v>1</v>
      </c>
      <c r="F2178" s="179" t="s">
        <v>1873</v>
      </c>
      <c r="H2178" s="180">
        <v>0.66900000000000004</v>
      </c>
      <c r="I2178" s="181"/>
      <c r="L2178" s="177"/>
      <c r="M2178" s="182"/>
      <c r="N2178" s="183"/>
      <c r="O2178" s="183"/>
      <c r="P2178" s="183"/>
      <c r="Q2178" s="183"/>
      <c r="R2178" s="183"/>
      <c r="S2178" s="183"/>
      <c r="T2178" s="184"/>
      <c r="AT2178" s="178" t="s">
        <v>270</v>
      </c>
      <c r="AU2178" s="178" t="s">
        <v>87</v>
      </c>
      <c r="AV2178" s="14" t="s">
        <v>87</v>
      </c>
      <c r="AW2178" s="14" t="s">
        <v>30</v>
      </c>
      <c r="AX2178" s="14" t="s">
        <v>74</v>
      </c>
      <c r="AY2178" s="178" t="s">
        <v>262</v>
      </c>
    </row>
    <row r="2179" spans="2:51" s="16" customFormat="1" ht="11.25">
      <c r="B2179" s="193"/>
      <c r="D2179" s="170" t="s">
        <v>270</v>
      </c>
      <c r="E2179" s="194" t="s">
        <v>1</v>
      </c>
      <c r="F2179" s="195" t="s">
        <v>395</v>
      </c>
      <c r="H2179" s="196">
        <v>0.66900000000000004</v>
      </c>
      <c r="I2179" s="197"/>
      <c r="L2179" s="193"/>
      <c r="M2179" s="198"/>
      <c r="N2179" s="199"/>
      <c r="O2179" s="199"/>
      <c r="P2179" s="199"/>
      <c r="Q2179" s="199"/>
      <c r="R2179" s="199"/>
      <c r="S2179" s="199"/>
      <c r="T2179" s="200"/>
      <c r="AT2179" s="194" t="s">
        <v>270</v>
      </c>
      <c r="AU2179" s="194" t="s">
        <v>87</v>
      </c>
      <c r="AV2179" s="16" t="s">
        <v>279</v>
      </c>
      <c r="AW2179" s="16" t="s">
        <v>30</v>
      </c>
      <c r="AX2179" s="16" t="s">
        <v>74</v>
      </c>
      <c r="AY2179" s="194" t="s">
        <v>262</v>
      </c>
    </row>
    <row r="2180" spans="2:51" s="13" customFormat="1" ht="11.25">
      <c r="B2180" s="169"/>
      <c r="D2180" s="170" t="s">
        <v>270</v>
      </c>
      <c r="E2180" s="171" t="s">
        <v>1</v>
      </c>
      <c r="F2180" s="172" t="s">
        <v>1785</v>
      </c>
      <c r="H2180" s="171" t="s">
        <v>1</v>
      </c>
      <c r="I2180" s="173"/>
      <c r="L2180" s="169"/>
      <c r="M2180" s="174"/>
      <c r="N2180" s="175"/>
      <c r="O2180" s="175"/>
      <c r="P2180" s="175"/>
      <c r="Q2180" s="175"/>
      <c r="R2180" s="175"/>
      <c r="S2180" s="175"/>
      <c r="T2180" s="176"/>
      <c r="AT2180" s="171" t="s">
        <v>270</v>
      </c>
      <c r="AU2180" s="171" t="s">
        <v>87</v>
      </c>
      <c r="AV2180" s="13" t="s">
        <v>81</v>
      </c>
      <c r="AW2180" s="13" t="s">
        <v>30</v>
      </c>
      <c r="AX2180" s="13" t="s">
        <v>74</v>
      </c>
      <c r="AY2180" s="171" t="s">
        <v>262</v>
      </c>
    </row>
    <row r="2181" spans="2:51" s="13" customFormat="1" ht="11.25">
      <c r="B2181" s="169"/>
      <c r="D2181" s="170" t="s">
        <v>270</v>
      </c>
      <c r="E2181" s="171" t="s">
        <v>1</v>
      </c>
      <c r="F2181" s="172" t="s">
        <v>1874</v>
      </c>
      <c r="H2181" s="171" t="s">
        <v>1</v>
      </c>
      <c r="I2181" s="173"/>
      <c r="L2181" s="169"/>
      <c r="M2181" s="174"/>
      <c r="N2181" s="175"/>
      <c r="O2181" s="175"/>
      <c r="P2181" s="175"/>
      <c r="Q2181" s="175"/>
      <c r="R2181" s="175"/>
      <c r="S2181" s="175"/>
      <c r="T2181" s="176"/>
      <c r="AT2181" s="171" t="s">
        <v>270</v>
      </c>
      <c r="AU2181" s="171" t="s">
        <v>87</v>
      </c>
      <c r="AV2181" s="13" t="s">
        <v>81</v>
      </c>
      <c r="AW2181" s="13" t="s">
        <v>30</v>
      </c>
      <c r="AX2181" s="13" t="s">
        <v>74</v>
      </c>
      <c r="AY2181" s="171" t="s">
        <v>262</v>
      </c>
    </row>
    <row r="2182" spans="2:51" s="14" customFormat="1" ht="11.25">
      <c r="B2182" s="177"/>
      <c r="D2182" s="170" t="s">
        <v>270</v>
      </c>
      <c r="E2182" s="178" t="s">
        <v>1</v>
      </c>
      <c r="F2182" s="179" t="s">
        <v>1875</v>
      </c>
      <c r="H2182" s="180">
        <v>0.23499999999999999</v>
      </c>
      <c r="I2182" s="181"/>
      <c r="L2182" s="177"/>
      <c r="M2182" s="182"/>
      <c r="N2182" s="183"/>
      <c r="O2182" s="183"/>
      <c r="P2182" s="183"/>
      <c r="Q2182" s="183"/>
      <c r="R2182" s="183"/>
      <c r="S2182" s="183"/>
      <c r="T2182" s="184"/>
      <c r="AT2182" s="178" t="s">
        <v>270</v>
      </c>
      <c r="AU2182" s="178" t="s">
        <v>87</v>
      </c>
      <c r="AV2182" s="14" t="s">
        <v>87</v>
      </c>
      <c r="AW2182" s="14" t="s">
        <v>30</v>
      </c>
      <c r="AX2182" s="14" t="s">
        <v>74</v>
      </c>
      <c r="AY2182" s="178" t="s">
        <v>262</v>
      </c>
    </row>
    <row r="2183" spans="2:51" s="16" customFormat="1" ht="11.25">
      <c r="B2183" s="193"/>
      <c r="D2183" s="170" t="s">
        <v>270</v>
      </c>
      <c r="E2183" s="194" t="s">
        <v>1</v>
      </c>
      <c r="F2183" s="195" t="s">
        <v>395</v>
      </c>
      <c r="H2183" s="196">
        <v>0.23499999999999999</v>
      </c>
      <c r="I2183" s="197"/>
      <c r="L2183" s="193"/>
      <c r="M2183" s="198"/>
      <c r="N2183" s="199"/>
      <c r="O2183" s="199"/>
      <c r="P2183" s="199"/>
      <c r="Q2183" s="199"/>
      <c r="R2183" s="199"/>
      <c r="S2183" s="199"/>
      <c r="T2183" s="200"/>
      <c r="AT2183" s="194" t="s">
        <v>270</v>
      </c>
      <c r="AU2183" s="194" t="s">
        <v>87</v>
      </c>
      <c r="AV2183" s="16" t="s">
        <v>279</v>
      </c>
      <c r="AW2183" s="16" t="s">
        <v>30</v>
      </c>
      <c r="AX2183" s="16" t="s">
        <v>74</v>
      </c>
      <c r="AY2183" s="194" t="s">
        <v>262</v>
      </c>
    </row>
    <row r="2184" spans="2:51" s="13" customFormat="1" ht="11.25">
      <c r="B2184" s="169"/>
      <c r="D2184" s="170" t="s">
        <v>270</v>
      </c>
      <c r="E2184" s="171" t="s">
        <v>1</v>
      </c>
      <c r="F2184" s="172" t="s">
        <v>1386</v>
      </c>
      <c r="H2184" s="171" t="s">
        <v>1</v>
      </c>
      <c r="I2184" s="173"/>
      <c r="L2184" s="169"/>
      <c r="M2184" s="174"/>
      <c r="N2184" s="175"/>
      <c r="O2184" s="175"/>
      <c r="P2184" s="175"/>
      <c r="Q2184" s="175"/>
      <c r="R2184" s="175"/>
      <c r="S2184" s="175"/>
      <c r="T2184" s="176"/>
      <c r="AT2184" s="171" t="s">
        <v>270</v>
      </c>
      <c r="AU2184" s="171" t="s">
        <v>87</v>
      </c>
      <c r="AV2184" s="13" t="s">
        <v>81</v>
      </c>
      <c r="AW2184" s="13" t="s">
        <v>30</v>
      </c>
      <c r="AX2184" s="13" t="s">
        <v>74</v>
      </c>
      <c r="AY2184" s="171" t="s">
        <v>262</v>
      </c>
    </row>
    <row r="2185" spans="2:51" s="13" customFormat="1" ht="11.25">
      <c r="B2185" s="169"/>
      <c r="D2185" s="170" t="s">
        <v>270</v>
      </c>
      <c r="E2185" s="171" t="s">
        <v>1</v>
      </c>
      <c r="F2185" s="172" t="s">
        <v>1387</v>
      </c>
      <c r="H2185" s="171" t="s">
        <v>1</v>
      </c>
      <c r="I2185" s="173"/>
      <c r="L2185" s="169"/>
      <c r="M2185" s="174"/>
      <c r="N2185" s="175"/>
      <c r="O2185" s="175"/>
      <c r="P2185" s="175"/>
      <c r="Q2185" s="175"/>
      <c r="R2185" s="175"/>
      <c r="S2185" s="175"/>
      <c r="T2185" s="176"/>
      <c r="AT2185" s="171" t="s">
        <v>270</v>
      </c>
      <c r="AU2185" s="171" t="s">
        <v>87</v>
      </c>
      <c r="AV2185" s="13" t="s">
        <v>81</v>
      </c>
      <c r="AW2185" s="13" t="s">
        <v>30</v>
      </c>
      <c r="AX2185" s="13" t="s">
        <v>74</v>
      </c>
      <c r="AY2185" s="171" t="s">
        <v>262</v>
      </c>
    </row>
    <row r="2186" spans="2:51" s="14" customFormat="1" ht="11.25">
      <c r="B2186" s="177"/>
      <c r="D2186" s="170" t="s">
        <v>270</v>
      </c>
      <c r="E2186" s="178" t="s">
        <v>1</v>
      </c>
      <c r="F2186" s="179" t="s">
        <v>1876</v>
      </c>
      <c r="H2186" s="180">
        <v>0.34200000000000003</v>
      </c>
      <c r="I2186" s="181"/>
      <c r="L2186" s="177"/>
      <c r="M2186" s="182"/>
      <c r="N2186" s="183"/>
      <c r="O2186" s="183"/>
      <c r="P2186" s="183"/>
      <c r="Q2186" s="183"/>
      <c r="R2186" s="183"/>
      <c r="S2186" s="183"/>
      <c r="T2186" s="184"/>
      <c r="AT2186" s="178" t="s">
        <v>270</v>
      </c>
      <c r="AU2186" s="178" t="s">
        <v>87</v>
      </c>
      <c r="AV2186" s="14" t="s">
        <v>87</v>
      </c>
      <c r="AW2186" s="14" t="s">
        <v>30</v>
      </c>
      <c r="AX2186" s="14" t="s">
        <v>74</v>
      </c>
      <c r="AY2186" s="178" t="s">
        <v>262</v>
      </c>
    </row>
    <row r="2187" spans="2:51" s="13" customFormat="1" ht="11.25">
      <c r="B2187" s="169"/>
      <c r="D2187" s="170" t="s">
        <v>270</v>
      </c>
      <c r="E2187" s="171" t="s">
        <v>1</v>
      </c>
      <c r="F2187" s="172" t="s">
        <v>1389</v>
      </c>
      <c r="H2187" s="171" t="s">
        <v>1</v>
      </c>
      <c r="I2187" s="173"/>
      <c r="L2187" s="169"/>
      <c r="M2187" s="174"/>
      <c r="N2187" s="175"/>
      <c r="O2187" s="175"/>
      <c r="P2187" s="175"/>
      <c r="Q2187" s="175"/>
      <c r="R2187" s="175"/>
      <c r="S2187" s="175"/>
      <c r="T2187" s="176"/>
      <c r="AT2187" s="171" t="s">
        <v>270</v>
      </c>
      <c r="AU2187" s="171" t="s">
        <v>87</v>
      </c>
      <c r="AV2187" s="13" t="s">
        <v>81</v>
      </c>
      <c r="AW2187" s="13" t="s">
        <v>30</v>
      </c>
      <c r="AX2187" s="13" t="s">
        <v>74</v>
      </c>
      <c r="AY2187" s="171" t="s">
        <v>262</v>
      </c>
    </row>
    <row r="2188" spans="2:51" s="14" customFormat="1" ht="11.25">
      <c r="B2188" s="177"/>
      <c r="D2188" s="170" t="s">
        <v>270</v>
      </c>
      <c r="E2188" s="178" t="s">
        <v>1</v>
      </c>
      <c r="F2188" s="179" t="s">
        <v>1877</v>
      </c>
      <c r="H2188" s="180">
        <v>0.40500000000000003</v>
      </c>
      <c r="I2188" s="181"/>
      <c r="L2188" s="177"/>
      <c r="M2188" s="182"/>
      <c r="N2188" s="183"/>
      <c r="O2188" s="183"/>
      <c r="P2188" s="183"/>
      <c r="Q2188" s="183"/>
      <c r="R2188" s="183"/>
      <c r="S2188" s="183"/>
      <c r="T2188" s="184"/>
      <c r="AT2188" s="178" t="s">
        <v>270</v>
      </c>
      <c r="AU2188" s="178" t="s">
        <v>87</v>
      </c>
      <c r="AV2188" s="14" t="s">
        <v>87</v>
      </c>
      <c r="AW2188" s="14" t="s">
        <v>30</v>
      </c>
      <c r="AX2188" s="14" t="s">
        <v>74</v>
      </c>
      <c r="AY2188" s="178" t="s">
        <v>262</v>
      </c>
    </row>
    <row r="2189" spans="2:51" s="13" customFormat="1" ht="11.25">
      <c r="B2189" s="169"/>
      <c r="D2189" s="170" t="s">
        <v>270</v>
      </c>
      <c r="E2189" s="171" t="s">
        <v>1</v>
      </c>
      <c r="F2189" s="172" t="s">
        <v>1391</v>
      </c>
      <c r="H2189" s="171" t="s">
        <v>1</v>
      </c>
      <c r="I2189" s="173"/>
      <c r="L2189" s="169"/>
      <c r="M2189" s="174"/>
      <c r="N2189" s="175"/>
      <c r="O2189" s="175"/>
      <c r="P2189" s="175"/>
      <c r="Q2189" s="175"/>
      <c r="R2189" s="175"/>
      <c r="S2189" s="175"/>
      <c r="T2189" s="176"/>
      <c r="AT2189" s="171" t="s">
        <v>270</v>
      </c>
      <c r="AU2189" s="171" t="s">
        <v>87</v>
      </c>
      <c r="AV2189" s="13" t="s">
        <v>81</v>
      </c>
      <c r="AW2189" s="13" t="s">
        <v>30</v>
      </c>
      <c r="AX2189" s="13" t="s">
        <v>74</v>
      </c>
      <c r="AY2189" s="171" t="s">
        <v>262</v>
      </c>
    </row>
    <row r="2190" spans="2:51" s="14" customFormat="1" ht="11.25">
      <c r="B2190" s="177"/>
      <c r="D2190" s="170" t="s">
        <v>270</v>
      </c>
      <c r="E2190" s="178" t="s">
        <v>1</v>
      </c>
      <c r="F2190" s="179" t="s">
        <v>1878</v>
      </c>
      <c r="H2190" s="180">
        <v>0.36499999999999999</v>
      </c>
      <c r="I2190" s="181"/>
      <c r="L2190" s="177"/>
      <c r="M2190" s="182"/>
      <c r="N2190" s="183"/>
      <c r="O2190" s="183"/>
      <c r="P2190" s="183"/>
      <c r="Q2190" s="183"/>
      <c r="R2190" s="183"/>
      <c r="S2190" s="183"/>
      <c r="T2190" s="184"/>
      <c r="AT2190" s="178" t="s">
        <v>270</v>
      </c>
      <c r="AU2190" s="178" t="s">
        <v>87</v>
      </c>
      <c r="AV2190" s="14" t="s">
        <v>87</v>
      </c>
      <c r="AW2190" s="14" t="s">
        <v>30</v>
      </c>
      <c r="AX2190" s="14" t="s">
        <v>74</v>
      </c>
      <c r="AY2190" s="178" t="s">
        <v>262</v>
      </c>
    </row>
    <row r="2191" spans="2:51" s="13" customFormat="1" ht="11.25">
      <c r="B2191" s="169"/>
      <c r="D2191" s="170" t="s">
        <v>270</v>
      </c>
      <c r="E2191" s="171" t="s">
        <v>1</v>
      </c>
      <c r="F2191" s="172" t="s">
        <v>1393</v>
      </c>
      <c r="H2191" s="171" t="s">
        <v>1</v>
      </c>
      <c r="I2191" s="173"/>
      <c r="L2191" s="169"/>
      <c r="M2191" s="174"/>
      <c r="N2191" s="175"/>
      <c r="O2191" s="175"/>
      <c r="P2191" s="175"/>
      <c r="Q2191" s="175"/>
      <c r="R2191" s="175"/>
      <c r="S2191" s="175"/>
      <c r="T2191" s="176"/>
      <c r="AT2191" s="171" t="s">
        <v>270</v>
      </c>
      <c r="AU2191" s="171" t="s">
        <v>87</v>
      </c>
      <c r="AV2191" s="13" t="s">
        <v>81</v>
      </c>
      <c r="AW2191" s="13" t="s">
        <v>30</v>
      </c>
      <c r="AX2191" s="13" t="s">
        <v>74</v>
      </c>
      <c r="AY2191" s="171" t="s">
        <v>262</v>
      </c>
    </row>
    <row r="2192" spans="2:51" s="14" customFormat="1" ht="11.25">
      <c r="B2192" s="177"/>
      <c r="D2192" s="170" t="s">
        <v>270</v>
      </c>
      <c r="E2192" s="178" t="s">
        <v>1</v>
      </c>
      <c r="F2192" s="179" t="s">
        <v>1879</v>
      </c>
      <c r="H2192" s="180">
        <v>0.749</v>
      </c>
      <c r="I2192" s="181"/>
      <c r="L2192" s="177"/>
      <c r="M2192" s="182"/>
      <c r="N2192" s="183"/>
      <c r="O2192" s="183"/>
      <c r="P2192" s="183"/>
      <c r="Q2192" s="183"/>
      <c r="R2192" s="183"/>
      <c r="S2192" s="183"/>
      <c r="T2192" s="184"/>
      <c r="AT2192" s="178" t="s">
        <v>270</v>
      </c>
      <c r="AU2192" s="178" t="s">
        <v>87</v>
      </c>
      <c r="AV2192" s="14" t="s">
        <v>87</v>
      </c>
      <c r="AW2192" s="14" t="s">
        <v>30</v>
      </c>
      <c r="AX2192" s="14" t="s">
        <v>74</v>
      </c>
      <c r="AY2192" s="178" t="s">
        <v>262</v>
      </c>
    </row>
    <row r="2193" spans="1:65" s="16" customFormat="1" ht="11.25">
      <c r="B2193" s="193"/>
      <c r="D2193" s="170" t="s">
        <v>270</v>
      </c>
      <c r="E2193" s="194" t="s">
        <v>1</v>
      </c>
      <c r="F2193" s="195" t="s">
        <v>395</v>
      </c>
      <c r="H2193" s="196">
        <v>1.861</v>
      </c>
      <c r="I2193" s="197"/>
      <c r="L2193" s="193"/>
      <c r="M2193" s="198"/>
      <c r="N2193" s="199"/>
      <c r="O2193" s="199"/>
      <c r="P2193" s="199"/>
      <c r="Q2193" s="199"/>
      <c r="R2193" s="199"/>
      <c r="S2193" s="199"/>
      <c r="T2193" s="200"/>
      <c r="AT2193" s="194" t="s">
        <v>270</v>
      </c>
      <c r="AU2193" s="194" t="s">
        <v>87</v>
      </c>
      <c r="AV2193" s="16" t="s">
        <v>279</v>
      </c>
      <c r="AW2193" s="16" t="s">
        <v>30</v>
      </c>
      <c r="AX2193" s="16" t="s">
        <v>74</v>
      </c>
      <c r="AY2193" s="194" t="s">
        <v>262</v>
      </c>
    </row>
    <row r="2194" spans="1:65" s="13" customFormat="1" ht="11.25">
      <c r="B2194" s="169"/>
      <c r="D2194" s="170" t="s">
        <v>270</v>
      </c>
      <c r="E2194" s="171" t="s">
        <v>1</v>
      </c>
      <c r="F2194" s="172" t="s">
        <v>585</v>
      </c>
      <c r="H2194" s="171" t="s">
        <v>1</v>
      </c>
      <c r="I2194" s="173"/>
      <c r="L2194" s="169"/>
      <c r="M2194" s="174"/>
      <c r="N2194" s="175"/>
      <c r="O2194" s="175"/>
      <c r="P2194" s="175"/>
      <c r="Q2194" s="175"/>
      <c r="R2194" s="175"/>
      <c r="S2194" s="175"/>
      <c r="T2194" s="176"/>
      <c r="AT2194" s="171" t="s">
        <v>270</v>
      </c>
      <c r="AU2194" s="171" t="s">
        <v>87</v>
      </c>
      <c r="AV2194" s="13" t="s">
        <v>81</v>
      </c>
      <c r="AW2194" s="13" t="s">
        <v>30</v>
      </c>
      <c r="AX2194" s="13" t="s">
        <v>74</v>
      </c>
      <c r="AY2194" s="171" t="s">
        <v>262</v>
      </c>
    </row>
    <row r="2195" spans="1:65" s="13" customFormat="1" ht="11.25">
      <c r="B2195" s="169"/>
      <c r="D2195" s="170" t="s">
        <v>270</v>
      </c>
      <c r="E2195" s="171" t="s">
        <v>1</v>
      </c>
      <c r="F2195" s="172" t="s">
        <v>1880</v>
      </c>
      <c r="H2195" s="171" t="s">
        <v>1</v>
      </c>
      <c r="I2195" s="173"/>
      <c r="L2195" s="169"/>
      <c r="M2195" s="174"/>
      <c r="N2195" s="175"/>
      <c r="O2195" s="175"/>
      <c r="P2195" s="175"/>
      <c r="Q2195" s="175"/>
      <c r="R2195" s="175"/>
      <c r="S2195" s="175"/>
      <c r="T2195" s="176"/>
      <c r="AT2195" s="171" t="s">
        <v>270</v>
      </c>
      <c r="AU2195" s="171" t="s">
        <v>87</v>
      </c>
      <c r="AV2195" s="13" t="s">
        <v>81</v>
      </c>
      <c r="AW2195" s="13" t="s">
        <v>30</v>
      </c>
      <c r="AX2195" s="13" t="s">
        <v>74</v>
      </c>
      <c r="AY2195" s="171" t="s">
        <v>262</v>
      </c>
    </row>
    <row r="2196" spans="1:65" s="13" customFormat="1" ht="11.25">
      <c r="B2196" s="169"/>
      <c r="D2196" s="170" t="s">
        <v>270</v>
      </c>
      <c r="E2196" s="171" t="s">
        <v>1</v>
      </c>
      <c r="F2196" s="172" t="s">
        <v>1881</v>
      </c>
      <c r="H2196" s="171" t="s">
        <v>1</v>
      </c>
      <c r="I2196" s="173"/>
      <c r="L2196" s="169"/>
      <c r="M2196" s="174"/>
      <c r="N2196" s="175"/>
      <c r="O2196" s="175"/>
      <c r="P2196" s="175"/>
      <c r="Q2196" s="175"/>
      <c r="R2196" s="175"/>
      <c r="S2196" s="175"/>
      <c r="T2196" s="176"/>
      <c r="AT2196" s="171" t="s">
        <v>270</v>
      </c>
      <c r="AU2196" s="171" t="s">
        <v>87</v>
      </c>
      <c r="AV2196" s="13" t="s">
        <v>81</v>
      </c>
      <c r="AW2196" s="13" t="s">
        <v>30</v>
      </c>
      <c r="AX2196" s="13" t="s">
        <v>74</v>
      </c>
      <c r="AY2196" s="171" t="s">
        <v>262</v>
      </c>
    </row>
    <row r="2197" spans="1:65" s="14" customFormat="1" ht="11.25">
      <c r="B2197" s="177"/>
      <c r="D2197" s="170" t="s">
        <v>270</v>
      </c>
      <c r="E2197" s="178" t="s">
        <v>1</v>
      </c>
      <c r="F2197" s="179" t="s">
        <v>1882</v>
      </c>
      <c r="H2197" s="180">
        <v>0.49199999999999999</v>
      </c>
      <c r="I2197" s="181"/>
      <c r="L2197" s="177"/>
      <c r="M2197" s="182"/>
      <c r="N2197" s="183"/>
      <c r="O2197" s="183"/>
      <c r="P2197" s="183"/>
      <c r="Q2197" s="183"/>
      <c r="R2197" s="183"/>
      <c r="S2197" s="183"/>
      <c r="T2197" s="184"/>
      <c r="AT2197" s="178" t="s">
        <v>270</v>
      </c>
      <c r="AU2197" s="178" t="s">
        <v>87</v>
      </c>
      <c r="AV2197" s="14" t="s">
        <v>87</v>
      </c>
      <c r="AW2197" s="14" t="s">
        <v>30</v>
      </c>
      <c r="AX2197" s="14" t="s">
        <v>74</v>
      </c>
      <c r="AY2197" s="178" t="s">
        <v>262</v>
      </c>
    </row>
    <row r="2198" spans="1:65" s="16" customFormat="1" ht="11.25">
      <c r="B2198" s="193"/>
      <c r="D2198" s="170" t="s">
        <v>270</v>
      </c>
      <c r="E2198" s="194" t="s">
        <v>1</v>
      </c>
      <c r="F2198" s="195" t="s">
        <v>395</v>
      </c>
      <c r="H2198" s="196">
        <v>0.49199999999999999</v>
      </c>
      <c r="I2198" s="197"/>
      <c r="L2198" s="193"/>
      <c r="M2198" s="198"/>
      <c r="N2198" s="199"/>
      <c r="O2198" s="199"/>
      <c r="P2198" s="199"/>
      <c r="Q2198" s="199"/>
      <c r="R2198" s="199"/>
      <c r="S2198" s="199"/>
      <c r="T2198" s="200"/>
      <c r="AT2198" s="194" t="s">
        <v>270</v>
      </c>
      <c r="AU2198" s="194" t="s">
        <v>87</v>
      </c>
      <c r="AV2198" s="16" t="s">
        <v>279</v>
      </c>
      <c r="AW2198" s="16" t="s">
        <v>30</v>
      </c>
      <c r="AX2198" s="16" t="s">
        <v>74</v>
      </c>
      <c r="AY2198" s="194" t="s">
        <v>262</v>
      </c>
    </row>
    <row r="2199" spans="1:65" s="13" customFormat="1" ht="11.25">
      <c r="B2199" s="169"/>
      <c r="D2199" s="170" t="s">
        <v>270</v>
      </c>
      <c r="E2199" s="171" t="s">
        <v>1</v>
      </c>
      <c r="F2199" s="172" t="s">
        <v>588</v>
      </c>
      <c r="H2199" s="171" t="s">
        <v>1</v>
      </c>
      <c r="I2199" s="173"/>
      <c r="L2199" s="169"/>
      <c r="M2199" s="174"/>
      <c r="N2199" s="175"/>
      <c r="O2199" s="175"/>
      <c r="P2199" s="175"/>
      <c r="Q2199" s="175"/>
      <c r="R2199" s="175"/>
      <c r="S2199" s="175"/>
      <c r="T2199" s="176"/>
      <c r="AT2199" s="171" t="s">
        <v>270</v>
      </c>
      <c r="AU2199" s="171" t="s">
        <v>87</v>
      </c>
      <c r="AV2199" s="13" t="s">
        <v>81</v>
      </c>
      <c r="AW2199" s="13" t="s">
        <v>30</v>
      </c>
      <c r="AX2199" s="13" t="s">
        <v>74</v>
      </c>
      <c r="AY2199" s="171" t="s">
        <v>262</v>
      </c>
    </row>
    <row r="2200" spans="1:65" s="13" customFormat="1" ht="11.25">
      <c r="B2200" s="169"/>
      <c r="D2200" s="170" t="s">
        <v>270</v>
      </c>
      <c r="E2200" s="171" t="s">
        <v>1</v>
      </c>
      <c r="F2200" s="172" t="s">
        <v>1883</v>
      </c>
      <c r="H2200" s="171" t="s">
        <v>1</v>
      </c>
      <c r="I2200" s="173"/>
      <c r="L2200" s="169"/>
      <c r="M2200" s="174"/>
      <c r="N2200" s="175"/>
      <c r="O2200" s="175"/>
      <c r="P2200" s="175"/>
      <c r="Q2200" s="175"/>
      <c r="R2200" s="175"/>
      <c r="S2200" s="175"/>
      <c r="T2200" s="176"/>
      <c r="AT2200" s="171" t="s">
        <v>270</v>
      </c>
      <c r="AU2200" s="171" t="s">
        <v>87</v>
      </c>
      <c r="AV2200" s="13" t="s">
        <v>81</v>
      </c>
      <c r="AW2200" s="13" t="s">
        <v>30</v>
      </c>
      <c r="AX2200" s="13" t="s">
        <v>74</v>
      </c>
      <c r="AY2200" s="171" t="s">
        <v>262</v>
      </c>
    </row>
    <row r="2201" spans="1:65" s="14" customFormat="1" ht="11.25">
      <c r="B2201" s="177"/>
      <c r="D2201" s="170" t="s">
        <v>270</v>
      </c>
      <c r="E2201" s="178" t="s">
        <v>1</v>
      </c>
      <c r="F2201" s="179" t="s">
        <v>1884</v>
      </c>
      <c r="H2201" s="180">
        <v>0.63300000000000001</v>
      </c>
      <c r="I2201" s="181"/>
      <c r="L2201" s="177"/>
      <c r="M2201" s="182"/>
      <c r="N2201" s="183"/>
      <c r="O2201" s="183"/>
      <c r="P2201" s="183"/>
      <c r="Q2201" s="183"/>
      <c r="R2201" s="183"/>
      <c r="S2201" s="183"/>
      <c r="T2201" s="184"/>
      <c r="AT2201" s="178" t="s">
        <v>270</v>
      </c>
      <c r="AU2201" s="178" t="s">
        <v>87</v>
      </c>
      <c r="AV2201" s="14" t="s">
        <v>87</v>
      </c>
      <c r="AW2201" s="14" t="s">
        <v>30</v>
      </c>
      <c r="AX2201" s="14" t="s">
        <v>74</v>
      </c>
      <c r="AY2201" s="178" t="s">
        <v>262</v>
      </c>
    </row>
    <row r="2202" spans="1:65" s="13" customFormat="1" ht="11.25">
      <c r="B2202" s="169"/>
      <c r="D2202" s="170" t="s">
        <v>270</v>
      </c>
      <c r="E2202" s="171" t="s">
        <v>1</v>
      </c>
      <c r="F2202" s="172" t="s">
        <v>588</v>
      </c>
      <c r="H2202" s="171" t="s">
        <v>1</v>
      </c>
      <c r="I2202" s="173"/>
      <c r="L2202" s="169"/>
      <c r="M2202" s="174"/>
      <c r="N2202" s="175"/>
      <c r="O2202" s="175"/>
      <c r="P2202" s="175"/>
      <c r="Q2202" s="175"/>
      <c r="R2202" s="175"/>
      <c r="S2202" s="175"/>
      <c r="T2202" s="176"/>
      <c r="AT2202" s="171" t="s">
        <v>270</v>
      </c>
      <c r="AU2202" s="171" t="s">
        <v>87</v>
      </c>
      <c r="AV2202" s="13" t="s">
        <v>81</v>
      </c>
      <c r="AW2202" s="13" t="s">
        <v>30</v>
      </c>
      <c r="AX2202" s="13" t="s">
        <v>74</v>
      </c>
      <c r="AY2202" s="171" t="s">
        <v>262</v>
      </c>
    </row>
    <row r="2203" spans="1:65" s="13" customFormat="1" ht="11.25">
      <c r="B2203" s="169"/>
      <c r="D2203" s="170" t="s">
        <v>270</v>
      </c>
      <c r="E2203" s="171" t="s">
        <v>1</v>
      </c>
      <c r="F2203" s="172" t="s">
        <v>1885</v>
      </c>
      <c r="H2203" s="171" t="s">
        <v>1</v>
      </c>
      <c r="I2203" s="173"/>
      <c r="L2203" s="169"/>
      <c r="M2203" s="174"/>
      <c r="N2203" s="175"/>
      <c r="O2203" s="175"/>
      <c r="P2203" s="175"/>
      <c r="Q2203" s="175"/>
      <c r="R2203" s="175"/>
      <c r="S2203" s="175"/>
      <c r="T2203" s="176"/>
      <c r="AT2203" s="171" t="s">
        <v>270</v>
      </c>
      <c r="AU2203" s="171" t="s">
        <v>87</v>
      </c>
      <c r="AV2203" s="13" t="s">
        <v>81</v>
      </c>
      <c r="AW2203" s="13" t="s">
        <v>30</v>
      </c>
      <c r="AX2203" s="13" t="s">
        <v>74</v>
      </c>
      <c r="AY2203" s="171" t="s">
        <v>262</v>
      </c>
    </row>
    <row r="2204" spans="1:65" s="14" customFormat="1" ht="11.25">
      <c r="B2204" s="177"/>
      <c r="D2204" s="170" t="s">
        <v>270</v>
      </c>
      <c r="E2204" s="178" t="s">
        <v>1</v>
      </c>
      <c r="F2204" s="179" t="s">
        <v>1886</v>
      </c>
      <c r="H2204" s="180">
        <v>0.53500000000000003</v>
      </c>
      <c r="I2204" s="181"/>
      <c r="L2204" s="177"/>
      <c r="M2204" s="182"/>
      <c r="N2204" s="183"/>
      <c r="O2204" s="183"/>
      <c r="P2204" s="183"/>
      <c r="Q2204" s="183"/>
      <c r="R2204" s="183"/>
      <c r="S2204" s="183"/>
      <c r="T2204" s="184"/>
      <c r="AT2204" s="178" t="s">
        <v>270</v>
      </c>
      <c r="AU2204" s="178" t="s">
        <v>87</v>
      </c>
      <c r="AV2204" s="14" t="s">
        <v>87</v>
      </c>
      <c r="AW2204" s="14" t="s">
        <v>30</v>
      </c>
      <c r="AX2204" s="14" t="s">
        <v>74</v>
      </c>
      <c r="AY2204" s="178" t="s">
        <v>262</v>
      </c>
    </row>
    <row r="2205" spans="1:65" s="16" customFormat="1" ht="11.25">
      <c r="B2205" s="193"/>
      <c r="D2205" s="170" t="s">
        <v>270</v>
      </c>
      <c r="E2205" s="194" t="s">
        <v>1</v>
      </c>
      <c r="F2205" s="195" t="s">
        <v>395</v>
      </c>
      <c r="H2205" s="196">
        <v>1.1679999999999999</v>
      </c>
      <c r="I2205" s="197"/>
      <c r="L2205" s="193"/>
      <c r="M2205" s="198"/>
      <c r="N2205" s="199"/>
      <c r="O2205" s="199"/>
      <c r="P2205" s="199"/>
      <c r="Q2205" s="199"/>
      <c r="R2205" s="199"/>
      <c r="S2205" s="199"/>
      <c r="T2205" s="200"/>
      <c r="AT2205" s="194" t="s">
        <v>270</v>
      </c>
      <c r="AU2205" s="194" t="s">
        <v>87</v>
      </c>
      <c r="AV2205" s="16" t="s">
        <v>279</v>
      </c>
      <c r="AW2205" s="16" t="s">
        <v>30</v>
      </c>
      <c r="AX2205" s="16" t="s">
        <v>74</v>
      </c>
      <c r="AY2205" s="194" t="s">
        <v>262</v>
      </c>
    </row>
    <row r="2206" spans="1:65" s="15" customFormat="1" ht="11.25">
      <c r="B2206" s="185"/>
      <c r="D2206" s="170" t="s">
        <v>270</v>
      </c>
      <c r="E2206" s="186" t="s">
        <v>1</v>
      </c>
      <c r="F2206" s="187" t="s">
        <v>273</v>
      </c>
      <c r="H2206" s="188">
        <v>6.6609999999999996</v>
      </c>
      <c r="I2206" s="189"/>
      <c r="L2206" s="185"/>
      <c r="M2206" s="190"/>
      <c r="N2206" s="191"/>
      <c r="O2206" s="191"/>
      <c r="P2206" s="191"/>
      <c r="Q2206" s="191"/>
      <c r="R2206" s="191"/>
      <c r="S2206" s="191"/>
      <c r="T2206" s="192"/>
      <c r="AT2206" s="186" t="s">
        <v>270</v>
      </c>
      <c r="AU2206" s="186" t="s">
        <v>87</v>
      </c>
      <c r="AV2206" s="15" t="s">
        <v>268</v>
      </c>
      <c r="AW2206" s="15" t="s">
        <v>30</v>
      </c>
      <c r="AX2206" s="15" t="s">
        <v>81</v>
      </c>
      <c r="AY2206" s="186" t="s">
        <v>262</v>
      </c>
    </row>
    <row r="2207" spans="1:65" s="2" customFormat="1" ht="24.2" customHeight="1">
      <c r="A2207" s="33"/>
      <c r="B2207" s="154"/>
      <c r="C2207" s="155" t="s">
        <v>1887</v>
      </c>
      <c r="D2207" s="155" t="s">
        <v>264</v>
      </c>
      <c r="E2207" s="156" t="s">
        <v>1888</v>
      </c>
      <c r="F2207" s="157" t="s">
        <v>1889</v>
      </c>
      <c r="G2207" s="158" t="s">
        <v>282</v>
      </c>
      <c r="H2207" s="159">
        <v>7.8140000000000001</v>
      </c>
      <c r="I2207" s="160"/>
      <c r="J2207" s="161">
        <f>ROUND(I2207*H2207,2)</f>
        <v>0</v>
      </c>
      <c r="K2207" s="162"/>
      <c r="L2207" s="34"/>
      <c r="M2207" s="163" t="s">
        <v>1</v>
      </c>
      <c r="N2207" s="164" t="s">
        <v>40</v>
      </c>
      <c r="O2207" s="62"/>
      <c r="P2207" s="165">
        <f>O2207*H2207</f>
        <v>0</v>
      </c>
      <c r="Q2207" s="165">
        <v>0</v>
      </c>
      <c r="R2207" s="165">
        <f>Q2207*H2207</f>
        <v>0</v>
      </c>
      <c r="S2207" s="165">
        <v>1.875</v>
      </c>
      <c r="T2207" s="166">
        <f>S2207*H2207</f>
        <v>14.651250000000001</v>
      </c>
      <c r="U2207" s="33"/>
      <c r="V2207" s="33"/>
      <c r="W2207" s="33"/>
      <c r="X2207" s="33"/>
      <c r="Y2207" s="33"/>
      <c r="Z2207" s="33"/>
      <c r="AA2207" s="33"/>
      <c r="AB2207" s="33"/>
      <c r="AC2207" s="33"/>
      <c r="AD2207" s="33"/>
      <c r="AE2207" s="33"/>
      <c r="AR2207" s="167" t="s">
        <v>268</v>
      </c>
      <c r="AT2207" s="167" t="s">
        <v>264</v>
      </c>
      <c r="AU2207" s="167" t="s">
        <v>87</v>
      </c>
      <c r="AY2207" s="18" t="s">
        <v>262</v>
      </c>
      <c r="BE2207" s="168">
        <f>IF(N2207="základná",J2207,0)</f>
        <v>0</v>
      </c>
      <c r="BF2207" s="168">
        <f>IF(N2207="znížená",J2207,0)</f>
        <v>0</v>
      </c>
      <c r="BG2207" s="168">
        <f>IF(N2207="zákl. prenesená",J2207,0)</f>
        <v>0</v>
      </c>
      <c r="BH2207" s="168">
        <f>IF(N2207="zníž. prenesená",J2207,0)</f>
        <v>0</v>
      </c>
      <c r="BI2207" s="168">
        <f>IF(N2207="nulová",J2207,0)</f>
        <v>0</v>
      </c>
      <c r="BJ2207" s="18" t="s">
        <v>87</v>
      </c>
      <c r="BK2207" s="168">
        <f>ROUND(I2207*H2207,2)</f>
        <v>0</v>
      </c>
      <c r="BL2207" s="18" t="s">
        <v>268</v>
      </c>
      <c r="BM2207" s="167" t="s">
        <v>1890</v>
      </c>
    </row>
    <row r="2208" spans="1:65" s="13" customFormat="1" ht="11.25">
      <c r="B2208" s="169"/>
      <c r="D2208" s="170" t="s">
        <v>270</v>
      </c>
      <c r="E2208" s="171" t="s">
        <v>1</v>
      </c>
      <c r="F2208" s="172" t="s">
        <v>1891</v>
      </c>
      <c r="H2208" s="171" t="s">
        <v>1</v>
      </c>
      <c r="I2208" s="173"/>
      <c r="L2208" s="169"/>
      <c r="M2208" s="174"/>
      <c r="N2208" s="175"/>
      <c r="O2208" s="175"/>
      <c r="P2208" s="175"/>
      <c r="Q2208" s="175"/>
      <c r="R2208" s="175"/>
      <c r="S2208" s="175"/>
      <c r="T2208" s="176"/>
      <c r="AT2208" s="171" t="s">
        <v>270</v>
      </c>
      <c r="AU2208" s="171" t="s">
        <v>87</v>
      </c>
      <c r="AV2208" s="13" t="s">
        <v>81</v>
      </c>
      <c r="AW2208" s="13" t="s">
        <v>30</v>
      </c>
      <c r="AX2208" s="13" t="s">
        <v>74</v>
      </c>
      <c r="AY2208" s="171" t="s">
        <v>262</v>
      </c>
    </row>
    <row r="2209" spans="2:51" s="13" customFormat="1" ht="11.25">
      <c r="B2209" s="169"/>
      <c r="D2209" s="170" t="s">
        <v>270</v>
      </c>
      <c r="E2209" s="171" t="s">
        <v>1</v>
      </c>
      <c r="F2209" s="172" t="s">
        <v>1328</v>
      </c>
      <c r="H2209" s="171" t="s">
        <v>1</v>
      </c>
      <c r="I2209" s="173"/>
      <c r="L2209" s="169"/>
      <c r="M2209" s="174"/>
      <c r="N2209" s="175"/>
      <c r="O2209" s="175"/>
      <c r="P2209" s="175"/>
      <c r="Q2209" s="175"/>
      <c r="R2209" s="175"/>
      <c r="S2209" s="175"/>
      <c r="T2209" s="176"/>
      <c r="AT2209" s="171" t="s">
        <v>270</v>
      </c>
      <c r="AU2209" s="171" t="s">
        <v>87</v>
      </c>
      <c r="AV2209" s="13" t="s">
        <v>81</v>
      </c>
      <c r="AW2209" s="13" t="s">
        <v>30</v>
      </c>
      <c r="AX2209" s="13" t="s">
        <v>74</v>
      </c>
      <c r="AY2209" s="171" t="s">
        <v>262</v>
      </c>
    </row>
    <row r="2210" spans="2:51" s="14" customFormat="1" ht="11.25">
      <c r="B2210" s="177"/>
      <c r="D2210" s="170" t="s">
        <v>270</v>
      </c>
      <c r="E2210" s="178" t="s">
        <v>1</v>
      </c>
      <c r="F2210" s="179" t="s">
        <v>1892</v>
      </c>
      <c r="H2210" s="180">
        <v>1.0660000000000001</v>
      </c>
      <c r="I2210" s="181"/>
      <c r="L2210" s="177"/>
      <c r="M2210" s="182"/>
      <c r="N2210" s="183"/>
      <c r="O2210" s="183"/>
      <c r="P2210" s="183"/>
      <c r="Q2210" s="183"/>
      <c r="R2210" s="183"/>
      <c r="S2210" s="183"/>
      <c r="T2210" s="184"/>
      <c r="AT2210" s="178" t="s">
        <v>270</v>
      </c>
      <c r="AU2210" s="178" t="s">
        <v>87</v>
      </c>
      <c r="AV2210" s="14" t="s">
        <v>87</v>
      </c>
      <c r="AW2210" s="14" t="s">
        <v>30</v>
      </c>
      <c r="AX2210" s="14" t="s">
        <v>74</v>
      </c>
      <c r="AY2210" s="178" t="s">
        <v>262</v>
      </c>
    </row>
    <row r="2211" spans="2:51" s="13" customFormat="1" ht="11.25">
      <c r="B2211" s="169"/>
      <c r="D2211" s="170" t="s">
        <v>270</v>
      </c>
      <c r="E2211" s="171" t="s">
        <v>1</v>
      </c>
      <c r="F2211" s="172" t="s">
        <v>1893</v>
      </c>
      <c r="H2211" s="171" t="s">
        <v>1</v>
      </c>
      <c r="I2211" s="173"/>
      <c r="L2211" s="169"/>
      <c r="M2211" s="174"/>
      <c r="N2211" s="175"/>
      <c r="O2211" s="175"/>
      <c r="P2211" s="175"/>
      <c r="Q2211" s="175"/>
      <c r="R2211" s="175"/>
      <c r="S2211" s="175"/>
      <c r="T2211" s="176"/>
      <c r="AT2211" s="171" t="s">
        <v>270</v>
      </c>
      <c r="AU2211" s="171" t="s">
        <v>87</v>
      </c>
      <c r="AV2211" s="13" t="s">
        <v>81</v>
      </c>
      <c r="AW2211" s="13" t="s">
        <v>30</v>
      </c>
      <c r="AX2211" s="13" t="s">
        <v>74</v>
      </c>
      <c r="AY2211" s="171" t="s">
        <v>262</v>
      </c>
    </row>
    <row r="2212" spans="2:51" s="14" customFormat="1" ht="11.25">
      <c r="B2212" s="177"/>
      <c r="D2212" s="170" t="s">
        <v>270</v>
      </c>
      <c r="E2212" s="178" t="s">
        <v>1</v>
      </c>
      <c r="F2212" s="179" t="s">
        <v>1894</v>
      </c>
      <c r="H2212" s="180">
        <v>1.4950000000000001</v>
      </c>
      <c r="I2212" s="181"/>
      <c r="L2212" s="177"/>
      <c r="M2212" s="182"/>
      <c r="N2212" s="183"/>
      <c r="O2212" s="183"/>
      <c r="P2212" s="183"/>
      <c r="Q2212" s="183"/>
      <c r="R2212" s="183"/>
      <c r="S2212" s="183"/>
      <c r="T2212" s="184"/>
      <c r="AT2212" s="178" t="s">
        <v>270</v>
      </c>
      <c r="AU2212" s="178" t="s">
        <v>87</v>
      </c>
      <c r="AV2212" s="14" t="s">
        <v>87</v>
      </c>
      <c r="AW2212" s="14" t="s">
        <v>30</v>
      </c>
      <c r="AX2212" s="14" t="s">
        <v>74</v>
      </c>
      <c r="AY2212" s="178" t="s">
        <v>262</v>
      </c>
    </row>
    <row r="2213" spans="2:51" s="13" customFormat="1" ht="11.25">
      <c r="B2213" s="169"/>
      <c r="D2213" s="170" t="s">
        <v>270</v>
      </c>
      <c r="E2213" s="171" t="s">
        <v>1</v>
      </c>
      <c r="F2213" s="172" t="s">
        <v>1895</v>
      </c>
      <c r="H2213" s="171" t="s">
        <v>1</v>
      </c>
      <c r="I2213" s="173"/>
      <c r="L2213" s="169"/>
      <c r="M2213" s="174"/>
      <c r="N2213" s="175"/>
      <c r="O2213" s="175"/>
      <c r="P2213" s="175"/>
      <c r="Q2213" s="175"/>
      <c r="R2213" s="175"/>
      <c r="S2213" s="175"/>
      <c r="T2213" s="176"/>
      <c r="AT2213" s="171" t="s">
        <v>270</v>
      </c>
      <c r="AU2213" s="171" t="s">
        <v>87</v>
      </c>
      <c r="AV2213" s="13" t="s">
        <v>81</v>
      </c>
      <c r="AW2213" s="13" t="s">
        <v>30</v>
      </c>
      <c r="AX2213" s="13" t="s">
        <v>74</v>
      </c>
      <c r="AY2213" s="171" t="s">
        <v>262</v>
      </c>
    </row>
    <row r="2214" spans="2:51" s="14" customFormat="1" ht="11.25">
      <c r="B2214" s="177"/>
      <c r="D2214" s="170" t="s">
        <v>270</v>
      </c>
      <c r="E2214" s="178" t="s">
        <v>1</v>
      </c>
      <c r="F2214" s="179" t="s">
        <v>1896</v>
      </c>
      <c r="H2214" s="180">
        <v>1.0129999999999999</v>
      </c>
      <c r="I2214" s="181"/>
      <c r="L2214" s="177"/>
      <c r="M2214" s="182"/>
      <c r="N2214" s="183"/>
      <c r="O2214" s="183"/>
      <c r="P2214" s="183"/>
      <c r="Q2214" s="183"/>
      <c r="R2214" s="183"/>
      <c r="S2214" s="183"/>
      <c r="T2214" s="184"/>
      <c r="AT2214" s="178" t="s">
        <v>270</v>
      </c>
      <c r="AU2214" s="178" t="s">
        <v>87</v>
      </c>
      <c r="AV2214" s="14" t="s">
        <v>87</v>
      </c>
      <c r="AW2214" s="14" t="s">
        <v>30</v>
      </c>
      <c r="AX2214" s="14" t="s">
        <v>74</v>
      </c>
      <c r="AY2214" s="178" t="s">
        <v>262</v>
      </c>
    </row>
    <row r="2215" spans="2:51" s="14" customFormat="1" ht="11.25">
      <c r="B2215" s="177"/>
      <c r="D2215" s="170" t="s">
        <v>270</v>
      </c>
      <c r="E2215" s="178" t="s">
        <v>1</v>
      </c>
      <c r="F2215" s="179" t="s">
        <v>1897</v>
      </c>
      <c r="H2215" s="180">
        <v>2.0859999999999999</v>
      </c>
      <c r="I2215" s="181"/>
      <c r="L2215" s="177"/>
      <c r="M2215" s="182"/>
      <c r="N2215" s="183"/>
      <c r="O2215" s="183"/>
      <c r="P2215" s="183"/>
      <c r="Q2215" s="183"/>
      <c r="R2215" s="183"/>
      <c r="S2215" s="183"/>
      <c r="T2215" s="184"/>
      <c r="AT2215" s="178" t="s">
        <v>270</v>
      </c>
      <c r="AU2215" s="178" t="s">
        <v>87</v>
      </c>
      <c r="AV2215" s="14" t="s">
        <v>87</v>
      </c>
      <c r="AW2215" s="14" t="s">
        <v>30</v>
      </c>
      <c r="AX2215" s="14" t="s">
        <v>74</v>
      </c>
      <c r="AY2215" s="178" t="s">
        <v>262</v>
      </c>
    </row>
    <row r="2216" spans="2:51" s="13" customFormat="1" ht="11.25">
      <c r="B2216" s="169"/>
      <c r="D2216" s="170" t="s">
        <v>270</v>
      </c>
      <c r="E2216" s="171" t="s">
        <v>1</v>
      </c>
      <c r="F2216" s="172" t="s">
        <v>1898</v>
      </c>
      <c r="H2216" s="171" t="s">
        <v>1</v>
      </c>
      <c r="I2216" s="173"/>
      <c r="L2216" s="169"/>
      <c r="M2216" s="174"/>
      <c r="N2216" s="175"/>
      <c r="O2216" s="175"/>
      <c r="P2216" s="175"/>
      <c r="Q2216" s="175"/>
      <c r="R2216" s="175"/>
      <c r="S2216" s="175"/>
      <c r="T2216" s="176"/>
      <c r="AT2216" s="171" t="s">
        <v>270</v>
      </c>
      <c r="AU2216" s="171" t="s">
        <v>87</v>
      </c>
      <c r="AV2216" s="13" t="s">
        <v>81</v>
      </c>
      <c r="AW2216" s="13" t="s">
        <v>30</v>
      </c>
      <c r="AX2216" s="13" t="s">
        <v>74</v>
      </c>
      <c r="AY2216" s="171" t="s">
        <v>262</v>
      </c>
    </row>
    <row r="2217" spans="2:51" s="14" customFormat="1" ht="11.25">
      <c r="B2217" s="177"/>
      <c r="D2217" s="170" t="s">
        <v>270</v>
      </c>
      <c r="E2217" s="178" t="s">
        <v>1</v>
      </c>
      <c r="F2217" s="179" t="s">
        <v>1899</v>
      </c>
      <c r="H2217" s="180">
        <v>0.75600000000000001</v>
      </c>
      <c r="I2217" s="181"/>
      <c r="L2217" s="177"/>
      <c r="M2217" s="182"/>
      <c r="N2217" s="183"/>
      <c r="O2217" s="183"/>
      <c r="P2217" s="183"/>
      <c r="Q2217" s="183"/>
      <c r="R2217" s="183"/>
      <c r="S2217" s="183"/>
      <c r="T2217" s="184"/>
      <c r="AT2217" s="178" t="s">
        <v>270</v>
      </c>
      <c r="AU2217" s="178" t="s">
        <v>87</v>
      </c>
      <c r="AV2217" s="14" t="s">
        <v>87</v>
      </c>
      <c r="AW2217" s="14" t="s">
        <v>30</v>
      </c>
      <c r="AX2217" s="14" t="s">
        <v>74</v>
      </c>
      <c r="AY2217" s="178" t="s">
        <v>262</v>
      </c>
    </row>
    <row r="2218" spans="2:51" s="16" customFormat="1" ht="11.25">
      <c r="B2218" s="193"/>
      <c r="D2218" s="170" t="s">
        <v>270</v>
      </c>
      <c r="E2218" s="194" t="s">
        <v>1</v>
      </c>
      <c r="F2218" s="195" t="s">
        <v>395</v>
      </c>
      <c r="H2218" s="196">
        <v>6.4160000000000004</v>
      </c>
      <c r="I2218" s="197"/>
      <c r="L2218" s="193"/>
      <c r="M2218" s="198"/>
      <c r="N2218" s="199"/>
      <c r="O2218" s="199"/>
      <c r="P2218" s="199"/>
      <c r="Q2218" s="199"/>
      <c r="R2218" s="199"/>
      <c r="S2218" s="199"/>
      <c r="T2218" s="200"/>
      <c r="AT2218" s="194" t="s">
        <v>270</v>
      </c>
      <c r="AU2218" s="194" t="s">
        <v>87</v>
      </c>
      <c r="AV2218" s="16" t="s">
        <v>279</v>
      </c>
      <c r="AW2218" s="16" t="s">
        <v>30</v>
      </c>
      <c r="AX2218" s="16" t="s">
        <v>74</v>
      </c>
      <c r="AY2218" s="194" t="s">
        <v>262</v>
      </c>
    </row>
    <row r="2219" spans="2:51" s="13" customFormat="1" ht="11.25">
      <c r="B2219" s="169"/>
      <c r="D2219" s="170" t="s">
        <v>270</v>
      </c>
      <c r="E2219" s="171" t="s">
        <v>1</v>
      </c>
      <c r="F2219" s="172" t="s">
        <v>1900</v>
      </c>
      <c r="H2219" s="171" t="s">
        <v>1</v>
      </c>
      <c r="I2219" s="173"/>
      <c r="L2219" s="169"/>
      <c r="M2219" s="174"/>
      <c r="N2219" s="175"/>
      <c r="O2219" s="175"/>
      <c r="P2219" s="175"/>
      <c r="Q2219" s="175"/>
      <c r="R2219" s="175"/>
      <c r="S2219" s="175"/>
      <c r="T2219" s="176"/>
      <c r="AT2219" s="171" t="s">
        <v>270</v>
      </c>
      <c r="AU2219" s="171" t="s">
        <v>87</v>
      </c>
      <c r="AV2219" s="13" t="s">
        <v>81</v>
      </c>
      <c r="AW2219" s="13" t="s">
        <v>30</v>
      </c>
      <c r="AX2219" s="13" t="s">
        <v>74</v>
      </c>
      <c r="AY2219" s="171" t="s">
        <v>262</v>
      </c>
    </row>
    <row r="2220" spans="2:51" s="13" customFormat="1" ht="11.25">
      <c r="B2220" s="169"/>
      <c r="D2220" s="170" t="s">
        <v>270</v>
      </c>
      <c r="E2220" s="171" t="s">
        <v>1</v>
      </c>
      <c r="F2220" s="172" t="s">
        <v>1413</v>
      </c>
      <c r="H2220" s="171" t="s">
        <v>1</v>
      </c>
      <c r="I2220" s="173"/>
      <c r="L2220" s="169"/>
      <c r="M2220" s="174"/>
      <c r="N2220" s="175"/>
      <c r="O2220" s="175"/>
      <c r="P2220" s="175"/>
      <c r="Q2220" s="175"/>
      <c r="R2220" s="175"/>
      <c r="S2220" s="175"/>
      <c r="T2220" s="176"/>
      <c r="AT2220" s="171" t="s">
        <v>270</v>
      </c>
      <c r="AU2220" s="171" t="s">
        <v>87</v>
      </c>
      <c r="AV2220" s="13" t="s">
        <v>81</v>
      </c>
      <c r="AW2220" s="13" t="s">
        <v>30</v>
      </c>
      <c r="AX2220" s="13" t="s">
        <v>74</v>
      </c>
      <c r="AY2220" s="171" t="s">
        <v>262</v>
      </c>
    </row>
    <row r="2221" spans="2:51" s="14" customFormat="1" ht="11.25">
      <c r="B2221" s="177"/>
      <c r="D2221" s="170" t="s">
        <v>270</v>
      </c>
      <c r="E2221" s="178" t="s">
        <v>1</v>
      </c>
      <c r="F2221" s="179" t="s">
        <v>1901</v>
      </c>
      <c r="H2221" s="180">
        <v>0.40899999999999997</v>
      </c>
      <c r="I2221" s="181"/>
      <c r="L2221" s="177"/>
      <c r="M2221" s="182"/>
      <c r="N2221" s="183"/>
      <c r="O2221" s="183"/>
      <c r="P2221" s="183"/>
      <c r="Q2221" s="183"/>
      <c r="R2221" s="183"/>
      <c r="S2221" s="183"/>
      <c r="T2221" s="184"/>
      <c r="AT2221" s="178" t="s">
        <v>270</v>
      </c>
      <c r="AU2221" s="178" t="s">
        <v>87</v>
      </c>
      <c r="AV2221" s="14" t="s">
        <v>87</v>
      </c>
      <c r="AW2221" s="14" t="s">
        <v>30</v>
      </c>
      <c r="AX2221" s="14" t="s">
        <v>74</v>
      </c>
      <c r="AY2221" s="178" t="s">
        <v>262</v>
      </c>
    </row>
    <row r="2222" spans="2:51" s="13" customFormat="1" ht="11.25">
      <c r="B2222" s="169"/>
      <c r="D2222" s="170" t="s">
        <v>270</v>
      </c>
      <c r="E2222" s="171" t="s">
        <v>1</v>
      </c>
      <c r="F2222" s="172" t="s">
        <v>1415</v>
      </c>
      <c r="H2222" s="171" t="s">
        <v>1</v>
      </c>
      <c r="I2222" s="173"/>
      <c r="L2222" s="169"/>
      <c r="M2222" s="174"/>
      <c r="N2222" s="175"/>
      <c r="O2222" s="175"/>
      <c r="P2222" s="175"/>
      <c r="Q2222" s="175"/>
      <c r="R2222" s="175"/>
      <c r="S2222" s="175"/>
      <c r="T2222" s="176"/>
      <c r="AT2222" s="171" t="s">
        <v>270</v>
      </c>
      <c r="AU2222" s="171" t="s">
        <v>87</v>
      </c>
      <c r="AV2222" s="13" t="s">
        <v>81</v>
      </c>
      <c r="AW2222" s="13" t="s">
        <v>30</v>
      </c>
      <c r="AX2222" s="13" t="s">
        <v>74</v>
      </c>
      <c r="AY2222" s="171" t="s">
        <v>262</v>
      </c>
    </row>
    <row r="2223" spans="2:51" s="14" customFormat="1" ht="11.25">
      <c r="B2223" s="177"/>
      <c r="D2223" s="170" t="s">
        <v>270</v>
      </c>
      <c r="E2223" s="178" t="s">
        <v>1</v>
      </c>
      <c r="F2223" s="179" t="s">
        <v>1902</v>
      </c>
      <c r="H2223" s="180">
        <v>0.374</v>
      </c>
      <c r="I2223" s="181"/>
      <c r="L2223" s="177"/>
      <c r="M2223" s="182"/>
      <c r="N2223" s="183"/>
      <c r="O2223" s="183"/>
      <c r="P2223" s="183"/>
      <c r="Q2223" s="183"/>
      <c r="R2223" s="183"/>
      <c r="S2223" s="183"/>
      <c r="T2223" s="184"/>
      <c r="AT2223" s="178" t="s">
        <v>270</v>
      </c>
      <c r="AU2223" s="178" t="s">
        <v>87</v>
      </c>
      <c r="AV2223" s="14" t="s">
        <v>87</v>
      </c>
      <c r="AW2223" s="14" t="s">
        <v>30</v>
      </c>
      <c r="AX2223" s="14" t="s">
        <v>74</v>
      </c>
      <c r="AY2223" s="178" t="s">
        <v>262</v>
      </c>
    </row>
    <row r="2224" spans="2:51" s="16" customFormat="1" ht="11.25">
      <c r="B2224" s="193"/>
      <c r="D2224" s="170" t="s">
        <v>270</v>
      </c>
      <c r="E2224" s="194" t="s">
        <v>1</v>
      </c>
      <c r="F2224" s="195" t="s">
        <v>395</v>
      </c>
      <c r="H2224" s="196">
        <v>0.78300000000000003</v>
      </c>
      <c r="I2224" s="197"/>
      <c r="L2224" s="193"/>
      <c r="M2224" s="198"/>
      <c r="N2224" s="199"/>
      <c r="O2224" s="199"/>
      <c r="P2224" s="199"/>
      <c r="Q2224" s="199"/>
      <c r="R2224" s="199"/>
      <c r="S2224" s="199"/>
      <c r="T2224" s="200"/>
      <c r="AT2224" s="194" t="s">
        <v>270</v>
      </c>
      <c r="AU2224" s="194" t="s">
        <v>87</v>
      </c>
      <c r="AV2224" s="16" t="s">
        <v>279</v>
      </c>
      <c r="AW2224" s="16" t="s">
        <v>30</v>
      </c>
      <c r="AX2224" s="16" t="s">
        <v>74</v>
      </c>
      <c r="AY2224" s="194" t="s">
        <v>262</v>
      </c>
    </row>
    <row r="2225" spans="1:65" s="13" customFormat="1" ht="11.25">
      <c r="B2225" s="169"/>
      <c r="D2225" s="170" t="s">
        <v>270</v>
      </c>
      <c r="E2225" s="171" t="s">
        <v>1</v>
      </c>
      <c r="F2225" s="172" t="s">
        <v>1462</v>
      </c>
      <c r="H2225" s="171" t="s">
        <v>1</v>
      </c>
      <c r="I2225" s="173"/>
      <c r="L2225" s="169"/>
      <c r="M2225" s="174"/>
      <c r="N2225" s="175"/>
      <c r="O2225" s="175"/>
      <c r="P2225" s="175"/>
      <c r="Q2225" s="175"/>
      <c r="R2225" s="175"/>
      <c r="S2225" s="175"/>
      <c r="T2225" s="176"/>
      <c r="AT2225" s="171" t="s">
        <v>270</v>
      </c>
      <c r="AU2225" s="171" t="s">
        <v>87</v>
      </c>
      <c r="AV2225" s="13" t="s">
        <v>81</v>
      </c>
      <c r="AW2225" s="13" t="s">
        <v>30</v>
      </c>
      <c r="AX2225" s="13" t="s">
        <v>74</v>
      </c>
      <c r="AY2225" s="171" t="s">
        <v>262</v>
      </c>
    </row>
    <row r="2226" spans="1:65" s="13" customFormat="1" ht="11.25">
      <c r="B2226" s="169"/>
      <c r="D2226" s="170" t="s">
        <v>270</v>
      </c>
      <c r="E2226" s="171" t="s">
        <v>1</v>
      </c>
      <c r="F2226" s="172" t="s">
        <v>1463</v>
      </c>
      <c r="H2226" s="171" t="s">
        <v>1</v>
      </c>
      <c r="I2226" s="173"/>
      <c r="L2226" s="169"/>
      <c r="M2226" s="174"/>
      <c r="N2226" s="175"/>
      <c r="O2226" s="175"/>
      <c r="P2226" s="175"/>
      <c r="Q2226" s="175"/>
      <c r="R2226" s="175"/>
      <c r="S2226" s="175"/>
      <c r="T2226" s="176"/>
      <c r="AT2226" s="171" t="s">
        <v>270</v>
      </c>
      <c r="AU2226" s="171" t="s">
        <v>87</v>
      </c>
      <c r="AV2226" s="13" t="s">
        <v>81</v>
      </c>
      <c r="AW2226" s="13" t="s">
        <v>30</v>
      </c>
      <c r="AX2226" s="13" t="s">
        <v>74</v>
      </c>
      <c r="AY2226" s="171" t="s">
        <v>262</v>
      </c>
    </row>
    <row r="2227" spans="1:65" s="14" customFormat="1" ht="11.25">
      <c r="B2227" s="177"/>
      <c r="D2227" s="170" t="s">
        <v>270</v>
      </c>
      <c r="E2227" s="178" t="s">
        <v>1</v>
      </c>
      <c r="F2227" s="179" t="s">
        <v>1903</v>
      </c>
      <c r="H2227" s="180">
        <v>0.436</v>
      </c>
      <c r="I2227" s="181"/>
      <c r="L2227" s="177"/>
      <c r="M2227" s="182"/>
      <c r="N2227" s="183"/>
      <c r="O2227" s="183"/>
      <c r="P2227" s="183"/>
      <c r="Q2227" s="183"/>
      <c r="R2227" s="183"/>
      <c r="S2227" s="183"/>
      <c r="T2227" s="184"/>
      <c r="AT2227" s="178" t="s">
        <v>270</v>
      </c>
      <c r="AU2227" s="178" t="s">
        <v>87</v>
      </c>
      <c r="AV2227" s="14" t="s">
        <v>87</v>
      </c>
      <c r="AW2227" s="14" t="s">
        <v>30</v>
      </c>
      <c r="AX2227" s="14" t="s">
        <v>74</v>
      </c>
      <c r="AY2227" s="178" t="s">
        <v>262</v>
      </c>
    </row>
    <row r="2228" spans="1:65" s="13" customFormat="1" ht="11.25">
      <c r="B2228" s="169"/>
      <c r="D2228" s="170" t="s">
        <v>270</v>
      </c>
      <c r="E2228" s="171" t="s">
        <v>1</v>
      </c>
      <c r="F2228" s="172" t="s">
        <v>1465</v>
      </c>
      <c r="H2228" s="171" t="s">
        <v>1</v>
      </c>
      <c r="I2228" s="173"/>
      <c r="L2228" s="169"/>
      <c r="M2228" s="174"/>
      <c r="N2228" s="175"/>
      <c r="O2228" s="175"/>
      <c r="P2228" s="175"/>
      <c r="Q2228" s="175"/>
      <c r="R2228" s="175"/>
      <c r="S2228" s="175"/>
      <c r="T2228" s="176"/>
      <c r="AT2228" s="171" t="s">
        <v>270</v>
      </c>
      <c r="AU2228" s="171" t="s">
        <v>87</v>
      </c>
      <c r="AV2228" s="13" t="s">
        <v>81</v>
      </c>
      <c r="AW2228" s="13" t="s">
        <v>30</v>
      </c>
      <c r="AX2228" s="13" t="s">
        <v>74</v>
      </c>
      <c r="AY2228" s="171" t="s">
        <v>262</v>
      </c>
    </row>
    <row r="2229" spans="1:65" s="14" customFormat="1" ht="11.25">
      <c r="B2229" s="177"/>
      <c r="D2229" s="170" t="s">
        <v>270</v>
      </c>
      <c r="E2229" s="178" t="s">
        <v>1</v>
      </c>
      <c r="F2229" s="179" t="s">
        <v>1904</v>
      </c>
      <c r="H2229" s="180">
        <v>0.17899999999999999</v>
      </c>
      <c r="I2229" s="181"/>
      <c r="L2229" s="177"/>
      <c r="M2229" s="182"/>
      <c r="N2229" s="183"/>
      <c r="O2229" s="183"/>
      <c r="P2229" s="183"/>
      <c r="Q2229" s="183"/>
      <c r="R2229" s="183"/>
      <c r="S2229" s="183"/>
      <c r="T2229" s="184"/>
      <c r="AT2229" s="178" t="s">
        <v>270</v>
      </c>
      <c r="AU2229" s="178" t="s">
        <v>87</v>
      </c>
      <c r="AV2229" s="14" t="s">
        <v>87</v>
      </c>
      <c r="AW2229" s="14" t="s">
        <v>30</v>
      </c>
      <c r="AX2229" s="14" t="s">
        <v>74</v>
      </c>
      <c r="AY2229" s="178" t="s">
        <v>262</v>
      </c>
    </row>
    <row r="2230" spans="1:65" s="16" customFormat="1" ht="11.25">
      <c r="B2230" s="193"/>
      <c r="D2230" s="170" t="s">
        <v>270</v>
      </c>
      <c r="E2230" s="194" t="s">
        <v>1</v>
      </c>
      <c r="F2230" s="195" t="s">
        <v>395</v>
      </c>
      <c r="H2230" s="196">
        <v>0.61499999999999999</v>
      </c>
      <c r="I2230" s="197"/>
      <c r="L2230" s="193"/>
      <c r="M2230" s="198"/>
      <c r="N2230" s="199"/>
      <c r="O2230" s="199"/>
      <c r="P2230" s="199"/>
      <c r="Q2230" s="199"/>
      <c r="R2230" s="199"/>
      <c r="S2230" s="199"/>
      <c r="T2230" s="200"/>
      <c r="AT2230" s="194" t="s">
        <v>270</v>
      </c>
      <c r="AU2230" s="194" t="s">
        <v>87</v>
      </c>
      <c r="AV2230" s="16" t="s">
        <v>279</v>
      </c>
      <c r="AW2230" s="16" t="s">
        <v>30</v>
      </c>
      <c r="AX2230" s="16" t="s">
        <v>74</v>
      </c>
      <c r="AY2230" s="194" t="s">
        <v>262</v>
      </c>
    </row>
    <row r="2231" spans="1:65" s="15" customFormat="1" ht="11.25">
      <c r="B2231" s="185"/>
      <c r="D2231" s="170" t="s">
        <v>270</v>
      </c>
      <c r="E2231" s="186" t="s">
        <v>1</v>
      </c>
      <c r="F2231" s="187" t="s">
        <v>273</v>
      </c>
      <c r="H2231" s="188">
        <v>7.8140000000000001</v>
      </c>
      <c r="I2231" s="189"/>
      <c r="L2231" s="185"/>
      <c r="M2231" s="190"/>
      <c r="N2231" s="191"/>
      <c r="O2231" s="191"/>
      <c r="P2231" s="191"/>
      <c r="Q2231" s="191"/>
      <c r="R2231" s="191"/>
      <c r="S2231" s="191"/>
      <c r="T2231" s="192"/>
      <c r="AT2231" s="186" t="s">
        <v>270</v>
      </c>
      <c r="AU2231" s="186" t="s">
        <v>87</v>
      </c>
      <c r="AV2231" s="15" t="s">
        <v>268</v>
      </c>
      <c r="AW2231" s="15" t="s">
        <v>30</v>
      </c>
      <c r="AX2231" s="15" t="s">
        <v>81</v>
      </c>
      <c r="AY2231" s="186" t="s">
        <v>262</v>
      </c>
    </row>
    <row r="2232" spans="1:65" s="2" customFormat="1" ht="21.75" customHeight="1">
      <c r="A2232" s="33"/>
      <c r="B2232" s="154"/>
      <c r="C2232" s="155" t="s">
        <v>1905</v>
      </c>
      <c r="D2232" s="155" t="s">
        <v>264</v>
      </c>
      <c r="E2232" s="156" t="s">
        <v>1906</v>
      </c>
      <c r="F2232" s="157" t="s">
        <v>1907</v>
      </c>
      <c r="G2232" s="158" t="s">
        <v>267</v>
      </c>
      <c r="H2232" s="159">
        <v>119.874</v>
      </c>
      <c r="I2232" s="160"/>
      <c r="J2232" s="161">
        <f>ROUND(I2232*H2232,2)</f>
        <v>0</v>
      </c>
      <c r="K2232" s="162"/>
      <c r="L2232" s="34"/>
      <c r="M2232" s="163" t="s">
        <v>1</v>
      </c>
      <c r="N2232" s="164" t="s">
        <v>40</v>
      </c>
      <c r="O2232" s="62"/>
      <c r="P2232" s="165">
        <f>O2232*H2232</f>
        <v>0</v>
      </c>
      <c r="Q2232" s="165">
        <v>3.7900000000000003E-2</v>
      </c>
      <c r="R2232" s="165">
        <f>Q2232*H2232</f>
        <v>4.5432246000000003</v>
      </c>
      <c r="S2232" s="165">
        <v>0</v>
      </c>
      <c r="T2232" s="166">
        <f>S2232*H2232</f>
        <v>0</v>
      </c>
      <c r="U2232" s="33"/>
      <c r="V2232" s="33"/>
      <c r="W2232" s="33"/>
      <c r="X2232" s="33"/>
      <c r="Y2232" s="33"/>
      <c r="Z2232" s="33"/>
      <c r="AA2232" s="33"/>
      <c r="AB2232" s="33"/>
      <c r="AC2232" s="33"/>
      <c r="AD2232" s="33"/>
      <c r="AE2232" s="33"/>
      <c r="AR2232" s="167" t="s">
        <v>268</v>
      </c>
      <c r="AT2232" s="167" t="s">
        <v>264</v>
      </c>
      <c r="AU2232" s="167" t="s">
        <v>87</v>
      </c>
      <c r="AY2232" s="18" t="s">
        <v>262</v>
      </c>
      <c r="BE2232" s="168">
        <f>IF(N2232="základná",J2232,0)</f>
        <v>0</v>
      </c>
      <c r="BF2232" s="168">
        <f>IF(N2232="znížená",J2232,0)</f>
        <v>0</v>
      </c>
      <c r="BG2232" s="168">
        <f>IF(N2232="zákl. prenesená",J2232,0)</f>
        <v>0</v>
      </c>
      <c r="BH2232" s="168">
        <f>IF(N2232="zníž. prenesená",J2232,0)</f>
        <v>0</v>
      </c>
      <c r="BI2232" s="168">
        <f>IF(N2232="nulová",J2232,0)</f>
        <v>0</v>
      </c>
      <c r="BJ2232" s="18" t="s">
        <v>87</v>
      </c>
      <c r="BK2232" s="168">
        <f>ROUND(I2232*H2232,2)</f>
        <v>0</v>
      </c>
      <c r="BL2232" s="18" t="s">
        <v>268</v>
      </c>
      <c r="BM2232" s="167" t="s">
        <v>1908</v>
      </c>
    </row>
    <row r="2233" spans="1:65" s="16" customFormat="1" ht="11.25">
      <c r="B2233" s="193"/>
      <c r="D2233" s="170" t="s">
        <v>270</v>
      </c>
      <c r="E2233" s="194" t="s">
        <v>1</v>
      </c>
      <c r="F2233" s="195" t="s">
        <v>395</v>
      </c>
      <c r="H2233" s="196">
        <v>0</v>
      </c>
      <c r="I2233" s="197"/>
      <c r="L2233" s="193"/>
      <c r="M2233" s="198"/>
      <c r="N2233" s="199"/>
      <c r="O2233" s="199"/>
      <c r="P2233" s="199"/>
      <c r="Q2233" s="199"/>
      <c r="R2233" s="199"/>
      <c r="S2233" s="199"/>
      <c r="T2233" s="200"/>
      <c r="AT2233" s="194" t="s">
        <v>270</v>
      </c>
      <c r="AU2233" s="194" t="s">
        <v>87</v>
      </c>
      <c r="AV2233" s="16" t="s">
        <v>279</v>
      </c>
      <c r="AW2233" s="16" t="s">
        <v>30</v>
      </c>
      <c r="AX2233" s="16" t="s">
        <v>74</v>
      </c>
      <c r="AY2233" s="194" t="s">
        <v>262</v>
      </c>
    </row>
    <row r="2234" spans="1:65" s="13" customFormat="1" ht="11.25">
      <c r="B2234" s="169"/>
      <c r="D2234" s="170" t="s">
        <v>270</v>
      </c>
      <c r="E2234" s="171" t="s">
        <v>1</v>
      </c>
      <c r="F2234" s="172" t="s">
        <v>317</v>
      </c>
      <c r="H2234" s="171" t="s">
        <v>1</v>
      </c>
      <c r="I2234" s="173"/>
      <c r="L2234" s="169"/>
      <c r="M2234" s="174"/>
      <c r="N2234" s="175"/>
      <c r="O2234" s="175"/>
      <c r="P2234" s="175"/>
      <c r="Q2234" s="175"/>
      <c r="R2234" s="175"/>
      <c r="S2234" s="175"/>
      <c r="T2234" s="176"/>
      <c r="AT2234" s="171" t="s">
        <v>270</v>
      </c>
      <c r="AU2234" s="171" t="s">
        <v>87</v>
      </c>
      <c r="AV2234" s="13" t="s">
        <v>81</v>
      </c>
      <c r="AW2234" s="13" t="s">
        <v>30</v>
      </c>
      <c r="AX2234" s="13" t="s">
        <v>74</v>
      </c>
      <c r="AY2234" s="171" t="s">
        <v>262</v>
      </c>
    </row>
    <row r="2235" spans="1:65" s="13" customFormat="1" ht="11.25">
      <c r="B2235" s="169"/>
      <c r="D2235" s="170" t="s">
        <v>270</v>
      </c>
      <c r="E2235" s="171" t="s">
        <v>1</v>
      </c>
      <c r="F2235" s="172" t="s">
        <v>1199</v>
      </c>
      <c r="H2235" s="171" t="s">
        <v>1</v>
      </c>
      <c r="I2235" s="173"/>
      <c r="L2235" s="169"/>
      <c r="M2235" s="174"/>
      <c r="N2235" s="175"/>
      <c r="O2235" s="175"/>
      <c r="P2235" s="175"/>
      <c r="Q2235" s="175"/>
      <c r="R2235" s="175"/>
      <c r="S2235" s="175"/>
      <c r="T2235" s="176"/>
      <c r="AT2235" s="171" t="s">
        <v>270</v>
      </c>
      <c r="AU2235" s="171" t="s">
        <v>87</v>
      </c>
      <c r="AV2235" s="13" t="s">
        <v>81</v>
      </c>
      <c r="AW2235" s="13" t="s">
        <v>30</v>
      </c>
      <c r="AX2235" s="13" t="s">
        <v>74</v>
      </c>
      <c r="AY2235" s="171" t="s">
        <v>262</v>
      </c>
    </row>
    <row r="2236" spans="1:65" s="14" customFormat="1" ht="11.25">
      <c r="B2236" s="177"/>
      <c r="D2236" s="170" t="s">
        <v>270</v>
      </c>
      <c r="E2236" s="178" t="s">
        <v>1</v>
      </c>
      <c r="F2236" s="179" t="s">
        <v>1909</v>
      </c>
      <c r="H2236" s="180">
        <v>11.36</v>
      </c>
      <c r="I2236" s="181"/>
      <c r="L2236" s="177"/>
      <c r="M2236" s="182"/>
      <c r="N2236" s="183"/>
      <c r="O2236" s="183"/>
      <c r="P2236" s="183"/>
      <c r="Q2236" s="183"/>
      <c r="R2236" s="183"/>
      <c r="S2236" s="183"/>
      <c r="T2236" s="184"/>
      <c r="AT2236" s="178" t="s">
        <v>270</v>
      </c>
      <c r="AU2236" s="178" t="s">
        <v>87</v>
      </c>
      <c r="AV2236" s="14" t="s">
        <v>87</v>
      </c>
      <c r="AW2236" s="14" t="s">
        <v>30</v>
      </c>
      <c r="AX2236" s="14" t="s">
        <v>74</v>
      </c>
      <c r="AY2236" s="178" t="s">
        <v>262</v>
      </c>
    </row>
    <row r="2237" spans="1:65" s="13" customFormat="1" ht="11.25">
      <c r="B2237" s="169"/>
      <c r="D2237" s="170" t="s">
        <v>270</v>
      </c>
      <c r="E2237" s="171" t="s">
        <v>1</v>
      </c>
      <c r="F2237" s="172" t="s">
        <v>585</v>
      </c>
      <c r="H2237" s="171" t="s">
        <v>1</v>
      </c>
      <c r="I2237" s="173"/>
      <c r="L2237" s="169"/>
      <c r="M2237" s="174"/>
      <c r="N2237" s="175"/>
      <c r="O2237" s="175"/>
      <c r="P2237" s="175"/>
      <c r="Q2237" s="175"/>
      <c r="R2237" s="175"/>
      <c r="S2237" s="175"/>
      <c r="T2237" s="176"/>
      <c r="AT2237" s="171" t="s">
        <v>270</v>
      </c>
      <c r="AU2237" s="171" t="s">
        <v>87</v>
      </c>
      <c r="AV2237" s="13" t="s">
        <v>81</v>
      </c>
      <c r="AW2237" s="13" t="s">
        <v>30</v>
      </c>
      <c r="AX2237" s="13" t="s">
        <v>74</v>
      </c>
      <c r="AY2237" s="171" t="s">
        <v>262</v>
      </c>
    </row>
    <row r="2238" spans="1:65" s="13" customFormat="1" ht="11.25">
      <c r="B2238" s="169"/>
      <c r="D2238" s="170" t="s">
        <v>270</v>
      </c>
      <c r="E2238" s="171" t="s">
        <v>1</v>
      </c>
      <c r="F2238" s="172" t="s">
        <v>1201</v>
      </c>
      <c r="H2238" s="171" t="s">
        <v>1</v>
      </c>
      <c r="I2238" s="173"/>
      <c r="L2238" s="169"/>
      <c r="M2238" s="174"/>
      <c r="N2238" s="175"/>
      <c r="O2238" s="175"/>
      <c r="P2238" s="175"/>
      <c r="Q2238" s="175"/>
      <c r="R2238" s="175"/>
      <c r="S2238" s="175"/>
      <c r="T2238" s="176"/>
      <c r="AT2238" s="171" t="s">
        <v>270</v>
      </c>
      <c r="AU2238" s="171" t="s">
        <v>87</v>
      </c>
      <c r="AV2238" s="13" t="s">
        <v>81</v>
      </c>
      <c r="AW2238" s="13" t="s">
        <v>30</v>
      </c>
      <c r="AX2238" s="13" t="s">
        <v>74</v>
      </c>
      <c r="AY2238" s="171" t="s">
        <v>262</v>
      </c>
    </row>
    <row r="2239" spans="1:65" s="14" customFormat="1" ht="11.25">
      <c r="B2239" s="177"/>
      <c r="D2239" s="170" t="s">
        <v>270</v>
      </c>
      <c r="E2239" s="178" t="s">
        <v>1</v>
      </c>
      <c r="F2239" s="179" t="s">
        <v>1910</v>
      </c>
      <c r="H2239" s="180">
        <v>44.45</v>
      </c>
      <c r="I2239" s="181"/>
      <c r="L2239" s="177"/>
      <c r="M2239" s="182"/>
      <c r="N2239" s="183"/>
      <c r="O2239" s="183"/>
      <c r="P2239" s="183"/>
      <c r="Q2239" s="183"/>
      <c r="R2239" s="183"/>
      <c r="S2239" s="183"/>
      <c r="T2239" s="184"/>
      <c r="AT2239" s="178" t="s">
        <v>270</v>
      </c>
      <c r="AU2239" s="178" t="s">
        <v>87</v>
      </c>
      <c r="AV2239" s="14" t="s">
        <v>87</v>
      </c>
      <c r="AW2239" s="14" t="s">
        <v>30</v>
      </c>
      <c r="AX2239" s="14" t="s">
        <v>74</v>
      </c>
      <c r="AY2239" s="178" t="s">
        <v>262</v>
      </c>
    </row>
    <row r="2240" spans="1:65" s="13" customFormat="1" ht="11.25">
      <c r="B2240" s="169"/>
      <c r="D2240" s="170" t="s">
        <v>270</v>
      </c>
      <c r="E2240" s="171" t="s">
        <v>1</v>
      </c>
      <c r="F2240" s="172" t="s">
        <v>1911</v>
      </c>
      <c r="H2240" s="171" t="s">
        <v>1</v>
      </c>
      <c r="I2240" s="173"/>
      <c r="L2240" s="169"/>
      <c r="M2240" s="174"/>
      <c r="N2240" s="175"/>
      <c r="O2240" s="175"/>
      <c r="P2240" s="175"/>
      <c r="Q2240" s="175"/>
      <c r="R2240" s="175"/>
      <c r="S2240" s="175"/>
      <c r="T2240" s="176"/>
      <c r="AT2240" s="171" t="s">
        <v>270</v>
      </c>
      <c r="AU2240" s="171" t="s">
        <v>87</v>
      </c>
      <c r="AV2240" s="13" t="s">
        <v>81</v>
      </c>
      <c r="AW2240" s="13" t="s">
        <v>30</v>
      </c>
      <c r="AX2240" s="13" t="s">
        <v>74</v>
      </c>
      <c r="AY2240" s="171" t="s">
        <v>262</v>
      </c>
    </row>
    <row r="2241" spans="1:65" s="14" customFormat="1" ht="11.25">
      <c r="B2241" s="177"/>
      <c r="D2241" s="170" t="s">
        <v>270</v>
      </c>
      <c r="E2241" s="178" t="s">
        <v>1</v>
      </c>
      <c r="F2241" s="179" t="s">
        <v>1912</v>
      </c>
      <c r="H2241" s="180">
        <v>19.114000000000001</v>
      </c>
      <c r="I2241" s="181"/>
      <c r="L2241" s="177"/>
      <c r="M2241" s="182"/>
      <c r="N2241" s="183"/>
      <c r="O2241" s="183"/>
      <c r="P2241" s="183"/>
      <c r="Q2241" s="183"/>
      <c r="R2241" s="183"/>
      <c r="S2241" s="183"/>
      <c r="T2241" s="184"/>
      <c r="AT2241" s="178" t="s">
        <v>270</v>
      </c>
      <c r="AU2241" s="178" t="s">
        <v>87</v>
      </c>
      <c r="AV2241" s="14" t="s">
        <v>87</v>
      </c>
      <c r="AW2241" s="14" t="s">
        <v>30</v>
      </c>
      <c r="AX2241" s="14" t="s">
        <v>74</v>
      </c>
      <c r="AY2241" s="178" t="s">
        <v>262</v>
      </c>
    </row>
    <row r="2242" spans="1:65" s="13" customFormat="1" ht="11.25">
      <c r="B2242" s="169"/>
      <c r="D2242" s="170" t="s">
        <v>270</v>
      </c>
      <c r="E2242" s="171" t="s">
        <v>1</v>
      </c>
      <c r="F2242" s="172" t="s">
        <v>1205</v>
      </c>
      <c r="H2242" s="171" t="s">
        <v>1</v>
      </c>
      <c r="I2242" s="173"/>
      <c r="L2242" s="169"/>
      <c r="M2242" s="174"/>
      <c r="N2242" s="175"/>
      <c r="O2242" s="175"/>
      <c r="P2242" s="175"/>
      <c r="Q2242" s="175"/>
      <c r="R2242" s="175"/>
      <c r="S2242" s="175"/>
      <c r="T2242" s="176"/>
      <c r="AT2242" s="171" t="s">
        <v>270</v>
      </c>
      <c r="AU2242" s="171" t="s">
        <v>87</v>
      </c>
      <c r="AV2242" s="13" t="s">
        <v>81</v>
      </c>
      <c r="AW2242" s="13" t="s">
        <v>30</v>
      </c>
      <c r="AX2242" s="13" t="s">
        <v>74</v>
      </c>
      <c r="AY2242" s="171" t="s">
        <v>262</v>
      </c>
    </row>
    <row r="2243" spans="1:65" s="14" customFormat="1" ht="11.25">
      <c r="B2243" s="177"/>
      <c r="D2243" s="170" t="s">
        <v>270</v>
      </c>
      <c r="E2243" s="178" t="s">
        <v>1</v>
      </c>
      <c r="F2243" s="179" t="s">
        <v>1913</v>
      </c>
      <c r="H2243" s="180">
        <v>19.53</v>
      </c>
      <c r="I2243" s="181"/>
      <c r="L2243" s="177"/>
      <c r="M2243" s="182"/>
      <c r="N2243" s="183"/>
      <c r="O2243" s="183"/>
      <c r="P2243" s="183"/>
      <c r="Q2243" s="183"/>
      <c r="R2243" s="183"/>
      <c r="S2243" s="183"/>
      <c r="T2243" s="184"/>
      <c r="AT2243" s="178" t="s">
        <v>270</v>
      </c>
      <c r="AU2243" s="178" t="s">
        <v>87</v>
      </c>
      <c r="AV2243" s="14" t="s">
        <v>87</v>
      </c>
      <c r="AW2243" s="14" t="s">
        <v>30</v>
      </c>
      <c r="AX2243" s="14" t="s">
        <v>74</v>
      </c>
      <c r="AY2243" s="178" t="s">
        <v>262</v>
      </c>
    </row>
    <row r="2244" spans="1:65" s="13" customFormat="1" ht="11.25">
      <c r="B2244" s="169"/>
      <c r="D2244" s="170" t="s">
        <v>270</v>
      </c>
      <c r="E2244" s="171" t="s">
        <v>1</v>
      </c>
      <c r="F2244" s="172" t="s">
        <v>1207</v>
      </c>
      <c r="H2244" s="171" t="s">
        <v>1</v>
      </c>
      <c r="I2244" s="173"/>
      <c r="L2244" s="169"/>
      <c r="M2244" s="174"/>
      <c r="N2244" s="175"/>
      <c r="O2244" s="175"/>
      <c r="P2244" s="175"/>
      <c r="Q2244" s="175"/>
      <c r="R2244" s="175"/>
      <c r="S2244" s="175"/>
      <c r="T2244" s="176"/>
      <c r="AT2244" s="171" t="s">
        <v>270</v>
      </c>
      <c r="AU2244" s="171" t="s">
        <v>87</v>
      </c>
      <c r="AV2244" s="13" t="s">
        <v>81</v>
      </c>
      <c r="AW2244" s="13" t="s">
        <v>30</v>
      </c>
      <c r="AX2244" s="13" t="s">
        <v>74</v>
      </c>
      <c r="AY2244" s="171" t="s">
        <v>262</v>
      </c>
    </row>
    <row r="2245" spans="1:65" s="14" customFormat="1" ht="11.25">
      <c r="B2245" s="177"/>
      <c r="D2245" s="170" t="s">
        <v>270</v>
      </c>
      <c r="E2245" s="178" t="s">
        <v>1</v>
      </c>
      <c r="F2245" s="179" t="s">
        <v>1914</v>
      </c>
      <c r="H2245" s="180">
        <v>11.76</v>
      </c>
      <c r="I2245" s="181"/>
      <c r="L2245" s="177"/>
      <c r="M2245" s="182"/>
      <c r="N2245" s="183"/>
      <c r="O2245" s="183"/>
      <c r="P2245" s="183"/>
      <c r="Q2245" s="183"/>
      <c r="R2245" s="183"/>
      <c r="S2245" s="183"/>
      <c r="T2245" s="184"/>
      <c r="AT2245" s="178" t="s">
        <v>270</v>
      </c>
      <c r="AU2245" s="178" t="s">
        <v>87</v>
      </c>
      <c r="AV2245" s="14" t="s">
        <v>87</v>
      </c>
      <c r="AW2245" s="14" t="s">
        <v>30</v>
      </c>
      <c r="AX2245" s="14" t="s">
        <v>74</v>
      </c>
      <c r="AY2245" s="178" t="s">
        <v>262</v>
      </c>
    </row>
    <row r="2246" spans="1:65" s="16" customFormat="1" ht="11.25">
      <c r="B2246" s="193"/>
      <c r="D2246" s="170" t="s">
        <v>270</v>
      </c>
      <c r="E2246" s="194" t="s">
        <v>1</v>
      </c>
      <c r="F2246" s="195" t="s">
        <v>395</v>
      </c>
      <c r="H2246" s="196">
        <v>106.214</v>
      </c>
      <c r="I2246" s="197"/>
      <c r="L2246" s="193"/>
      <c r="M2246" s="198"/>
      <c r="N2246" s="199"/>
      <c r="O2246" s="199"/>
      <c r="P2246" s="199"/>
      <c r="Q2246" s="199"/>
      <c r="R2246" s="199"/>
      <c r="S2246" s="199"/>
      <c r="T2246" s="200"/>
      <c r="AT2246" s="194" t="s">
        <v>270</v>
      </c>
      <c r="AU2246" s="194" t="s">
        <v>87</v>
      </c>
      <c r="AV2246" s="16" t="s">
        <v>279</v>
      </c>
      <c r="AW2246" s="16" t="s">
        <v>30</v>
      </c>
      <c r="AX2246" s="16" t="s">
        <v>74</v>
      </c>
      <c r="AY2246" s="194" t="s">
        <v>262</v>
      </c>
    </row>
    <row r="2247" spans="1:65" s="13" customFormat="1" ht="11.25">
      <c r="B2247" s="169"/>
      <c r="D2247" s="170" t="s">
        <v>270</v>
      </c>
      <c r="E2247" s="171" t="s">
        <v>1</v>
      </c>
      <c r="F2247" s="172" t="s">
        <v>791</v>
      </c>
      <c r="H2247" s="171" t="s">
        <v>1</v>
      </c>
      <c r="I2247" s="173"/>
      <c r="L2247" s="169"/>
      <c r="M2247" s="174"/>
      <c r="N2247" s="175"/>
      <c r="O2247" s="175"/>
      <c r="P2247" s="175"/>
      <c r="Q2247" s="175"/>
      <c r="R2247" s="175"/>
      <c r="S2247" s="175"/>
      <c r="T2247" s="176"/>
      <c r="AT2247" s="171" t="s">
        <v>270</v>
      </c>
      <c r="AU2247" s="171" t="s">
        <v>87</v>
      </c>
      <c r="AV2247" s="13" t="s">
        <v>81</v>
      </c>
      <c r="AW2247" s="13" t="s">
        <v>30</v>
      </c>
      <c r="AX2247" s="13" t="s">
        <v>74</v>
      </c>
      <c r="AY2247" s="171" t="s">
        <v>262</v>
      </c>
    </row>
    <row r="2248" spans="1:65" s="14" customFormat="1" ht="11.25">
      <c r="B2248" s="177"/>
      <c r="D2248" s="170" t="s">
        <v>270</v>
      </c>
      <c r="E2248" s="178" t="s">
        <v>1</v>
      </c>
      <c r="F2248" s="179" t="s">
        <v>1915</v>
      </c>
      <c r="H2248" s="180">
        <v>13.66</v>
      </c>
      <c r="I2248" s="181"/>
      <c r="L2248" s="177"/>
      <c r="M2248" s="182"/>
      <c r="N2248" s="183"/>
      <c r="O2248" s="183"/>
      <c r="P2248" s="183"/>
      <c r="Q2248" s="183"/>
      <c r="R2248" s="183"/>
      <c r="S2248" s="183"/>
      <c r="T2248" s="184"/>
      <c r="AT2248" s="178" t="s">
        <v>270</v>
      </c>
      <c r="AU2248" s="178" t="s">
        <v>87</v>
      </c>
      <c r="AV2248" s="14" t="s">
        <v>87</v>
      </c>
      <c r="AW2248" s="14" t="s">
        <v>30</v>
      </c>
      <c r="AX2248" s="14" t="s">
        <v>74</v>
      </c>
      <c r="AY2248" s="178" t="s">
        <v>262</v>
      </c>
    </row>
    <row r="2249" spans="1:65" s="16" customFormat="1" ht="11.25">
      <c r="B2249" s="193"/>
      <c r="D2249" s="170" t="s">
        <v>270</v>
      </c>
      <c r="E2249" s="194" t="s">
        <v>1</v>
      </c>
      <c r="F2249" s="195" t="s">
        <v>395</v>
      </c>
      <c r="H2249" s="196">
        <v>13.66</v>
      </c>
      <c r="I2249" s="197"/>
      <c r="L2249" s="193"/>
      <c r="M2249" s="198"/>
      <c r="N2249" s="199"/>
      <c r="O2249" s="199"/>
      <c r="P2249" s="199"/>
      <c r="Q2249" s="199"/>
      <c r="R2249" s="199"/>
      <c r="S2249" s="199"/>
      <c r="T2249" s="200"/>
      <c r="AT2249" s="194" t="s">
        <v>270</v>
      </c>
      <c r="AU2249" s="194" t="s">
        <v>87</v>
      </c>
      <c r="AV2249" s="16" t="s">
        <v>279</v>
      </c>
      <c r="AW2249" s="16" t="s">
        <v>30</v>
      </c>
      <c r="AX2249" s="16" t="s">
        <v>74</v>
      </c>
      <c r="AY2249" s="194" t="s">
        <v>262</v>
      </c>
    </row>
    <row r="2250" spans="1:65" s="15" customFormat="1" ht="11.25">
      <c r="B2250" s="185"/>
      <c r="D2250" s="170" t="s">
        <v>270</v>
      </c>
      <c r="E2250" s="186" t="s">
        <v>1</v>
      </c>
      <c r="F2250" s="187" t="s">
        <v>273</v>
      </c>
      <c r="H2250" s="188">
        <v>119.874</v>
      </c>
      <c r="I2250" s="189"/>
      <c r="L2250" s="185"/>
      <c r="M2250" s="190"/>
      <c r="N2250" s="191"/>
      <c r="O2250" s="191"/>
      <c r="P2250" s="191"/>
      <c r="Q2250" s="191"/>
      <c r="R2250" s="191"/>
      <c r="S2250" s="191"/>
      <c r="T2250" s="192"/>
      <c r="AT2250" s="186" t="s">
        <v>270</v>
      </c>
      <c r="AU2250" s="186" t="s">
        <v>87</v>
      </c>
      <c r="AV2250" s="15" t="s">
        <v>268</v>
      </c>
      <c r="AW2250" s="15" t="s">
        <v>30</v>
      </c>
      <c r="AX2250" s="15" t="s">
        <v>81</v>
      </c>
      <c r="AY2250" s="186" t="s">
        <v>262</v>
      </c>
    </row>
    <row r="2251" spans="1:65" s="2" customFormat="1" ht="24.2" customHeight="1">
      <c r="A2251" s="33"/>
      <c r="B2251" s="154"/>
      <c r="C2251" s="155" t="s">
        <v>1916</v>
      </c>
      <c r="D2251" s="155" t="s">
        <v>264</v>
      </c>
      <c r="E2251" s="156" t="s">
        <v>1917</v>
      </c>
      <c r="F2251" s="157" t="s">
        <v>1918</v>
      </c>
      <c r="G2251" s="158" t="s">
        <v>579</v>
      </c>
      <c r="H2251" s="159">
        <v>140</v>
      </c>
      <c r="I2251" s="160"/>
      <c r="J2251" s="161">
        <f>ROUND(I2251*H2251,2)</f>
        <v>0</v>
      </c>
      <c r="K2251" s="162"/>
      <c r="L2251" s="34"/>
      <c r="M2251" s="163" t="s">
        <v>1</v>
      </c>
      <c r="N2251" s="164" t="s">
        <v>40</v>
      </c>
      <c r="O2251" s="62"/>
      <c r="P2251" s="165">
        <f>O2251*H2251</f>
        <v>0</v>
      </c>
      <c r="Q2251" s="165">
        <v>0</v>
      </c>
      <c r="R2251" s="165">
        <f>Q2251*H2251</f>
        <v>0</v>
      </c>
      <c r="S2251" s="165">
        <v>1.4999999999999999E-2</v>
      </c>
      <c r="T2251" s="166">
        <f>S2251*H2251</f>
        <v>2.1</v>
      </c>
      <c r="U2251" s="33"/>
      <c r="V2251" s="33"/>
      <c r="W2251" s="33"/>
      <c r="X2251" s="33"/>
      <c r="Y2251" s="33"/>
      <c r="Z2251" s="33"/>
      <c r="AA2251" s="33"/>
      <c r="AB2251" s="33"/>
      <c r="AC2251" s="33"/>
      <c r="AD2251" s="33"/>
      <c r="AE2251" s="33"/>
      <c r="AR2251" s="167" t="s">
        <v>268</v>
      </c>
      <c r="AT2251" s="167" t="s">
        <v>264</v>
      </c>
      <c r="AU2251" s="167" t="s">
        <v>87</v>
      </c>
      <c r="AY2251" s="18" t="s">
        <v>262</v>
      </c>
      <c r="BE2251" s="168">
        <f>IF(N2251="základná",J2251,0)</f>
        <v>0</v>
      </c>
      <c r="BF2251" s="168">
        <f>IF(N2251="znížená",J2251,0)</f>
        <v>0</v>
      </c>
      <c r="BG2251" s="168">
        <f>IF(N2251="zákl. prenesená",J2251,0)</f>
        <v>0</v>
      </c>
      <c r="BH2251" s="168">
        <f>IF(N2251="zníž. prenesená",J2251,0)</f>
        <v>0</v>
      </c>
      <c r="BI2251" s="168">
        <f>IF(N2251="nulová",J2251,0)</f>
        <v>0</v>
      </c>
      <c r="BJ2251" s="18" t="s">
        <v>87</v>
      </c>
      <c r="BK2251" s="168">
        <f>ROUND(I2251*H2251,2)</f>
        <v>0</v>
      </c>
      <c r="BL2251" s="18" t="s">
        <v>268</v>
      </c>
      <c r="BM2251" s="167" t="s">
        <v>1919</v>
      </c>
    </row>
    <row r="2252" spans="1:65" s="13" customFormat="1" ht="11.25">
      <c r="B2252" s="169"/>
      <c r="D2252" s="170" t="s">
        <v>270</v>
      </c>
      <c r="E2252" s="171" t="s">
        <v>1</v>
      </c>
      <c r="F2252" s="172" t="s">
        <v>1920</v>
      </c>
      <c r="H2252" s="171" t="s">
        <v>1</v>
      </c>
      <c r="I2252" s="173"/>
      <c r="L2252" s="169"/>
      <c r="M2252" s="174"/>
      <c r="N2252" s="175"/>
      <c r="O2252" s="175"/>
      <c r="P2252" s="175"/>
      <c r="Q2252" s="175"/>
      <c r="R2252" s="175"/>
      <c r="S2252" s="175"/>
      <c r="T2252" s="176"/>
      <c r="AT2252" s="171" t="s">
        <v>270</v>
      </c>
      <c r="AU2252" s="171" t="s">
        <v>87</v>
      </c>
      <c r="AV2252" s="13" t="s">
        <v>81</v>
      </c>
      <c r="AW2252" s="13" t="s">
        <v>30</v>
      </c>
      <c r="AX2252" s="13" t="s">
        <v>74</v>
      </c>
      <c r="AY2252" s="171" t="s">
        <v>262</v>
      </c>
    </row>
    <row r="2253" spans="1:65" s="14" customFormat="1" ht="11.25">
      <c r="B2253" s="177"/>
      <c r="D2253" s="170" t="s">
        <v>270</v>
      </c>
      <c r="E2253" s="178" t="s">
        <v>1</v>
      </c>
      <c r="F2253" s="179" t="s">
        <v>298</v>
      </c>
      <c r="H2253" s="180">
        <v>6</v>
      </c>
      <c r="I2253" s="181"/>
      <c r="L2253" s="177"/>
      <c r="M2253" s="182"/>
      <c r="N2253" s="183"/>
      <c r="O2253" s="183"/>
      <c r="P2253" s="183"/>
      <c r="Q2253" s="183"/>
      <c r="R2253" s="183"/>
      <c r="S2253" s="183"/>
      <c r="T2253" s="184"/>
      <c r="AT2253" s="178" t="s">
        <v>270</v>
      </c>
      <c r="AU2253" s="178" t="s">
        <v>87</v>
      </c>
      <c r="AV2253" s="14" t="s">
        <v>87</v>
      </c>
      <c r="AW2253" s="14" t="s">
        <v>30</v>
      </c>
      <c r="AX2253" s="14" t="s">
        <v>74</v>
      </c>
      <c r="AY2253" s="178" t="s">
        <v>262</v>
      </c>
    </row>
    <row r="2254" spans="1:65" s="13" customFormat="1" ht="11.25">
      <c r="B2254" s="169"/>
      <c r="D2254" s="170" t="s">
        <v>270</v>
      </c>
      <c r="E2254" s="171" t="s">
        <v>1</v>
      </c>
      <c r="F2254" s="172" t="s">
        <v>1921</v>
      </c>
      <c r="H2254" s="171" t="s">
        <v>1</v>
      </c>
      <c r="I2254" s="173"/>
      <c r="L2254" s="169"/>
      <c r="M2254" s="174"/>
      <c r="N2254" s="175"/>
      <c r="O2254" s="175"/>
      <c r="P2254" s="175"/>
      <c r="Q2254" s="175"/>
      <c r="R2254" s="175"/>
      <c r="S2254" s="175"/>
      <c r="T2254" s="176"/>
      <c r="AT2254" s="171" t="s">
        <v>270</v>
      </c>
      <c r="AU2254" s="171" t="s">
        <v>87</v>
      </c>
      <c r="AV2254" s="13" t="s">
        <v>81</v>
      </c>
      <c r="AW2254" s="13" t="s">
        <v>30</v>
      </c>
      <c r="AX2254" s="13" t="s">
        <v>74</v>
      </c>
      <c r="AY2254" s="171" t="s">
        <v>262</v>
      </c>
    </row>
    <row r="2255" spans="1:65" s="14" customFormat="1" ht="11.25">
      <c r="B2255" s="177"/>
      <c r="D2255" s="170" t="s">
        <v>270</v>
      </c>
      <c r="E2255" s="178" t="s">
        <v>1</v>
      </c>
      <c r="F2255" s="179" t="s">
        <v>87</v>
      </c>
      <c r="H2255" s="180">
        <v>2</v>
      </c>
      <c r="I2255" s="181"/>
      <c r="L2255" s="177"/>
      <c r="M2255" s="182"/>
      <c r="N2255" s="183"/>
      <c r="O2255" s="183"/>
      <c r="P2255" s="183"/>
      <c r="Q2255" s="183"/>
      <c r="R2255" s="183"/>
      <c r="S2255" s="183"/>
      <c r="T2255" s="184"/>
      <c r="AT2255" s="178" t="s">
        <v>270</v>
      </c>
      <c r="AU2255" s="178" t="s">
        <v>87</v>
      </c>
      <c r="AV2255" s="14" t="s">
        <v>87</v>
      </c>
      <c r="AW2255" s="14" t="s">
        <v>30</v>
      </c>
      <c r="AX2255" s="14" t="s">
        <v>74</v>
      </c>
      <c r="AY2255" s="178" t="s">
        <v>262</v>
      </c>
    </row>
    <row r="2256" spans="1:65" s="13" customFormat="1" ht="11.25">
      <c r="B2256" s="169"/>
      <c r="D2256" s="170" t="s">
        <v>270</v>
      </c>
      <c r="E2256" s="171" t="s">
        <v>1</v>
      </c>
      <c r="F2256" s="172" t="s">
        <v>1922</v>
      </c>
      <c r="H2256" s="171" t="s">
        <v>1</v>
      </c>
      <c r="I2256" s="173"/>
      <c r="L2256" s="169"/>
      <c r="M2256" s="174"/>
      <c r="N2256" s="175"/>
      <c r="O2256" s="175"/>
      <c r="P2256" s="175"/>
      <c r="Q2256" s="175"/>
      <c r="R2256" s="175"/>
      <c r="S2256" s="175"/>
      <c r="T2256" s="176"/>
      <c r="AT2256" s="171" t="s">
        <v>270</v>
      </c>
      <c r="AU2256" s="171" t="s">
        <v>87</v>
      </c>
      <c r="AV2256" s="13" t="s">
        <v>81</v>
      </c>
      <c r="AW2256" s="13" t="s">
        <v>30</v>
      </c>
      <c r="AX2256" s="13" t="s">
        <v>74</v>
      </c>
      <c r="AY2256" s="171" t="s">
        <v>262</v>
      </c>
    </row>
    <row r="2257" spans="1:65" s="14" customFormat="1" ht="11.25">
      <c r="B2257" s="177"/>
      <c r="D2257" s="170" t="s">
        <v>270</v>
      </c>
      <c r="E2257" s="178" t="s">
        <v>1</v>
      </c>
      <c r="F2257" s="179" t="s">
        <v>1923</v>
      </c>
      <c r="H2257" s="180">
        <v>78</v>
      </c>
      <c r="I2257" s="181"/>
      <c r="L2257" s="177"/>
      <c r="M2257" s="182"/>
      <c r="N2257" s="183"/>
      <c r="O2257" s="183"/>
      <c r="P2257" s="183"/>
      <c r="Q2257" s="183"/>
      <c r="R2257" s="183"/>
      <c r="S2257" s="183"/>
      <c r="T2257" s="184"/>
      <c r="AT2257" s="178" t="s">
        <v>270</v>
      </c>
      <c r="AU2257" s="178" t="s">
        <v>87</v>
      </c>
      <c r="AV2257" s="14" t="s">
        <v>87</v>
      </c>
      <c r="AW2257" s="14" t="s">
        <v>30</v>
      </c>
      <c r="AX2257" s="14" t="s">
        <v>74</v>
      </c>
      <c r="AY2257" s="178" t="s">
        <v>262</v>
      </c>
    </row>
    <row r="2258" spans="1:65" s="13" customFormat="1" ht="11.25">
      <c r="B2258" s="169"/>
      <c r="D2258" s="170" t="s">
        <v>270</v>
      </c>
      <c r="E2258" s="171" t="s">
        <v>1</v>
      </c>
      <c r="F2258" s="172" t="s">
        <v>1924</v>
      </c>
      <c r="H2258" s="171" t="s">
        <v>1</v>
      </c>
      <c r="I2258" s="173"/>
      <c r="L2258" s="169"/>
      <c r="M2258" s="174"/>
      <c r="N2258" s="175"/>
      <c r="O2258" s="175"/>
      <c r="P2258" s="175"/>
      <c r="Q2258" s="175"/>
      <c r="R2258" s="175"/>
      <c r="S2258" s="175"/>
      <c r="T2258" s="176"/>
      <c r="AT2258" s="171" t="s">
        <v>270</v>
      </c>
      <c r="AU2258" s="171" t="s">
        <v>87</v>
      </c>
      <c r="AV2258" s="13" t="s">
        <v>81</v>
      </c>
      <c r="AW2258" s="13" t="s">
        <v>30</v>
      </c>
      <c r="AX2258" s="13" t="s">
        <v>74</v>
      </c>
      <c r="AY2258" s="171" t="s">
        <v>262</v>
      </c>
    </row>
    <row r="2259" spans="1:65" s="14" customFormat="1" ht="11.25">
      <c r="B2259" s="177"/>
      <c r="D2259" s="170" t="s">
        <v>270</v>
      </c>
      <c r="E2259" s="178" t="s">
        <v>1</v>
      </c>
      <c r="F2259" s="179" t="s">
        <v>1925</v>
      </c>
      <c r="H2259" s="180">
        <v>48</v>
      </c>
      <c r="I2259" s="181"/>
      <c r="L2259" s="177"/>
      <c r="M2259" s="182"/>
      <c r="N2259" s="183"/>
      <c r="O2259" s="183"/>
      <c r="P2259" s="183"/>
      <c r="Q2259" s="183"/>
      <c r="R2259" s="183"/>
      <c r="S2259" s="183"/>
      <c r="T2259" s="184"/>
      <c r="AT2259" s="178" t="s">
        <v>270</v>
      </c>
      <c r="AU2259" s="178" t="s">
        <v>87</v>
      </c>
      <c r="AV2259" s="14" t="s">
        <v>87</v>
      </c>
      <c r="AW2259" s="14" t="s">
        <v>30</v>
      </c>
      <c r="AX2259" s="14" t="s">
        <v>74</v>
      </c>
      <c r="AY2259" s="178" t="s">
        <v>262</v>
      </c>
    </row>
    <row r="2260" spans="1:65" s="13" customFormat="1" ht="11.25">
      <c r="B2260" s="169"/>
      <c r="D2260" s="170" t="s">
        <v>270</v>
      </c>
      <c r="E2260" s="171" t="s">
        <v>1</v>
      </c>
      <c r="F2260" s="172" t="s">
        <v>1926</v>
      </c>
      <c r="H2260" s="171" t="s">
        <v>1</v>
      </c>
      <c r="I2260" s="173"/>
      <c r="L2260" s="169"/>
      <c r="M2260" s="174"/>
      <c r="N2260" s="175"/>
      <c r="O2260" s="175"/>
      <c r="P2260" s="175"/>
      <c r="Q2260" s="175"/>
      <c r="R2260" s="175"/>
      <c r="S2260" s="175"/>
      <c r="T2260" s="176"/>
      <c r="AT2260" s="171" t="s">
        <v>270</v>
      </c>
      <c r="AU2260" s="171" t="s">
        <v>87</v>
      </c>
      <c r="AV2260" s="13" t="s">
        <v>81</v>
      </c>
      <c r="AW2260" s="13" t="s">
        <v>30</v>
      </c>
      <c r="AX2260" s="13" t="s">
        <v>74</v>
      </c>
      <c r="AY2260" s="171" t="s">
        <v>262</v>
      </c>
    </row>
    <row r="2261" spans="1:65" s="14" customFormat="1" ht="11.25">
      <c r="B2261" s="177"/>
      <c r="D2261" s="170" t="s">
        <v>270</v>
      </c>
      <c r="E2261" s="178" t="s">
        <v>1</v>
      </c>
      <c r="F2261" s="179" t="s">
        <v>583</v>
      </c>
      <c r="H2261" s="180">
        <v>6</v>
      </c>
      <c r="I2261" s="181"/>
      <c r="L2261" s="177"/>
      <c r="M2261" s="182"/>
      <c r="N2261" s="183"/>
      <c r="O2261" s="183"/>
      <c r="P2261" s="183"/>
      <c r="Q2261" s="183"/>
      <c r="R2261" s="183"/>
      <c r="S2261" s="183"/>
      <c r="T2261" s="184"/>
      <c r="AT2261" s="178" t="s">
        <v>270</v>
      </c>
      <c r="AU2261" s="178" t="s">
        <v>87</v>
      </c>
      <c r="AV2261" s="14" t="s">
        <v>87</v>
      </c>
      <c r="AW2261" s="14" t="s">
        <v>30</v>
      </c>
      <c r="AX2261" s="14" t="s">
        <v>74</v>
      </c>
      <c r="AY2261" s="178" t="s">
        <v>262</v>
      </c>
    </row>
    <row r="2262" spans="1:65" s="15" customFormat="1" ht="11.25">
      <c r="B2262" s="185"/>
      <c r="D2262" s="170" t="s">
        <v>270</v>
      </c>
      <c r="E2262" s="186" t="s">
        <v>1</v>
      </c>
      <c r="F2262" s="187" t="s">
        <v>273</v>
      </c>
      <c r="H2262" s="188">
        <v>140</v>
      </c>
      <c r="I2262" s="189"/>
      <c r="L2262" s="185"/>
      <c r="M2262" s="190"/>
      <c r="N2262" s="191"/>
      <c r="O2262" s="191"/>
      <c r="P2262" s="191"/>
      <c r="Q2262" s="191"/>
      <c r="R2262" s="191"/>
      <c r="S2262" s="191"/>
      <c r="T2262" s="192"/>
      <c r="AT2262" s="186" t="s">
        <v>270</v>
      </c>
      <c r="AU2262" s="186" t="s">
        <v>87</v>
      </c>
      <c r="AV2262" s="15" t="s">
        <v>268</v>
      </c>
      <c r="AW2262" s="15" t="s">
        <v>30</v>
      </c>
      <c r="AX2262" s="15" t="s">
        <v>81</v>
      </c>
      <c r="AY2262" s="186" t="s">
        <v>262</v>
      </c>
    </row>
    <row r="2263" spans="1:65" s="2" customFormat="1" ht="24.2" customHeight="1">
      <c r="A2263" s="33"/>
      <c r="B2263" s="154"/>
      <c r="C2263" s="155" t="s">
        <v>1927</v>
      </c>
      <c r="D2263" s="155" t="s">
        <v>264</v>
      </c>
      <c r="E2263" s="156" t="s">
        <v>1928</v>
      </c>
      <c r="F2263" s="157" t="s">
        <v>1929</v>
      </c>
      <c r="G2263" s="158" t="s">
        <v>579</v>
      </c>
      <c r="H2263" s="159">
        <v>7</v>
      </c>
      <c r="I2263" s="160"/>
      <c r="J2263" s="161">
        <f>ROUND(I2263*H2263,2)</f>
        <v>0</v>
      </c>
      <c r="K2263" s="162"/>
      <c r="L2263" s="34"/>
      <c r="M2263" s="163" t="s">
        <v>1</v>
      </c>
      <c r="N2263" s="164" t="s">
        <v>40</v>
      </c>
      <c r="O2263" s="62"/>
      <c r="P2263" s="165">
        <f>O2263*H2263</f>
        <v>0</v>
      </c>
      <c r="Q2263" s="165">
        <v>0</v>
      </c>
      <c r="R2263" s="165">
        <f>Q2263*H2263</f>
        <v>0</v>
      </c>
      <c r="S2263" s="165">
        <v>3.1E-2</v>
      </c>
      <c r="T2263" s="166">
        <f>S2263*H2263</f>
        <v>0.217</v>
      </c>
      <c r="U2263" s="33"/>
      <c r="V2263" s="33"/>
      <c r="W2263" s="33"/>
      <c r="X2263" s="33"/>
      <c r="Y2263" s="33"/>
      <c r="Z2263" s="33"/>
      <c r="AA2263" s="33"/>
      <c r="AB2263" s="33"/>
      <c r="AC2263" s="33"/>
      <c r="AD2263" s="33"/>
      <c r="AE2263" s="33"/>
      <c r="AR2263" s="167" t="s">
        <v>268</v>
      </c>
      <c r="AT2263" s="167" t="s">
        <v>264</v>
      </c>
      <c r="AU2263" s="167" t="s">
        <v>87</v>
      </c>
      <c r="AY2263" s="18" t="s">
        <v>262</v>
      </c>
      <c r="BE2263" s="168">
        <f>IF(N2263="základná",J2263,0)</f>
        <v>0</v>
      </c>
      <c r="BF2263" s="168">
        <f>IF(N2263="znížená",J2263,0)</f>
        <v>0</v>
      </c>
      <c r="BG2263" s="168">
        <f>IF(N2263="zákl. prenesená",J2263,0)</f>
        <v>0</v>
      </c>
      <c r="BH2263" s="168">
        <f>IF(N2263="zníž. prenesená",J2263,0)</f>
        <v>0</v>
      </c>
      <c r="BI2263" s="168">
        <f>IF(N2263="nulová",J2263,0)</f>
        <v>0</v>
      </c>
      <c r="BJ2263" s="18" t="s">
        <v>87</v>
      </c>
      <c r="BK2263" s="168">
        <f>ROUND(I2263*H2263,2)</f>
        <v>0</v>
      </c>
      <c r="BL2263" s="18" t="s">
        <v>268</v>
      </c>
      <c r="BM2263" s="167" t="s">
        <v>1930</v>
      </c>
    </row>
    <row r="2264" spans="1:65" s="13" customFormat="1" ht="11.25">
      <c r="B2264" s="169"/>
      <c r="D2264" s="170" t="s">
        <v>270</v>
      </c>
      <c r="E2264" s="171" t="s">
        <v>1</v>
      </c>
      <c r="F2264" s="172" t="s">
        <v>1931</v>
      </c>
      <c r="H2264" s="171" t="s">
        <v>1</v>
      </c>
      <c r="I2264" s="173"/>
      <c r="L2264" s="169"/>
      <c r="M2264" s="174"/>
      <c r="N2264" s="175"/>
      <c r="O2264" s="175"/>
      <c r="P2264" s="175"/>
      <c r="Q2264" s="175"/>
      <c r="R2264" s="175"/>
      <c r="S2264" s="175"/>
      <c r="T2264" s="176"/>
      <c r="AT2264" s="171" t="s">
        <v>270</v>
      </c>
      <c r="AU2264" s="171" t="s">
        <v>87</v>
      </c>
      <c r="AV2264" s="13" t="s">
        <v>81</v>
      </c>
      <c r="AW2264" s="13" t="s">
        <v>30</v>
      </c>
      <c r="AX2264" s="13" t="s">
        <v>74</v>
      </c>
      <c r="AY2264" s="171" t="s">
        <v>262</v>
      </c>
    </row>
    <row r="2265" spans="1:65" s="14" customFormat="1" ht="11.25">
      <c r="B2265" s="177"/>
      <c r="D2265" s="170" t="s">
        <v>270</v>
      </c>
      <c r="E2265" s="178" t="s">
        <v>1</v>
      </c>
      <c r="F2265" s="179" t="s">
        <v>81</v>
      </c>
      <c r="H2265" s="180">
        <v>1</v>
      </c>
      <c r="I2265" s="181"/>
      <c r="L2265" s="177"/>
      <c r="M2265" s="182"/>
      <c r="N2265" s="183"/>
      <c r="O2265" s="183"/>
      <c r="P2265" s="183"/>
      <c r="Q2265" s="183"/>
      <c r="R2265" s="183"/>
      <c r="S2265" s="183"/>
      <c r="T2265" s="184"/>
      <c r="AT2265" s="178" t="s">
        <v>270</v>
      </c>
      <c r="AU2265" s="178" t="s">
        <v>87</v>
      </c>
      <c r="AV2265" s="14" t="s">
        <v>87</v>
      </c>
      <c r="AW2265" s="14" t="s">
        <v>30</v>
      </c>
      <c r="AX2265" s="14" t="s">
        <v>74</v>
      </c>
      <c r="AY2265" s="178" t="s">
        <v>262</v>
      </c>
    </row>
    <row r="2266" spans="1:65" s="13" customFormat="1" ht="11.25">
      <c r="B2266" s="169"/>
      <c r="D2266" s="170" t="s">
        <v>270</v>
      </c>
      <c r="E2266" s="171" t="s">
        <v>1</v>
      </c>
      <c r="F2266" s="172" t="s">
        <v>1932</v>
      </c>
      <c r="H2266" s="171" t="s">
        <v>1</v>
      </c>
      <c r="I2266" s="173"/>
      <c r="L2266" s="169"/>
      <c r="M2266" s="174"/>
      <c r="N2266" s="175"/>
      <c r="O2266" s="175"/>
      <c r="P2266" s="175"/>
      <c r="Q2266" s="175"/>
      <c r="R2266" s="175"/>
      <c r="S2266" s="175"/>
      <c r="T2266" s="176"/>
      <c r="AT2266" s="171" t="s">
        <v>270</v>
      </c>
      <c r="AU2266" s="171" t="s">
        <v>87</v>
      </c>
      <c r="AV2266" s="13" t="s">
        <v>81</v>
      </c>
      <c r="AW2266" s="13" t="s">
        <v>30</v>
      </c>
      <c r="AX2266" s="13" t="s">
        <v>74</v>
      </c>
      <c r="AY2266" s="171" t="s">
        <v>262</v>
      </c>
    </row>
    <row r="2267" spans="1:65" s="14" customFormat="1" ht="11.25">
      <c r="B2267" s="177"/>
      <c r="D2267" s="170" t="s">
        <v>270</v>
      </c>
      <c r="E2267" s="178" t="s">
        <v>1</v>
      </c>
      <c r="F2267" s="179" t="s">
        <v>583</v>
      </c>
      <c r="H2267" s="180">
        <v>6</v>
      </c>
      <c r="I2267" s="181"/>
      <c r="L2267" s="177"/>
      <c r="M2267" s="182"/>
      <c r="N2267" s="183"/>
      <c r="O2267" s="183"/>
      <c r="P2267" s="183"/>
      <c r="Q2267" s="183"/>
      <c r="R2267" s="183"/>
      <c r="S2267" s="183"/>
      <c r="T2267" s="184"/>
      <c r="AT2267" s="178" t="s">
        <v>270</v>
      </c>
      <c r="AU2267" s="178" t="s">
        <v>87</v>
      </c>
      <c r="AV2267" s="14" t="s">
        <v>87</v>
      </c>
      <c r="AW2267" s="14" t="s">
        <v>30</v>
      </c>
      <c r="AX2267" s="14" t="s">
        <v>74</v>
      </c>
      <c r="AY2267" s="178" t="s">
        <v>262</v>
      </c>
    </row>
    <row r="2268" spans="1:65" s="15" customFormat="1" ht="11.25">
      <c r="B2268" s="185"/>
      <c r="D2268" s="170" t="s">
        <v>270</v>
      </c>
      <c r="E2268" s="186" t="s">
        <v>1</v>
      </c>
      <c r="F2268" s="187" t="s">
        <v>273</v>
      </c>
      <c r="H2268" s="188">
        <v>7</v>
      </c>
      <c r="I2268" s="189"/>
      <c r="L2268" s="185"/>
      <c r="M2268" s="190"/>
      <c r="N2268" s="191"/>
      <c r="O2268" s="191"/>
      <c r="P2268" s="191"/>
      <c r="Q2268" s="191"/>
      <c r="R2268" s="191"/>
      <c r="S2268" s="191"/>
      <c r="T2268" s="192"/>
      <c r="AT2268" s="186" t="s">
        <v>270</v>
      </c>
      <c r="AU2268" s="186" t="s">
        <v>87</v>
      </c>
      <c r="AV2268" s="15" t="s">
        <v>268</v>
      </c>
      <c r="AW2268" s="15" t="s">
        <v>30</v>
      </c>
      <c r="AX2268" s="15" t="s">
        <v>81</v>
      </c>
      <c r="AY2268" s="186" t="s">
        <v>262</v>
      </c>
    </row>
    <row r="2269" spans="1:65" s="2" customFormat="1" ht="24.2" customHeight="1">
      <c r="A2269" s="33"/>
      <c r="B2269" s="154"/>
      <c r="C2269" s="155" t="s">
        <v>1933</v>
      </c>
      <c r="D2269" s="155" t="s">
        <v>264</v>
      </c>
      <c r="E2269" s="156" t="s">
        <v>1934</v>
      </c>
      <c r="F2269" s="157" t="s">
        <v>1935</v>
      </c>
      <c r="G2269" s="158" t="s">
        <v>579</v>
      </c>
      <c r="H2269" s="159">
        <v>2</v>
      </c>
      <c r="I2269" s="160"/>
      <c r="J2269" s="161">
        <f>ROUND(I2269*H2269,2)</f>
        <v>0</v>
      </c>
      <c r="K2269" s="162"/>
      <c r="L2269" s="34"/>
      <c r="M2269" s="163" t="s">
        <v>1</v>
      </c>
      <c r="N2269" s="164" t="s">
        <v>40</v>
      </c>
      <c r="O2269" s="62"/>
      <c r="P2269" s="165">
        <f>O2269*H2269</f>
        <v>0</v>
      </c>
      <c r="Q2269" s="165">
        <v>0</v>
      </c>
      <c r="R2269" s="165">
        <f>Q2269*H2269</f>
        <v>0</v>
      </c>
      <c r="S2269" s="165">
        <v>0.08</v>
      </c>
      <c r="T2269" s="166">
        <f>S2269*H2269</f>
        <v>0.16</v>
      </c>
      <c r="U2269" s="33"/>
      <c r="V2269" s="33"/>
      <c r="W2269" s="33"/>
      <c r="X2269" s="33"/>
      <c r="Y2269" s="33"/>
      <c r="Z2269" s="33"/>
      <c r="AA2269" s="33"/>
      <c r="AB2269" s="33"/>
      <c r="AC2269" s="33"/>
      <c r="AD2269" s="33"/>
      <c r="AE2269" s="33"/>
      <c r="AR2269" s="167" t="s">
        <v>268</v>
      </c>
      <c r="AT2269" s="167" t="s">
        <v>264</v>
      </c>
      <c r="AU2269" s="167" t="s">
        <v>87</v>
      </c>
      <c r="AY2269" s="18" t="s">
        <v>262</v>
      </c>
      <c r="BE2269" s="168">
        <f>IF(N2269="základná",J2269,0)</f>
        <v>0</v>
      </c>
      <c r="BF2269" s="168">
        <f>IF(N2269="znížená",J2269,0)</f>
        <v>0</v>
      </c>
      <c r="BG2269" s="168">
        <f>IF(N2269="zákl. prenesená",J2269,0)</f>
        <v>0</v>
      </c>
      <c r="BH2269" s="168">
        <f>IF(N2269="zníž. prenesená",J2269,0)</f>
        <v>0</v>
      </c>
      <c r="BI2269" s="168">
        <f>IF(N2269="nulová",J2269,0)</f>
        <v>0</v>
      </c>
      <c r="BJ2269" s="18" t="s">
        <v>87</v>
      </c>
      <c r="BK2269" s="168">
        <f>ROUND(I2269*H2269,2)</f>
        <v>0</v>
      </c>
      <c r="BL2269" s="18" t="s">
        <v>268</v>
      </c>
      <c r="BM2269" s="167" t="s">
        <v>1936</v>
      </c>
    </row>
    <row r="2270" spans="1:65" s="13" customFormat="1" ht="11.25">
      <c r="B2270" s="169"/>
      <c r="D2270" s="170" t="s">
        <v>270</v>
      </c>
      <c r="E2270" s="171" t="s">
        <v>1</v>
      </c>
      <c r="F2270" s="172" t="s">
        <v>1937</v>
      </c>
      <c r="H2270" s="171" t="s">
        <v>1</v>
      </c>
      <c r="I2270" s="173"/>
      <c r="L2270" s="169"/>
      <c r="M2270" s="174"/>
      <c r="N2270" s="175"/>
      <c r="O2270" s="175"/>
      <c r="P2270" s="175"/>
      <c r="Q2270" s="175"/>
      <c r="R2270" s="175"/>
      <c r="S2270" s="175"/>
      <c r="T2270" s="176"/>
      <c r="AT2270" s="171" t="s">
        <v>270</v>
      </c>
      <c r="AU2270" s="171" t="s">
        <v>87</v>
      </c>
      <c r="AV2270" s="13" t="s">
        <v>81</v>
      </c>
      <c r="AW2270" s="13" t="s">
        <v>30</v>
      </c>
      <c r="AX2270" s="13" t="s">
        <v>74</v>
      </c>
      <c r="AY2270" s="171" t="s">
        <v>262</v>
      </c>
    </row>
    <row r="2271" spans="1:65" s="14" customFormat="1" ht="11.25">
      <c r="B2271" s="177"/>
      <c r="D2271" s="170" t="s">
        <v>270</v>
      </c>
      <c r="E2271" s="178" t="s">
        <v>1</v>
      </c>
      <c r="F2271" s="179" t="s">
        <v>87</v>
      </c>
      <c r="H2271" s="180">
        <v>2</v>
      </c>
      <c r="I2271" s="181"/>
      <c r="L2271" s="177"/>
      <c r="M2271" s="182"/>
      <c r="N2271" s="183"/>
      <c r="O2271" s="183"/>
      <c r="P2271" s="183"/>
      <c r="Q2271" s="183"/>
      <c r="R2271" s="183"/>
      <c r="S2271" s="183"/>
      <c r="T2271" s="184"/>
      <c r="AT2271" s="178" t="s">
        <v>270</v>
      </c>
      <c r="AU2271" s="178" t="s">
        <v>87</v>
      </c>
      <c r="AV2271" s="14" t="s">
        <v>87</v>
      </c>
      <c r="AW2271" s="14" t="s">
        <v>30</v>
      </c>
      <c r="AX2271" s="14" t="s">
        <v>81</v>
      </c>
      <c r="AY2271" s="178" t="s">
        <v>262</v>
      </c>
    </row>
    <row r="2272" spans="1:65" s="2" customFormat="1" ht="37.9" customHeight="1">
      <c r="A2272" s="33"/>
      <c r="B2272" s="154"/>
      <c r="C2272" s="155" t="s">
        <v>1938</v>
      </c>
      <c r="D2272" s="155" t="s">
        <v>264</v>
      </c>
      <c r="E2272" s="156" t="s">
        <v>1939</v>
      </c>
      <c r="F2272" s="157" t="s">
        <v>1940</v>
      </c>
      <c r="G2272" s="158" t="s">
        <v>267</v>
      </c>
      <c r="H2272" s="159">
        <v>6.359</v>
      </c>
      <c r="I2272" s="160"/>
      <c r="J2272" s="161">
        <f>ROUND(I2272*H2272,2)</f>
        <v>0</v>
      </c>
      <c r="K2272" s="162"/>
      <c r="L2272" s="34"/>
      <c r="M2272" s="163" t="s">
        <v>1</v>
      </c>
      <c r="N2272" s="164" t="s">
        <v>40</v>
      </c>
      <c r="O2272" s="62"/>
      <c r="P2272" s="165">
        <f>O2272*H2272</f>
        <v>0</v>
      </c>
      <c r="Q2272" s="165">
        <v>0</v>
      </c>
      <c r="R2272" s="165">
        <f>Q2272*H2272</f>
        <v>0</v>
      </c>
      <c r="S2272" s="165">
        <v>3.7999999999999999E-2</v>
      </c>
      <c r="T2272" s="166">
        <f>S2272*H2272</f>
        <v>0.241642</v>
      </c>
      <c r="U2272" s="33"/>
      <c r="V2272" s="33"/>
      <c r="W2272" s="33"/>
      <c r="X2272" s="33"/>
      <c r="Y2272" s="33"/>
      <c r="Z2272" s="33"/>
      <c r="AA2272" s="33"/>
      <c r="AB2272" s="33"/>
      <c r="AC2272" s="33"/>
      <c r="AD2272" s="33"/>
      <c r="AE2272" s="33"/>
      <c r="AR2272" s="167" t="s">
        <v>268</v>
      </c>
      <c r="AT2272" s="167" t="s">
        <v>264</v>
      </c>
      <c r="AU2272" s="167" t="s">
        <v>87</v>
      </c>
      <c r="AY2272" s="18" t="s">
        <v>262</v>
      </c>
      <c r="BE2272" s="168">
        <f>IF(N2272="základná",J2272,0)</f>
        <v>0</v>
      </c>
      <c r="BF2272" s="168">
        <f>IF(N2272="znížená",J2272,0)</f>
        <v>0</v>
      </c>
      <c r="BG2272" s="168">
        <f>IF(N2272="zákl. prenesená",J2272,0)</f>
        <v>0</v>
      </c>
      <c r="BH2272" s="168">
        <f>IF(N2272="zníž. prenesená",J2272,0)</f>
        <v>0</v>
      </c>
      <c r="BI2272" s="168">
        <f>IF(N2272="nulová",J2272,0)</f>
        <v>0</v>
      </c>
      <c r="BJ2272" s="18" t="s">
        <v>87</v>
      </c>
      <c r="BK2272" s="168">
        <f>ROUND(I2272*H2272,2)</f>
        <v>0</v>
      </c>
      <c r="BL2272" s="18" t="s">
        <v>268</v>
      </c>
      <c r="BM2272" s="167" t="s">
        <v>1941</v>
      </c>
    </row>
    <row r="2273" spans="1:65" s="13" customFormat="1" ht="11.25">
      <c r="B2273" s="169"/>
      <c r="D2273" s="170" t="s">
        <v>270</v>
      </c>
      <c r="E2273" s="171" t="s">
        <v>1</v>
      </c>
      <c r="F2273" s="172" t="s">
        <v>1942</v>
      </c>
      <c r="H2273" s="171" t="s">
        <v>1</v>
      </c>
      <c r="I2273" s="173"/>
      <c r="L2273" s="169"/>
      <c r="M2273" s="174"/>
      <c r="N2273" s="175"/>
      <c r="O2273" s="175"/>
      <c r="P2273" s="175"/>
      <c r="Q2273" s="175"/>
      <c r="R2273" s="175"/>
      <c r="S2273" s="175"/>
      <c r="T2273" s="176"/>
      <c r="AT2273" s="171" t="s">
        <v>270</v>
      </c>
      <c r="AU2273" s="171" t="s">
        <v>87</v>
      </c>
      <c r="AV2273" s="13" t="s">
        <v>81</v>
      </c>
      <c r="AW2273" s="13" t="s">
        <v>30</v>
      </c>
      <c r="AX2273" s="13" t="s">
        <v>74</v>
      </c>
      <c r="AY2273" s="171" t="s">
        <v>262</v>
      </c>
    </row>
    <row r="2274" spans="1:65" s="14" customFormat="1" ht="11.25">
      <c r="B2274" s="177"/>
      <c r="D2274" s="170" t="s">
        <v>270</v>
      </c>
      <c r="E2274" s="178" t="s">
        <v>1</v>
      </c>
      <c r="F2274" s="179" t="s">
        <v>1943</v>
      </c>
      <c r="H2274" s="180">
        <v>6.359</v>
      </c>
      <c r="I2274" s="181"/>
      <c r="L2274" s="177"/>
      <c r="M2274" s="182"/>
      <c r="N2274" s="183"/>
      <c r="O2274" s="183"/>
      <c r="P2274" s="183"/>
      <c r="Q2274" s="183"/>
      <c r="R2274" s="183"/>
      <c r="S2274" s="183"/>
      <c r="T2274" s="184"/>
      <c r="AT2274" s="178" t="s">
        <v>270</v>
      </c>
      <c r="AU2274" s="178" t="s">
        <v>87</v>
      </c>
      <c r="AV2274" s="14" t="s">
        <v>87</v>
      </c>
      <c r="AW2274" s="14" t="s">
        <v>30</v>
      </c>
      <c r="AX2274" s="14" t="s">
        <v>81</v>
      </c>
      <c r="AY2274" s="178" t="s">
        <v>262</v>
      </c>
    </row>
    <row r="2275" spans="1:65" s="2" customFormat="1" ht="37.9" customHeight="1">
      <c r="A2275" s="33"/>
      <c r="B2275" s="154"/>
      <c r="C2275" s="155" t="s">
        <v>1944</v>
      </c>
      <c r="D2275" s="155" t="s">
        <v>264</v>
      </c>
      <c r="E2275" s="156" t="s">
        <v>1945</v>
      </c>
      <c r="F2275" s="157" t="s">
        <v>1946</v>
      </c>
      <c r="G2275" s="158" t="s">
        <v>267</v>
      </c>
      <c r="H2275" s="159">
        <v>9.8480000000000008</v>
      </c>
      <c r="I2275" s="160"/>
      <c r="J2275" s="161">
        <f>ROUND(I2275*H2275,2)</f>
        <v>0</v>
      </c>
      <c r="K2275" s="162"/>
      <c r="L2275" s="34"/>
      <c r="M2275" s="163" t="s">
        <v>1</v>
      </c>
      <c r="N2275" s="164" t="s">
        <v>40</v>
      </c>
      <c r="O2275" s="62"/>
      <c r="P2275" s="165">
        <f>O2275*H2275</f>
        <v>0</v>
      </c>
      <c r="Q2275" s="165">
        <v>0</v>
      </c>
      <c r="R2275" s="165">
        <f>Q2275*H2275</f>
        <v>0</v>
      </c>
      <c r="S2275" s="165">
        <v>5.3999999999999999E-2</v>
      </c>
      <c r="T2275" s="166">
        <f>S2275*H2275</f>
        <v>0.53179200000000004</v>
      </c>
      <c r="U2275" s="33"/>
      <c r="V2275" s="33"/>
      <c r="W2275" s="33"/>
      <c r="X2275" s="33"/>
      <c r="Y2275" s="33"/>
      <c r="Z2275" s="33"/>
      <c r="AA2275" s="33"/>
      <c r="AB2275" s="33"/>
      <c r="AC2275" s="33"/>
      <c r="AD2275" s="33"/>
      <c r="AE2275" s="33"/>
      <c r="AR2275" s="167" t="s">
        <v>268</v>
      </c>
      <c r="AT2275" s="167" t="s">
        <v>264</v>
      </c>
      <c r="AU2275" s="167" t="s">
        <v>87</v>
      </c>
      <c r="AY2275" s="18" t="s">
        <v>262</v>
      </c>
      <c r="BE2275" s="168">
        <f>IF(N2275="základná",J2275,0)</f>
        <v>0</v>
      </c>
      <c r="BF2275" s="168">
        <f>IF(N2275="znížená",J2275,0)</f>
        <v>0</v>
      </c>
      <c r="BG2275" s="168">
        <f>IF(N2275="zákl. prenesená",J2275,0)</f>
        <v>0</v>
      </c>
      <c r="BH2275" s="168">
        <f>IF(N2275="zníž. prenesená",J2275,0)</f>
        <v>0</v>
      </c>
      <c r="BI2275" s="168">
        <f>IF(N2275="nulová",J2275,0)</f>
        <v>0</v>
      </c>
      <c r="BJ2275" s="18" t="s">
        <v>87</v>
      </c>
      <c r="BK2275" s="168">
        <f>ROUND(I2275*H2275,2)</f>
        <v>0</v>
      </c>
      <c r="BL2275" s="18" t="s">
        <v>268</v>
      </c>
      <c r="BM2275" s="167" t="s">
        <v>1947</v>
      </c>
    </row>
    <row r="2276" spans="1:65" s="13" customFormat="1" ht="11.25">
      <c r="B2276" s="169"/>
      <c r="D2276" s="170" t="s">
        <v>270</v>
      </c>
      <c r="E2276" s="171" t="s">
        <v>1</v>
      </c>
      <c r="F2276" s="172" t="s">
        <v>1948</v>
      </c>
      <c r="H2276" s="171" t="s">
        <v>1</v>
      </c>
      <c r="I2276" s="173"/>
      <c r="L2276" s="169"/>
      <c r="M2276" s="174"/>
      <c r="N2276" s="175"/>
      <c r="O2276" s="175"/>
      <c r="P2276" s="175"/>
      <c r="Q2276" s="175"/>
      <c r="R2276" s="175"/>
      <c r="S2276" s="175"/>
      <c r="T2276" s="176"/>
      <c r="AT2276" s="171" t="s">
        <v>270</v>
      </c>
      <c r="AU2276" s="171" t="s">
        <v>87</v>
      </c>
      <c r="AV2276" s="13" t="s">
        <v>81</v>
      </c>
      <c r="AW2276" s="13" t="s">
        <v>30</v>
      </c>
      <c r="AX2276" s="13" t="s">
        <v>74</v>
      </c>
      <c r="AY2276" s="171" t="s">
        <v>262</v>
      </c>
    </row>
    <row r="2277" spans="1:65" s="14" customFormat="1" ht="11.25">
      <c r="B2277" s="177"/>
      <c r="D2277" s="170" t="s">
        <v>270</v>
      </c>
      <c r="E2277" s="178" t="s">
        <v>1</v>
      </c>
      <c r="F2277" s="179" t="s">
        <v>1949</v>
      </c>
      <c r="H2277" s="180">
        <v>9.8480000000000008</v>
      </c>
      <c r="I2277" s="181"/>
      <c r="L2277" s="177"/>
      <c r="M2277" s="182"/>
      <c r="N2277" s="183"/>
      <c r="O2277" s="183"/>
      <c r="P2277" s="183"/>
      <c r="Q2277" s="183"/>
      <c r="R2277" s="183"/>
      <c r="S2277" s="183"/>
      <c r="T2277" s="184"/>
      <c r="AT2277" s="178" t="s">
        <v>270</v>
      </c>
      <c r="AU2277" s="178" t="s">
        <v>87</v>
      </c>
      <c r="AV2277" s="14" t="s">
        <v>87</v>
      </c>
      <c r="AW2277" s="14" t="s">
        <v>30</v>
      </c>
      <c r="AX2277" s="14" t="s">
        <v>81</v>
      </c>
      <c r="AY2277" s="178" t="s">
        <v>262</v>
      </c>
    </row>
    <row r="2278" spans="1:65" s="2" customFormat="1" ht="24.2" customHeight="1">
      <c r="A2278" s="33"/>
      <c r="B2278" s="154"/>
      <c r="C2278" s="155" t="s">
        <v>1950</v>
      </c>
      <c r="D2278" s="155" t="s">
        <v>264</v>
      </c>
      <c r="E2278" s="156" t="s">
        <v>1951</v>
      </c>
      <c r="F2278" s="157" t="s">
        <v>1952</v>
      </c>
      <c r="G2278" s="158" t="s">
        <v>267</v>
      </c>
      <c r="H2278" s="159">
        <v>165.1</v>
      </c>
      <c r="I2278" s="160"/>
      <c r="J2278" s="161">
        <f>ROUND(I2278*H2278,2)</f>
        <v>0</v>
      </c>
      <c r="K2278" s="162"/>
      <c r="L2278" s="34"/>
      <c r="M2278" s="163" t="s">
        <v>1</v>
      </c>
      <c r="N2278" s="164" t="s">
        <v>40</v>
      </c>
      <c r="O2278" s="62"/>
      <c r="P2278" s="165">
        <f>O2278*H2278</f>
        <v>0</v>
      </c>
      <c r="Q2278" s="165">
        <v>0</v>
      </c>
      <c r="R2278" s="165">
        <f>Q2278*H2278</f>
        <v>0</v>
      </c>
      <c r="S2278" s="165">
        <v>4.2000000000000003E-2</v>
      </c>
      <c r="T2278" s="166">
        <f>S2278*H2278</f>
        <v>6.9342000000000006</v>
      </c>
      <c r="U2278" s="33"/>
      <c r="V2278" s="33"/>
      <c r="W2278" s="33"/>
      <c r="X2278" s="33"/>
      <c r="Y2278" s="33"/>
      <c r="Z2278" s="33"/>
      <c r="AA2278" s="33"/>
      <c r="AB2278" s="33"/>
      <c r="AC2278" s="33"/>
      <c r="AD2278" s="33"/>
      <c r="AE2278" s="33"/>
      <c r="AR2278" s="167" t="s">
        <v>268</v>
      </c>
      <c r="AT2278" s="167" t="s">
        <v>264</v>
      </c>
      <c r="AU2278" s="167" t="s">
        <v>87</v>
      </c>
      <c r="AY2278" s="18" t="s">
        <v>262</v>
      </c>
      <c r="BE2278" s="168">
        <f>IF(N2278="základná",J2278,0)</f>
        <v>0</v>
      </c>
      <c r="BF2278" s="168">
        <f>IF(N2278="znížená",J2278,0)</f>
        <v>0</v>
      </c>
      <c r="BG2278" s="168">
        <f>IF(N2278="zákl. prenesená",J2278,0)</f>
        <v>0</v>
      </c>
      <c r="BH2278" s="168">
        <f>IF(N2278="zníž. prenesená",J2278,0)</f>
        <v>0</v>
      </c>
      <c r="BI2278" s="168">
        <f>IF(N2278="nulová",J2278,0)</f>
        <v>0</v>
      </c>
      <c r="BJ2278" s="18" t="s">
        <v>87</v>
      </c>
      <c r="BK2278" s="168">
        <f>ROUND(I2278*H2278,2)</f>
        <v>0</v>
      </c>
      <c r="BL2278" s="18" t="s">
        <v>268</v>
      </c>
      <c r="BM2278" s="167" t="s">
        <v>1953</v>
      </c>
    </row>
    <row r="2279" spans="1:65" s="13" customFormat="1" ht="11.25">
      <c r="B2279" s="169"/>
      <c r="D2279" s="170" t="s">
        <v>270</v>
      </c>
      <c r="E2279" s="171" t="s">
        <v>1</v>
      </c>
      <c r="F2279" s="172" t="s">
        <v>1954</v>
      </c>
      <c r="H2279" s="171" t="s">
        <v>1</v>
      </c>
      <c r="I2279" s="173"/>
      <c r="L2279" s="169"/>
      <c r="M2279" s="174"/>
      <c r="N2279" s="175"/>
      <c r="O2279" s="175"/>
      <c r="P2279" s="175"/>
      <c r="Q2279" s="175"/>
      <c r="R2279" s="175"/>
      <c r="S2279" s="175"/>
      <c r="T2279" s="176"/>
      <c r="AT2279" s="171" t="s">
        <v>270</v>
      </c>
      <c r="AU2279" s="171" t="s">
        <v>87</v>
      </c>
      <c r="AV2279" s="13" t="s">
        <v>81</v>
      </c>
      <c r="AW2279" s="13" t="s">
        <v>30</v>
      </c>
      <c r="AX2279" s="13" t="s">
        <v>74</v>
      </c>
      <c r="AY2279" s="171" t="s">
        <v>262</v>
      </c>
    </row>
    <row r="2280" spans="1:65" s="13" customFormat="1" ht="11.25">
      <c r="B2280" s="169"/>
      <c r="D2280" s="170" t="s">
        <v>270</v>
      </c>
      <c r="E2280" s="171" t="s">
        <v>1</v>
      </c>
      <c r="F2280" s="172" t="s">
        <v>1314</v>
      </c>
      <c r="H2280" s="171" t="s">
        <v>1</v>
      </c>
      <c r="I2280" s="173"/>
      <c r="L2280" s="169"/>
      <c r="M2280" s="174"/>
      <c r="N2280" s="175"/>
      <c r="O2280" s="175"/>
      <c r="P2280" s="175"/>
      <c r="Q2280" s="175"/>
      <c r="R2280" s="175"/>
      <c r="S2280" s="175"/>
      <c r="T2280" s="176"/>
      <c r="AT2280" s="171" t="s">
        <v>270</v>
      </c>
      <c r="AU2280" s="171" t="s">
        <v>87</v>
      </c>
      <c r="AV2280" s="13" t="s">
        <v>81</v>
      </c>
      <c r="AW2280" s="13" t="s">
        <v>30</v>
      </c>
      <c r="AX2280" s="13" t="s">
        <v>74</v>
      </c>
      <c r="AY2280" s="171" t="s">
        <v>262</v>
      </c>
    </row>
    <row r="2281" spans="1:65" s="14" customFormat="1" ht="11.25">
      <c r="B2281" s="177"/>
      <c r="D2281" s="170" t="s">
        <v>270</v>
      </c>
      <c r="E2281" s="178" t="s">
        <v>1</v>
      </c>
      <c r="F2281" s="179" t="s">
        <v>1955</v>
      </c>
      <c r="H2281" s="180">
        <v>2.2000000000000002</v>
      </c>
      <c r="I2281" s="181"/>
      <c r="L2281" s="177"/>
      <c r="M2281" s="182"/>
      <c r="N2281" s="183"/>
      <c r="O2281" s="183"/>
      <c r="P2281" s="183"/>
      <c r="Q2281" s="183"/>
      <c r="R2281" s="183"/>
      <c r="S2281" s="183"/>
      <c r="T2281" s="184"/>
      <c r="AT2281" s="178" t="s">
        <v>270</v>
      </c>
      <c r="AU2281" s="178" t="s">
        <v>87</v>
      </c>
      <c r="AV2281" s="14" t="s">
        <v>87</v>
      </c>
      <c r="AW2281" s="14" t="s">
        <v>30</v>
      </c>
      <c r="AX2281" s="14" t="s">
        <v>74</v>
      </c>
      <c r="AY2281" s="178" t="s">
        <v>262</v>
      </c>
    </row>
    <row r="2282" spans="1:65" s="13" customFormat="1" ht="11.25">
      <c r="B2282" s="169"/>
      <c r="D2282" s="170" t="s">
        <v>270</v>
      </c>
      <c r="E2282" s="171" t="s">
        <v>1</v>
      </c>
      <c r="F2282" s="172" t="s">
        <v>1316</v>
      </c>
      <c r="H2282" s="171" t="s">
        <v>1</v>
      </c>
      <c r="I2282" s="173"/>
      <c r="L2282" s="169"/>
      <c r="M2282" s="174"/>
      <c r="N2282" s="175"/>
      <c r="O2282" s="175"/>
      <c r="P2282" s="175"/>
      <c r="Q2282" s="175"/>
      <c r="R2282" s="175"/>
      <c r="S2282" s="175"/>
      <c r="T2282" s="176"/>
      <c r="AT2282" s="171" t="s">
        <v>270</v>
      </c>
      <c r="AU2282" s="171" t="s">
        <v>87</v>
      </c>
      <c r="AV2282" s="13" t="s">
        <v>81</v>
      </c>
      <c r="AW2282" s="13" t="s">
        <v>30</v>
      </c>
      <c r="AX2282" s="13" t="s">
        <v>74</v>
      </c>
      <c r="AY2282" s="171" t="s">
        <v>262</v>
      </c>
    </row>
    <row r="2283" spans="1:65" s="14" customFormat="1" ht="11.25">
      <c r="B2283" s="177"/>
      <c r="D2283" s="170" t="s">
        <v>270</v>
      </c>
      <c r="E2283" s="178" t="s">
        <v>1</v>
      </c>
      <c r="F2283" s="179" t="s">
        <v>1956</v>
      </c>
      <c r="H2283" s="180">
        <v>2.4</v>
      </c>
      <c r="I2283" s="181"/>
      <c r="L2283" s="177"/>
      <c r="M2283" s="182"/>
      <c r="N2283" s="183"/>
      <c r="O2283" s="183"/>
      <c r="P2283" s="183"/>
      <c r="Q2283" s="183"/>
      <c r="R2283" s="183"/>
      <c r="S2283" s="183"/>
      <c r="T2283" s="184"/>
      <c r="AT2283" s="178" t="s">
        <v>270</v>
      </c>
      <c r="AU2283" s="178" t="s">
        <v>87</v>
      </c>
      <c r="AV2283" s="14" t="s">
        <v>87</v>
      </c>
      <c r="AW2283" s="14" t="s">
        <v>30</v>
      </c>
      <c r="AX2283" s="14" t="s">
        <v>74</v>
      </c>
      <c r="AY2283" s="178" t="s">
        <v>262</v>
      </c>
    </row>
    <row r="2284" spans="1:65" s="13" customFormat="1" ht="11.25">
      <c r="B2284" s="169"/>
      <c r="D2284" s="170" t="s">
        <v>270</v>
      </c>
      <c r="E2284" s="171" t="s">
        <v>1</v>
      </c>
      <c r="F2284" s="172" t="s">
        <v>1863</v>
      </c>
      <c r="H2284" s="171" t="s">
        <v>1</v>
      </c>
      <c r="I2284" s="173"/>
      <c r="L2284" s="169"/>
      <c r="M2284" s="174"/>
      <c r="N2284" s="175"/>
      <c r="O2284" s="175"/>
      <c r="P2284" s="175"/>
      <c r="Q2284" s="175"/>
      <c r="R2284" s="175"/>
      <c r="S2284" s="175"/>
      <c r="T2284" s="176"/>
      <c r="AT2284" s="171" t="s">
        <v>270</v>
      </c>
      <c r="AU2284" s="171" t="s">
        <v>87</v>
      </c>
      <c r="AV2284" s="13" t="s">
        <v>81</v>
      </c>
      <c r="AW2284" s="13" t="s">
        <v>30</v>
      </c>
      <c r="AX2284" s="13" t="s">
        <v>74</v>
      </c>
      <c r="AY2284" s="171" t="s">
        <v>262</v>
      </c>
    </row>
    <row r="2285" spans="1:65" s="13" customFormat="1" ht="11.25">
      <c r="B2285" s="169"/>
      <c r="D2285" s="170" t="s">
        <v>270</v>
      </c>
      <c r="E2285" s="171" t="s">
        <v>1</v>
      </c>
      <c r="F2285" s="172" t="s">
        <v>1318</v>
      </c>
      <c r="H2285" s="171" t="s">
        <v>1</v>
      </c>
      <c r="I2285" s="173"/>
      <c r="L2285" s="169"/>
      <c r="M2285" s="174"/>
      <c r="N2285" s="175"/>
      <c r="O2285" s="175"/>
      <c r="P2285" s="175"/>
      <c r="Q2285" s="175"/>
      <c r="R2285" s="175"/>
      <c r="S2285" s="175"/>
      <c r="T2285" s="176"/>
      <c r="AT2285" s="171" t="s">
        <v>270</v>
      </c>
      <c r="AU2285" s="171" t="s">
        <v>87</v>
      </c>
      <c r="AV2285" s="13" t="s">
        <v>81</v>
      </c>
      <c r="AW2285" s="13" t="s">
        <v>30</v>
      </c>
      <c r="AX2285" s="13" t="s">
        <v>74</v>
      </c>
      <c r="AY2285" s="171" t="s">
        <v>262</v>
      </c>
    </row>
    <row r="2286" spans="1:65" s="14" customFormat="1" ht="11.25">
      <c r="B2286" s="177"/>
      <c r="D2286" s="170" t="s">
        <v>270</v>
      </c>
      <c r="E2286" s="178" t="s">
        <v>1</v>
      </c>
      <c r="F2286" s="179" t="s">
        <v>1956</v>
      </c>
      <c r="H2286" s="180">
        <v>2.4</v>
      </c>
      <c r="I2286" s="181"/>
      <c r="L2286" s="177"/>
      <c r="M2286" s="182"/>
      <c r="N2286" s="183"/>
      <c r="O2286" s="183"/>
      <c r="P2286" s="183"/>
      <c r="Q2286" s="183"/>
      <c r="R2286" s="183"/>
      <c r="S2286" s="183"/>
      <c r="T2286" s="184"/>
      <c r="AT2286" s="178" t="s">
        <v>270</v>
      </c>
      <c r="AU2286" s="178" t="s">
        <v>87</v>
      </c>
      <c r="AV2286" s="14" t="s">
        <v>87</v>
      </c>
      <c r="AW2286" s="14" t="s">
        <v>30</v>
      </c>
      <c r="AX2286" s="14" t="s">
        <v>74</v>
      </c>
      <c r="AY2286" s="178" t="s">
        <v>262</v>
      </c>
    </row>
    <row r="2287" spans="1:65" s="13" customFormat="1" ht="11.25">
      <c r="B2287" s="169"/>
      <c r="D2287" s="170" t="s">
        <v>270</v>
      </c>
      <c r="E2287" s="171" t="s">
        <v>1</v>
      </c>
      <c r="F2287" s="172" t="s">
        <v>1320</v>
      </c>
      <c r="H2287" s="171" t="s">
        <v>1</v>
      </c>
      <c r="I2287" s="173"/>
      <c r="L2287" s="169"/>
      <c r="M2287" s="174"/>
      <c r="N2287" s="175"/>
      <c r="O2287" s="175"/>
      <c r="P2287" s="175"/>
      <c r="Q2287" s="175"/>
      <c r="R2287" s="175"/>
      <c r="S2287" s="175"/>
      <c r="T2287" s="176"/>
      <c r="AT2287" s="171" t="s">
        <v>270</v>
      </c>
      <c r="AU2287" s="171" t="s">
        <v>87</v>
      </c>
      <c r="AV2287" s="13" t="s">
        <v>81</v>
      </c>
      <c r="AW2287" s="13" t="s">
        <v>30</v>
      </c>
      <c r="AX2287" s="13" t="s">
        <v>74</v>
      </c>
      <c r="AY2287" s="171" t="s">
        <v>262</v>
      </c>
    </row>
    <row r="2288" spans="1:65" s="14" customFormat="1" ht="11.25">
      <c r="B2288" s="177"/>
      <c r="D2288" s="170" t="s">
        <v>270</v>
      </c>
      <c r="E2288" s="178" t="s">
        <v>1</v>
      </c>
      <c r="F2288" s="179" t="s">
        <v>1957</v>
      </c>
      <c r="H2288" s="180">
        <v>3.16</v>
      </c>
      <c r="I2288" s="181"/>
      <c r="L2288" s="177"/>
      <c r="M2288" s="182"/>
      <c r="N2288" s="183"/>
      <c r="O2288" s="183"/>
      <c r="P2288" s="183"/>
      <c r="Q2288" s="183"/>
      <c r="R2288" s="183"/>
      <c r="S2288" s="183"/>
      <c r="T2288" s="184"/>
      <c r="AT2288" s="178" t="s">
        <v>270</v>
      </c>
      <c r="AU2288" s="178" t="s">
        <v>87</v>
      </c>
      <c r="AV2288" s="14" t="s">
        <v>87</v>
      </c>
      <c r="AW2288" s="14" t="s">
        <v>30</v>
      </c>
      <c r="AX2288" s="14" t="s">
        <v>74</v>
      </c>
      <c r="AY2288" s="178" t="s">
        <v>262</v>
      </c>
    </row>
    <row r="2289" spans="2:51" s="13" customFormat="1" ht="11.25">
      <c r="B2289" s="169"/>
      <c r="D2289" s="170" t="s">
        <v>270</v>
      </c>
      <c r="E2289" s="171" t="s">
        <v>1</v>
      </c>
      <c r="F2289" s="172" t="s">
        <v>1322</v>
      </c>
      <c r="H2289" s="171" t="s">
        <v>1</v>
      </c>
      <c r="I2289" s="173"/>
      <c r="L2289" s="169"/>
      <c r="M2289" s="174"/>
      <c r="N2289" s="175"/>
      <c r="O2289" s="175"/>
      <c r="P2289" s="175"/>
      <c r="Q2289" s="175"/>
      <c r="R2289" s="175"/>
      <c r="S2289" s="175"/>
      <c r="T2289" s="176"/>
      <c r="AT2289" s="171" t="s">
        <v>270</v>
      </c>
      <c r="AU2289" s="171" t="s">
        <v>87</v>
      </c>
      <c r="AV2289" s="13" t="s">
        <v>81</v>
      </c>
      <c r="AW2289" s="13" t="s">
        <v>30</v>
      </c>
      <c r="AX2289" s="13" t="s">
        <v>74</v>
      </c>
      <c r="AY2289" s="171" t="s">
        <v>262</v>
      </c>
    </row>
    <row r="2290" spans="2:51" s="14" customFormat="1" ht="11.25">
      <c r="B2290" s="177"/>
      <c r="D2290" s="170" t="s">
        <v>270</v>
      </c>
      <c r="E2290" s="178" t="s">
        <v>1</v>
      </c>
      <c r="F2290" s="179" t="s">
        <v>1956</v>
      </c>
      <c r="H2290" s="180">
        <v>2.4</v>
      </c>
      <c r="I2290" s="181"/>
      <c r="L2290" s="177"/>
      <c r="M2290" s="182"/>
      <c r="N2290" s="183"/>
      <c r="O2290" s="183"/>
      <c r="P2290" s="183"/>
      <c r="Q2290" s="183"/>
      <c r="R2290" s="183"/>
      <c r="S2290" s="183"/>
      <c r="T2290" s="184"/>
      <c r="AT2290" s="178" t="s">
        <v>270</v>
      </c>
      <c r="AU2290" s="178" t="s">
        <v>87</v>
      </c>
      <c r="AV2290" s="14" t="s">
        <v>87</v>
      </c>
      <c r="AW2290" s="14" t="s">
        <v>30</v>
      </c>
      <c r="AX2290" s="14" t="s">
        <v>74</v>
      </c>
      <c r="AY2290" s="178" t="s">
        <v>262</v>
      </c>
    </row>
    <row r="2291" spans="2:51" s="13" customFormat="1" ht="11.25">
      <c r="B2291" s="169"/>
      <c r="D2291" s="170" t="s">
        <v>270</v>
      </c>
      <c r="E2291" s="171" t="s">
        <v>1</v>
      </c>
      <c r="F2291" s="172" t="s">
        <v>1324</v>
      </c>
      <c r="H2291" s="171" t="s">
        <v>1</v>
      </c>
      <c r="I2291" s="173"/>
      <c r="L2291" s="169"/>
      <c r="M2291" s="174"/>
      <c r="N2291" s="175"/>
      <c r="O2291" s="175"/>
      <c r="P2291" s="175"/>
      <c r="Q2291" s="175"/>
      <c r="R2291" s="175"/>
      <c r="S2291" s="175"/>
      <c r="T2291" s="176"/>
      <c r="AT2291" s="171" t="s">
        <v>270</v>
      </c>
      <c r="AU2291" s="171" t="s">
        <v>87</v>
      </c>
      <c r="AV2291" s="13" t="s">
        <v>81</v>
      </c>
      <c r="AW2291" s="13" t="s">
        <v>30</v>
      </c>
      <c r="AX2291" s="13" t="s">
        <v>74</v>
      </c>
      <c r="AY2291" s="171" t="s">
        <v>262</v>
      </c>
    </row>
    <row r="2292" spans="2:51" s="14" customFormat="1" ht="11.25">
      <c r="B2292" s="177"/>
      <c r="D2292" s="170" t="s">
        <v>270</v>
      </c>
      <c r="E2292" s="178" t="s">
        <v>1</v>
      </c>
      <c r="F2292" s="179" t="s">
        <v>1955</v>
      </c>
      <c r="H2292" s="180">
        <v>2.2000000000000002</v>
      </c>
      <c r="I2292" s="181"/>
      <c r="L2292" s="177"/>
      <c r="M2292" s="182"/>
      <c r="N2292" s="183"/>
      <c r="O2292" s="183"/>
      <c r="P2292" s="183"/>
      <c r="Q2292" s="183"/>
      <c r="R2292" s="183"/>
      <c r="S2292" s="183"/>
      <c r="T2292" s="184"/>
      <c r="AT2292" s="178" t="s">
        <v>270</v>
      </c>
      <c r="AU2292" s="178" t="s">
        <v>87</v>
      </c>
      <c r="AV2292" s="14" t="s">
        <v>87</v>
      </c>
      <c r="AW2292" s="14" t="s">
        <v>30</v>
      </c>
      <c r="AX2292" s="14" t="s">
        <v>74</v>
      </c>
      <c r="AY2292" s="178" t="s">
        <v>262</v>
      </c>
    </row>
    <row r="2293" spans="2:51" s="13" customFormat="1" ht="11.25">
      <c r="B2293" s="169"/>
      <c r="D2293" s="170" t="s">
        <v>270</v>
      </c>
      <c r="E2293" s="171" t="s">
        <v>1</v>
      </c>
      <c r="F2293" s="172" t="s">
        <v>1326</v>
      </c>
      <c r="H2293" s="171" t="s">
        <v>1</v>
      </c>
      <c r="I2293" s="173"/>
      <c r="L2293" s="169"/>
      <c r="M2293" s="174"/>
      <c r="N2293" s="175"/>
      <c r="O2293" s="175"/>
      <c r="P2293" s="175"/>
      <c r="Q2293" s="175"/>
      <c r="R2293" s="175"/>
      <c r="S2293" s="175"/>
      <c r="T2293" s="176"/>
      <c r="AT2293" s="171" t="s">
        <v>270</v>
      </c>
      <c r="AU2293" s="171" t="s">
        <v>87</v>
      </c>
      <c r="AV2293" s="13" t="s">
        <v>81</v>
      </c>
      <c r="AW2293" s="13" t="s">
        <v>30</v>
      </c>
      <c r="AX2293" s="13" t="s">
        <v>74</v>
      </c>
      <c r="AY2293" s="171" t="s">
        <v>262</v>
      </c>
    </row>
    <row r="2294" spans="2:51" s="14" customFormat="1" ht="11.25">
      <c r="B2294" s="177"/>
      <c r="D2294" s="170" t="s">
        <v>270</v>
      </c>
      <c r="E2294" s="178" t="s">
        <v>1</v>
      </c>
      <c r="F2294" s="179" t="s">
        <v>1955</v>
      </c>
      <c r="H2294" s="180">
        <v>2.2000000000000002</v>
      </c>
      <c r="I2294" s="181"/>
      <c r="L2294" s="177"/>
      <c r="M2294" s="182"/>
      <c r="N2294" s="183"/>
      <c r="O2294" s="183"/>
      <c r="P2294" s="183"/>
      <c r="Q2294" s="183"/>
      <c r="R2294" s="183"/>
      <c r="S2294" s="183"/>
      <c r="T2294" s="184"/>
      <c r="AT2294" s="178" t="s">
        <v>270</v>
      </c>
      <c r="AU2294" s="178" t="s">
        <v>87</v>
      </c>
      <c r="AV2294" s="14" t="s">
        <v>87</v>
      </c>
      <c r="AW2294" s="14" t="s">
        <v>30</v>
      </c>
      <c r="AX2294" s="14" t="s">
        <v>74</v>
      </c>
      <c r="AY2294" s="178" t="s">
        <v>262</v>
      </c>
    </row>
    <row r="2295" spans="2:51" s="16" customFormat="1" ht="11.25">
      <c r="B2295" s="193"/>
      <c r="D2295" s="170" t="s">
        <v>270</v>
      </c>
      <c r="E2295" s="194" t="s">
        <v>1</v>
      </c>
      <c r="F2295" s="195" t="s">
        <v>395</v>
      </c>
      <c r="H2295" s="196">
        <v>16.96</v>
      </c>
      <c r="I2295" s="197"/>
      <c r="L2295" s="193"/>
      <c r="M2295" s="198"/>
      <c r="N2295" s="199"/>
      <c r="O2295" s="199"/>
      <c r="P2295" s="199"/>
      <c r="Q2295" s="199"/>
      <c r="R2295" s="199"/>
      <c r="S2295" s="199"/>
      <c r="T2295" s="200"/>
      <c r="AT2295" s="194" t="s">
        <v>270</v>
      </c>
      <c r="AU2295" s="194" t="s">
        <v>87</v>
      </c>
      <c r="AV2295" s="16" t="s">
        <v>279</v>
      </c>
      <c r="AW2295" s="16" t="s">
        <v>30</v>
      </c>
      <c r="AX2295" s="16" t="s">
        <v>74</v>
      </c>
      <c r="AY2295" s="194" t="s">
        <v>262</v>
      </c>
    </row>
    <row r="2296" spans="2:51" s="13" customFormat="1" ht="11.25">
      <c r="B2296" s="169"/>
      <c r="D2296" s="170" t="s">
        <v>270</v>
      </c>
      <c r="E2296" s="171" t="s">
        <v>1</v>
      </c>
      <c r="F2296" s="172" t="s">
        <v>1958</v>
      </c>
      <c r="H2296" s="171" t="s">
        <v>1</v>
      </c>
      <c r="I2296" s="173"/>
      <c r="L2296" s="169"/>
      <c r="M2296" s="174"/>
      <c r="N2296" s="175"/>
      <c r="O2296" s="175"/>
      <c r="P2296" s="175"/>
      <c r="Q2296" s="175"/>
      <c r="R2296" s="175"/>
      <c r="S2296" s="175"/>
      <c r="T2296" s="176"/>
      <c r="AT2296" s="171" t="s">
        <v>270</v>
      </c>
      <c r="AU2296" s="171" t="s">
        <v>87</v>
      </c>
      <c r="AV2296" s="13" t="s">
        <v>81</v>
      </c>
      <c r="AW2296" s="13" t="s">
        <v>30</v>
      </c>
      <c r="AX2296" s="13" t="s">
        <v>74</v>
      </c>
      <c r="AY2296" s="171" t="s">
        <v>262</v>
      </c>
    </row>
    <row r="2297" spans="2:51" s="13" customFormat="1" ht="11.25">
      <c r="B2297" s="169"/>
      <c r="D2297" s="170" t="s">
        <v>270</v>
      </c>
      <c r="E2297" s="171" t="s">
        <v>1</v>
      </c>
      <c r="F2297" s="172" t="s">
        <v>1338</v>
      </c>
      <c r="H2297" s="171" t="s">
        <v>1</v>
      </c>
      <c r="I2297" s="173"/>
      <c r="L2297" s="169"/>
      <c r="M2297" s="174"/>
      <c r="N2297" s="175"/>
      <c r="O2297" s="175"/>
      <c r="P2297" s="175"/>
      <c r="Q2297" s="175"/>
      <c r="R2297" s="175"/>
      <c r="S2297" s="175"/>
      <c r="T2297" s="176"/>
      <c r="AT2297" s="171" t="s">
        <v>270</v>
      </c>
      <c r="AU2297" s="171" t="s">
        <v>87</v>
      </c>
      <c r="AV2297" s="13" t="s">
        <v>81</v>
      </c>
      <c r="AW2297" s="13" t="s">
        <v>30</v>
      </c>
      <c r="AX2297" s="13" t="s">
        <v>74</v>
      </c>
      <c r="AY2297" s="171" t="s">
        <v>262</v>
      </c>
    </row>
    <row r="2298" spans="2:51" s="14" customFormat="1" ht="11.25">
      <c r="B2298" s="177"/>
      <c r="D2298" s="170" t="s">
        <v>270</v>
      </c>
      <c r="E2298" s="178" t="s">
        <v>1</v>
      </c>
      <c r="F2298" s="179" t="s">
        <v>1959</v>
      </c>
      <c r="H2298" s="180">
        <v>4.8</v>
      </c>
      <c r="I2298" s="181"/>
      <c r="L2298" s="177"/>
      <c r="M2298" s="182"/>
      <c r="N2298" s="183"/>
      <c r="O2298" s="183"/>
      <c r="P2298" s="183"/>
      <c r="Q2298" s="183"/>
      <c r="R2298" s="183"/>
      <c r="S2298" s="183"/>
      <c r="T2298" s="184"/>
      <c r="AT2298" s="178" t="s">
        <v>270</v>
      </c>
      <c r="AU2298" s="178" t="s">
        <v>87</v>
      </c>
      <c r="AV2298" s="14" t="s">
        <v>87</v>
      </c>
      <c r="AW2298" s="14" t="s">
        <v>30</v>
      </c>
      <c r="AX2298" s="14" t="s">
        <v>74</v>
      </c>
      <c r="AY2298" s="178" t="s">
        <v>262</v>
      </c>
    </row>
    <row r="2299" spans="2:51" s="13" customFormat="1" ht="11.25">
      <c r="B2299" s="169"/>
      <c r="D2299" s="170" t="s">
        <v>270</v>
      </c>
      <c r="E2299" s="171" t="s">
        <v>1</v>
      </c>
      <c r="F2299" s="172" t="s">
        <v>1340</v>
      </c>
      <c r="H2299" s="171" t="s">
        <v>1</v>
      </c>
      <c r="I2299" s="173"/>
      <c r="L2299" s="169"/>
      <c r="M2299" s="174"/>
      <c r="N2299" s="175"/>
      <c r="O2299" s="175"/>
      <c r="P2299" s="175"/>
      <c r="Q2299" s="175"/>
      <c r="R2299" s="175"/>
      <c r="S2299" s="175"/>
      <c r="T2299" s="176"/>
      <c r="AT2299" s="171" t="s">
        <v>270</v>
      </c>
      <c r="AU2299" s="171" t="s">
        <v>87</v>
      </c>
      <c r="AV2299" s="13" t="s">
        <v>81</v>
      </c>
      <c r="AW2299" s="13" t="s">
        <v>30</v>
      </c>
      <c r="AX2299" s="13" t="s">
        <v>74</v>
      </c>
      <c r="AY2299" s="171" t="s">
        <v>262</v>
      </c>
    </row>
    <row r="2300" spans="2:51" s="14" customFormat="1" ht="11.25">
      <c r="B2300" s="177"/>
      <c r="D2300" s="170" t="s">
        <v>270</v>
      </c>
      <c r="E2300" s="178" t="s">
        <v>1</v>
      </c>
      <c r="F2300" s="179" t="s">
        <v>1960</v>
      </c>
      <c r="H2300" s="180">
        <v>3.13</v>
      </c>
      <c r="I2300" s="181"/>
      <c r="L2300" s="177"/>
      <c r="M2300" s="182"/>
      <c r="N2300" s="183"/>
      <c r="O2300" s="183"/>
      <c r="P2300" s="183"/>
      <c r="Q2300" s="183"/>
      <c r="R2300" s="183"/>
      <c r="S2300" s="183"/>
      <c r="T2300" s="184"/>
      <c r="AT2300" s="178" t="s">
        <v>270</v>
      </c>
      <c r="AU2300" s="178" t="s">
        <v>87</v>
      </c>
      <c r="AV2300" s="14" t="s">
        <v>87</v>
      </c>
      <c r="AW2300" s="14" t="s">
        <v>30</v>
      </c>
      <c r="AX2300" s="14" t="s">
        <v>74</v>
      </c>
      <c r="AY2300" s="178" t="s">
        <v>262</v>
      </c>
    </row>
    <row r="2301" spans="2:51" s="13" customFormat="1" ht="11.25">
      <c r="B2301" s="169"/>
      <c r="D2301" s="170" t="s">
        <v>270</v>
      </c>
      <c r="E2301" s="171" t="s">
        <v>1</v>
      </c>
      <c r="F2301" s="172" t="s">
        <v>1342</v>
      </c>
      <c r="H2301" s="171" t="s">
        <v>1</v>
      </c>
      <c r="I2301" s="173"/>
      <c r="L2301" s="169"/>
      <c r="M2301" s="174"/>
      <c r="N2301" s="175"/>
      <c r="O2301" s="175"/>
      <c r="P2301" s="175"/>
      <c r="Q2301" s="175"/>
      <c r="R2301" s="175"/>
      <c r="S2301" s="175"/>
      <c r="T2301" s="176"/>
      <c r="AT2301" s="171" t="s">
        <v>270</v>
      </c>
      <c r="AU2301" s="171" t="s">
        <v>87</v>
      </c>
      <c r="AV2301" s="13" t="s">
        <v>81</v>
      </c>
      <c r="AW2301" s="13" t="s">
        <v>30</v>
      </c>
      <c r="AX2301" s="13" t="s">
        <v>74</v>
      </c>
      <c r="AY2301" s="171" t="s">
        <v>262</v>
      </c>
    </row>
    <row r="2302" spans="2:51" s="14" customFormat="1" ht="11.25">
      <c r="B2302" s="177"/>
      <c r="D2302" s="170" t="s">
        <v>270</v>
      </c>
      <c r="E2302" s="178" t="s">
        <v>1</v>
      </c>
      <c r="F2302" s="179" t="s">
        <v>1956</v>
      </c>
      <c r="H2302" s="180">
        <v>2.4</v>
      </c>
      <c r="I2302" s="181"/>
      <c r="L2302" s="177"/>
      <c r="M2302" s="182"/>
      <c r="N2302" s="183"/>
      <c r="O2302" s="183"/>
      <c r="P2302" s="183"/>
      <c r="Q2302" s="183"/>
      <c r="R2302" s="183"/>
      <c r="S2302" s="183"/>
      <c r="T2302" s="184"/>
      <c r="AT2302" s="178" t="s">
        <v>270</v>
      </c>
      <c r="AU2302" s="178" t="s">
        <v>87</v>
      </c>
      <c r="AV2302" s="14" t="s">
        <v>87</v>
      </c>
      <c r="AW2302" s="14" t="s">
        <v>30</v>
      </c>
      <c r="AX2302" s="14" t="s">
        <v>74</v>
      </c>
      <c r="AY2302" s="178" t="s">
        <v>262</v>
      </c>
    </row>
    <row r="2303" spans="2:51" s="13" customFormat="1" ht="11.25">
      <c r="B2303" s="169"/>
      <c r="D2303" s="170" t="s">
        <v>270</v>
      </c>
      <c r="E2303" s="171" t="s">
        <v>1</v>
      </c>
      <c r="F2303" s="172" t="s">
        <v>1344</v>
      </c>
      <c r="H2303" s="171" t="s">
        <v>1</v>
      </c>
      <c r="I2303" s="173"/>
      <c r="L2303" s="169"/>
      <c r="M2303" s="174"/>
      <c r="N2303" s="175"/>
      <c r="O2303" s="175"/>
      <c r="P2303" s="175"/>
      <c r="Q2303" s="175"/>
      <c r="R2303" s="175"/>
      <c r="S2303" s="175"/>
      <c r="T2303" s="176"/>
      <c r="AT2303" s="171" t="s">
        <v>270</v>
      </c>
      <c r="AU2303" s="171" t="s">
        <v>87</v>
      </c>
      <c r="AV2303" s="13" t="s">
        <v>81</v>
      </c>
      <c r="AW2303" s="13" t="s">
        <v>30</v>
      </c>
      <c r="AX2303" s="13" t="s">
        <v>74</v>
      </c>
      <c r="AY2303" s="171" t="s">
        <v>262</v>
      </c>
    </row>
    <row r="2304" spans="2:51" s="14" customFormat="1" ht="11.25">
      <c r="B2304" s="177"/>
      <c r="D2304" s="170" t="s">
        <v>270</v>
      </c>
      <c r="E2304" s="178" t="s">
        <v>1</v>
      </c>
      <c r="F2304" s="179" t="s">
        <v>1956</v>
      </c>
      <c r="H2304" s="180">
        <v>2.4</v>
      </c>
      <c r="I2304" s="181"/>
      <c r="L2304" s="177"/>
      <c r="M2304" s="182"/>
      <c r="N2304" s="183"/>
      <c r="O2304" s="183"/>
      <c r="P2304" s="183"/>
      <c r="Q2304" s="183"/>
      <c r="R2304" s="183"/>
      <c r="S2304" s="183"/>
      <c r="T2304" s="184"/>
      <c r="AT2304" s="178" t="s">
        <v>270</v>
      </c>
      <c r="AU2304" s="178" t="s">
        <v>87</v>
      </c>
      <c r="AV2304" s="14" t="s">
        <v>87</v>
      </c>
      <c r="AW2304" s="14" t="s">
        <v>30</v>
      </c>
      <c r="AX2304" s="14" t="s">
        <v>74</v>
      </c>
      <c r="AY2304" s="178" t="s">
        <v>262</v>
      </c>
    </row>
    <row r="2305" spans="2:51" s="13" customFormat="1" ht="11.25">
      <c r="B2305" s="169"/>
      <c r="D2305" s="170" t="s">
        <v>270</v>
      </c>
      <c r="E2305" s="171" t="s">
        <v>1</v>
      </c>
      <c r="F2305" s="172" t="s">
        <v>1346</v>
      </c>
      <c r="H2305" s="171" t="s">
        <v>1</v>
      </c>
      <c r="I2305" s="173"/>
      <c r="L2305" s="169"/>
      <c r="M2305" s="174"/>
      <c r="N2305" s="175"/>
      <c r="O2305" s="175"/>
      <c r="P2305" s="175"/>
      <c r="Q2305" s="175"/>
      <c r="R2305" s="175"/>
      <c r="S2305" s="175"/>
      <c r="T2305" s="176"/>
      <c r="AT2305" s="171" t="s">
        <v>270</v>
      </c>
      <c r="AU2305" s="171" t="s">
        <v>87</v>
      </c>
      <c r="AV2305" s="13" t="s">
        <v>81</v>
      </c>
      <c r="AW2305" s="13" t="s">
        <v>30</v>
      </c>
      <c r="AX2305" s="13" t="s">
        <v>74</v>
      </c>
      <c r="AY2305" s="171" t="s">
        <v>262</v>
      </c>
    </row>
    <row r="2306" spans="2:51" s="14" customFormat="1" ht="11.25">
      <c r="B2306" s="177"/>
      <c r="D2306" s="170" t="s">
        <v>270</v>
      </c>
      <c r="E2306" s="178" t="s">
        <v>1</v>
      </c>
      <c r="F2306" s="179" t="s">
        <v>1956</v>
      </c>
      <c r="H2306" s="180">
        <v>2.4</v>
      </c>
      <c r="I2306" s="181"/>
      <c r="L2306" s="177"/>
      <c r="M2306" s="182"/>
      <c r="N2306" s="183"/>
      <c r="O2306" s="183"/>
      <c r="P2306" s="183"/>
      <c r="Q2306" s="183"/>
      <c r="R2306" s="183"/>
      <c r="S2306" s="183"/>
      <c r="T2306" s="184"/>
      <c r="AT2306" s="178" t="s">
        <v>270</v>
      </c>
      <c r="AU2306" s="178" t="s">
        <v>87</v>
      </c>
      <c r="AV2306" s="14" t="s">
        <v>87</v>
      </c>
      <c r="AW2306" s="14" t="s">
        <v>30</v>
      </c>
      <c r="AX2306" s="14" t="s">
        <v>74</v>
      </c>
      <c r="AY2306" s="178" t="s">
        <v>262</v>
      </c>
    </row>
    <row r="2307" spans="2:51" s="13" customFormat="1" ht="11.25">
      <c r="B2307" s="169"/>
      <c r="D2307" s="170" t="s">
        <v>270</v>
      </c>
      <c r="E2307" s="171" t="s">
        <v>1</v>
      </c>
      <c r="F2307" s="172" t="s">
        <v>1348</v>
      </c>
      <c r="H2307" s="171" t="s">
        <v>1</v>
      </c>
      <c r="I2307" s="173"/>
      <c r="L2307" s="169"/>
      <c r="M2307" s="174"/>
      <c r="N2307" s="175"/>
      <c r="O2307" s="175"/>
      <c r="P2307" s="175"/>
      <c r="Q2307" s="175"/>
      <c r="R2307" s="175"/>
      <c r="S2307" s="175"/>
      <c r="T2307" s="176"/>
      <c r="AT2307" s="171" t="s">
        <v>270</v>
      </c>
      <c r="AU2307" s="171" t="s">
        <v>87</v>
      </c>
      <c r="AV2307" s="13" t="s">
        <v>81</v>
      </c>
      <c r="AW2307" s="13" t="s">
        <v>30</v>
      </c>
      <c r="AX2307" s="13" t="s">
        <v>74</v>
      </c>
      <c r="AY2307" s="171" t="s">
        <v>262</v>
      </c>
    </row>
    <row r="2308" spans="2:51" s="14" customFormat="1" ht="11.25">
      <c r="B2308" s="177"/>
      <c r="D2308" s="170" t="s">
        <v>270</v>
      </c>
      <c r="E2308" s="178" t="s">
        <v>1</v>
      </c>
      <c r="F2308" s="179" t="s">
        <v>1956</v>
      </c>
      <c r="H2308" s="180">
        <v>2.4</v>
      </c>
      <c r="I2308" s="181"/>
      <c r="L2308" s="177"/>
      <c r="M2308" s="182"/>
      <c r="N2308" s="183"/>
      <c r="O2308" s="183"/>
      <c r="P2308" s="183"/>
      <c r="Q2308" s="183"/>
      <c r="R2308" s="183"/>
      <c r="S2308" s="183"/>
      <c r="T2308" s="184"/>
      <c r="AT2308" s="178" t="s">
        <v>270</v>
      </c>
      <c r="AU2308" s="178" t="s">
        <v>87</v>
      </c>
      <c r="AV2308" s="14" t="s">
        <v>87</v>
      </c>
      <c r="AW2308" s="14" t="s">
        <v>30</v>
      </c>
      <c r="AX2308" s="14" t="s">
        <v>74</v>
      </c>
      <c r="AY2308" s="178" t="s">
        <v>262</v>
      </c>
    </row>
    <row r="2309" spans="2:51" s="13" customFormat="1" ht="11.25">
      <c r="B2309" s="169"/>
      <c r="D2309" s="170" t="s">
        <v>270</v>
      </c>
      <c r="E2309" s="171" t="s">
        <v>1</v>
      </c>
      <c r="F2309" s="172" t="s">
        <v>1352</v>
      </c>
      <c r="H2309" s="171" t="s">
        <v>1</v>
      </c>
      <c r="I2309" s="173"/>
      <c r="L2309" s="169"/>
      <c r="M2309" s="174"/>
      <c r="N2309" s="175"/>
      <c r="O2309" s="175"/>
      <c r="P2309" s="175"/>
      <c r="Q2309" s="175"/>
      <c r="R2309" s="175"/>
      <c r="S2309" s="175"/>
      <c r="T2309" s="176"/>
      <c r="AT2309" s="171" t="s">
        <v>270</v>
      </c>
      <c r="AU2309" s="171" t="s">
        <v>87</v>
      </c>
      <c r="AV2309" s="13" t="s">
        <v>81</v>
      </c>
      <c r="AW2309" s="13" t="s">
        <v>30</v>
      </c>
      <c r="AX2309" s="13" t="s">
        <v>74</v>
      </c>
      <c r="AY2309" s="171" t="s">
        <v>262</v>
      </c>
    </row>
    <row r="2310" spans="2:51" s="14" customFormat="1" ht="11.25">
      <c r="B2310" s="177"/>
      <c r="D2310" s="170" t="s">
        <v>270</v>
      </c>
      <c r="E2310" s="178" t="s">
        <v>1</v>
      </c>
      <c r="F2310" s="179" t="s">
        <v>1959</v>
      </c>
      <c r="H2310" s="180">
        <v>4.8</v>
      </c>
      <c r="I2310" s="181"/>
      <c r="L2310" s="177"/>
      <c r="M2310" s="182"/>
      <c r="N2310" s="183"/>
      <c r="O2310" s="183"/>
      <c r="P2310" s="183"/>
      <c r="Q2310" s="183"/>
      <c r="R2310" s="183"/>
      <c r="S2310" s="183"/>
      <c r="T2310" s="184"/>
      <c r="AT2310" s="178" t="s">
        <v>270</v>
      </c>
      <c r="AU2310" s="178" t="s">
        <v>87</v>
      </c>
      <c r="AV2310" s="14" t="s">
        <v>87</v>
      </c>
      <c r="AW2310" s="14" t="s">
        <v>30</v>
      </c>
      <c r="AX2310" s="14" t="s">
        <v>74</v>
      </c>
      <c r="AY2310" s="178" t="s">
        <v>262</v>
      </c>
    </row>
    <row r="2311" spans="2:51" s="13" customFormat="1" ht="11.25">
      <c r="B2311" s="169"/>
      <c r="D2311" s="170" t="s">
        <v>270</v>
      </c>
      <c r="E2311" s="171" t="s">
        <v>1</v>
      </c>
      <c r="F2311" s="172" t="s">
        <v>1354</v>
      </c>
      <c r="H2311" s="171" t="s">
        <v>1</v>
      </c>
      <c r="I2311" s="173"/>
      <c r="L2311" s="169"/>
      <c r="M2311" s="174"/>
      <c r="N2311" s="175"/>
      <c r="O2311" s="175"/>
      <c r="P2311" s="175"/>
      <c r="Q2311" s="175"/>
      <c r="R2311" s="175"/>
      <c r="S2311" s="175"/>
      <c r="T2311" s="176"/>
      <c r="AT2311" s="171" t="s">
        <v>270</v>
      </c>
      <c r="AU2311" s="171" t="s">
        <v>87</v>
      </c>
      <c r="AV2311" s="13" t="s">
        <v>81</v>
      </c>
      <c r="AW2311" s="13" t="s">
        <v>30</v>
      </c>
      <c r="AX2311" s="13" t="s">
        <v>74</v>
      </c>
      <c r="AY2311" s="171" t="s">
        <v>262</v>
      </c>
    </row>
    <row r="2312" spans="2:51" s="14" customFormat="1" ht="11.25">
      <c r="B2312" s="177"/>
      <c r="D2312" s="170" t="s">
        <v>270</v>
      </c>
      <c r="E2312" s="178" t="s">
        <v>1</v>
      </c>
      <c r="F2312" s="179" t="s">
        <v>1956</v>
      </c>
      <c r="H2312" s="180">
        <v>2.4</v>
      </c>
      <c r="I2312" s="181"/>
      <c r="L2312" s="177"/>
      <c r="M2312" s="182"/>
      <c r="N2312" s="183"/>
      <c r="O2312" s="183"/>
      <c r="P2312" s="183"/>
      <c r="Q2312" s="183"/>
      <c r="R2312" s="183"/>
      <c r="S2312" s="183"/>
      <c r="T2312" s="184"/>
      <c r="AT2312" s="178" t="s">
        <v>270</v>
      </c>
      <c r="AU2312" s="178" t="s">
        <v>87</v>
      </c>
      <c r="AV2312" s="14" t="s">
        <v>87</v>
      </c>
      <c r="AW2312" s="14" t="s">
        <v>30</v>
      </c>
      <c r="AX2312" s="14" t="s">
        <v>74</v>
      </c>
      <c r="AY2312" s="178" t="s">
        <v>262</v>
      </c>
    </row>
    <row r="2313" spans="2:51" s="16" customFormat="1" ht="11.25">
      <c r="B2313" s="193"/>
      <c r="D2313" s="170" t="s">
        <v>270</v>
      </c>
      <c r="E2313" s="194" t="s">
        <v>1</v>
      </c>
      <c r="F2313" s="195" t="s">
        <v>395</v>
      </c>
      <c r="H2313" s="196">
        <v>24.73</v>
      </c>
      <c r="I2313" s="197"/>
      <c r="L2313" s="193"/>
      <c r="M2313" s="198"/>
      <c r="N2313" s="199"/>
      <c r="O2313" s="199"/>
      <c r="P2313" s="199"/>
      <c r="Q2313" s="199"/>
      <c r="R2313" s="199"/>
      <c r="S2313" s="199"/>
      <c r="T2313" s="200"/>
      <c r="AT2313" s="194" t="s">
        <v>270</v>
      </c>
      <c r="AU2313" s="194" t="s">
        <v>87</v>
      </c>
      <c r="AV2313" s="16" t="s">
        <v>279</v>
      </c>
      <c r="AW2313" s="16" t="s">
        <v>30</v>
      </c>
      <c r="AX2313" s="16" t="s">
        <v>74</v>
      </c>
      <c r="AY2313" s="194" t="s">
        <v>262</v>
      </c>
    </row>
    <row r="2314" spans="2:51" s="13" customFormat="1" ht="11.25">
      <c r="B2314" s="169"/>
      <c r="D2314" s="170" t="s">
        <v>270</v>
      </c>
      <c r="E2314" s="171" t="s">
        <v>1</v>
      </c>
      <c r="F2314" s="172" t="s">
        <v>1961</v>
      </c>
      <c r="H2314" s="171" t="s">
        <v>1</v>
      </c>
      <c r="I2314" s="173"/>
      <c r="L2314" s="169"/>
      <c r="M2314" s="174"/>
      <c r="N2314" s="175"/>
      <c r="O2314" s="175"/>
      <c r="P2314" s="175"/>
      <c r="Q2314" s="175"/>
      <c r="R2314" s="175"/>
      <c r="S2314" s="175"/>
      <c r="T2314" s="176"/>
      <c r="AT2314" s="171" t="s">
        <v>270</v>
      </c>
      <c r="AU2314" s="171" t="s">
        <v>87</v>
      </c>
      <c r="AV2314" s="13" t="s">
        <v>81</v>
      </c>
      <c r="AW2314" s="13" t="s">
        <v>30</v>
      </c>
      <c r="AX2314" s="13" t="s">
        <v>74</v>
      </c>
      <c r="AY2314" s="171" t="s">
        <v>262</v>
      </c>
    </row>
    <row r="2315" spans="2:51" s="13" customFormat="1" ht="11.25">
      <c r="B2315" s="169"/>
      <c r="D2315" s="170" t="s">
        <v>270</v>
      </c>
      <c r="E2315" s="171" t="s">
        <v>1</v>
      </c>
      <c r="F2315" s="172" t="s">
        <v>1357</v>
      </c>
      <c r="H2315" s="171" t="s">
        <v>1</v>
      </c>
      <c r="I2315" s="173"/>
      <c r="L2315" s="169"/>
      <c r="M2315" s="174"/>
      <c r="N2315" s="175"/>
      <c r="O2315" s="175"/>
      <c r="P2315" s="175"/>
      <c r="Q2315" s="175"/>
      <c r="R2315" s="175"/>
      <c r="S2315" s="175"/>
      <c r="T2315" s="176"/>
      <c r="AT2315" s="171" t="s">
        <v>270</v>
      </c>
      <c r="AU2315" s="171" t="s">
        <v>87</v>
      </c>
      <c r="AV2315" s="13" t="s">
        <v>81</v>
      </c>
      <c r="AW2315" s="13" t="s">
        <v>30</v>
      </c>
      <c r="AX2315" s="13" t="s">
        <v>74</v>
      </c>
      <c r="AY2315" s="171" t="s">
        <v>262</v>
      </c>
    </row>
    <row r="2316" spans="2:51" s="14" customFormat="1" ht="11.25">
      <c r="B2316" s="177"/>
      <c r="D2316" s="170" t="s">
        <v>270</v>
      </c>
      <c r="E2316" s="178" t="s">
        <v>1</v>
      </c>
      <c r="F2316" s="179" t="s">
        <v>1956</v>
      </c>
      <c r="H2316" s="180">
        <v>2.4</v>
      </c>
      <c r="I2316" s="181"/>
      <c r="L2316" s="177"/>
      <c r="M2316" s="182"/>
      <c r="N2316" s="183"/>
      <c r="O2316" s="183"/>
      <c r="P2316" s="183"/>
      <c r="Q2316" s="183"/>
      <c r="R2316" s="183"/>
      <c r="S2316" s="183"/>
      <c r="T2316" s="184"/>
      <c r="AT2316" s="178" t="s">
        <v>270</v>
      </c>
      <c r="AU2316" s="178" t="s">
        <v>87</v>
      </c>
      <c r="AV2316" s="14" t="s">
        <v>87</v>
      </c>
      <c r="AW2316" s="14" t="s">
        <v>30</v>
      </c>
      <c r="AX2316" s="14" t="s">
        <v>74</v>
      </c>
      <c r="AY2316" s="178" t="s">
        <v>262</v>
      </c>
    </row>
    <row r="2317" spans="2:51" s="13" customFormat="1" ht="11.25">
      <c r="B2317" s="169"/>
      <c r="D2317" s="170" t="s">
        <v>270</v>
      </c>
      <c r="E2317" s="171" t="s">
        <v>1</v>
      </c>
      <c r="F2317" s="172" t="s">
        <v>1358</v>
      </c>
      <c r="H2317" s="171" t="s">
        <v>1</v>
      </c>
      <c r="I2317" s="173"/>
      <c r="L2317" s="169"/>
      <c r="M2317" s="174"/>
      <c r="N2317" s="175"/>
      <c r="O2317" s="175"/>
      <c r="P2317" s="175"/>
      <c r="Q2317" s="175"/>
      <c r="R2317" s="175"/>
      <c r="S2317" s="175"/>
      <c r="T2317" s="176"/>
      <c r="AT2317" s="171" t="s">
        <v>270</v>
      </c>
      <c r="AU2317" s="171" t="s">
        <v>87</v>
      </c>
      <c r="AV2317" s="13" t="s">
        <v>81</v>
      </c>
      <c r="AW2317" s="13" t="s">
        <v>30</v>
      </c>
      <c r="AX2317" s="13" t="s">
        <v>74</v>
      </c>
      <c r="AY2317" s="171" t="s">
        <v>262</v>
      </c>
    </row>
    <row r="2318" spans="2:51" s="14" customFormat="1" ht="11.25">
      <c r="B2318" s="177"/>
      <c r="D2318" s="170" t="s">
        <v>270</v>
      </c>
      <c r="E2318" s="178" t="s">
        <v>1</v>
      </c>
      <c r="F2318" s="179" t="s">
        <v>1962</v>
      </c>
      <c r="H2318" s="180">
        <v>3.46</v>
      </c>
      <c r="I2318" s="181"/>
      <c r="L2318" s="177"/>
      <c r="M2318" s="182"/>
      <c r="N2318" s="183"/>
      <c r="O2318" s="183"/>
      <c r="P2318" s="183"/>
      <c r="Q2318" s="183"/>
      <c r="R2318" s="183"/>
      <c r="S2318" s="183"/>
      <c r="T2318" s="184"/>
      <c r="AT2318" s="178" t="s">
        <v>270</v>
      </c>
      <c r="AU2318" s="178" t="s">
        <v>87</v>
      </c>
      <c r="AV2318" s="14" t="s">
        <v>87</v>
      </c>
      <c r="AW2318" s="14" t="s">
        <v>30</v>
      </c>
      <c r="AX2318" s="14" t="s">
        <v>74</v>
      </c>
      <c r="AY2318" s="178" t="s">
        <v>262</v>
      </c>
    </row>
    <row r="2319" spans="2:51" s="13" customFormat="1" ht="11.25">
      <c r="B2319" s="169"/>
      <c r="D2319" s="170" t="s">
        <v>270</v>
      </c>
      <c r="E2319" s="171" t="s">
        <v>1</v>
      </c>
      <c r="F2319" s="172" t="s">
        <v>1360</v>
      </c>
      <c r="H2319" s="171" t="s">
        <v>1</v>
      </c>
      <c r="I2319" s="173"/>
      <c r="L2319" s="169"/>
      <c r="M2319" s="174"/>
      <c r="N2319" s="175"/>
      <c r="O2319" s="175"/>
      <c r="P2319" s="175"/>
      <c r="Q2319" s="175"/>
      <c r="R2319" s="175"/>
      <c r="S2319" s="175"/>
      <c r="T2319" s="176"/>
      <c r="AT2319" s="171" t="s">
        <v>270</v>
      </c>
      <c r="AU2319" s="171" t="s">
        <v>87</v>
      </c>
      <c r="AV2319" s="13" t="s">
        <v>81</v>
      </c>
      <c r="AW2319" s="13" t="s">
        <v>30</v>
      </c>
      <c r="AX2319" s="13" t="s">
        <v>74</v>
      </c>
      <c r="AY2319" s="171" t="s">
        <v>262</v>
      </c>
    </row>
    <row r="2320" spans="2:51" s="14" customFormat="1" ht="11.25">
      <c r="B2320" s="177"/>
      <c r="D2320" s="170" t="s">
        <v>270</v>
      </c>
      <c r="E2320" s="178" t="s">
        <v>1</v>
      </c>
      <c r="F2320" s="179" t="s">
        <v>1963</v>
      </c>
      <c r="H2320" s="180">
        <v>3.28</v>
      </c>
      <c r="I2320" s="181"/>
      <c r="L2320" s="177"/>
      <c r="M2320" s="182"/>
      <c r="N2320" s="183"/>
      <c r="O2320" s="183"/>
      <c r="P2320" s="183"/>
      <c r="Q2320" s="183"/>
      <c r="R2320" s="183"/>
      <c r="S2320" s="183"/>
      <c r="T2320" s="184"/>
      <c r="AT2320" s="178" t="s">
        <v>270</v>
      </c>
      <c r="AU2320" s="178" t="s">
        <v>87</v>
      </c>
      <c r="AV2320" s="14" t="s">
        <v>87</v>
      </c>
      <c r="AW2320" s="14" t="s">
        <v>30</v>
      </c>
      <c r="AX2320" s="14" t="s">
        <v>74</v>
      </c>
      <c r="AY2320" s="178" t="s">
        <v>262</v>
      </c>
    </row>
    <row r="2321" spans="2:51" s="13" customFormat="1" ht="11.25">
      <c r="B2321" s="169"/>
      <c r="D2321" s="170" t="s">
        <v>270</v>
      </c>
      <c r="E2321" s="171" t="s">
        <v>1</v>
      </c>
      <c r="F2321" s="172" t="s">
        <v>1362</v>
      </c>
      <c r="H2321" s="171" t="s">
        <v>1</v>
      </c>
      <c r="I2321" s="173"/>
      <c r="L2321" s="169"/>
      <c r="M2321" s="174"/>
      <c r="N2321" s="175"/>
      <c r="O2321" s="175"/>
      <c r="P2321" s="175"/>
      <c r="Q2321" s="175"/>
      <c r="R2321" s="175"/>
      <c r="S2321" s="175"/>
      <c r="T2321" s="176"/>
      <c r="AT2321" s="171" t="s">
        <v>270</v>
      </c>
      <c r="AU2321" s="171" t="s">
        <v>87</v>
      </c>
      <c r="AV2321" s="13" t="s">
        <v>81</v>
      </c>
      <c r="AW2321" s="13" t="s">
        <v>30</v>
      </c>
      <c r="AX2321" s="13" t="s">
        <v>74</v>
      </c>
      <c r="AY2321" s="171" t="s">
        <v>262</v>
      </c>
    </row>
    <row r="2322" spans="2:51" s="14" customFormat="1" ht="11.25">
      <c r="B2322" s="177"/>
      <c r="D2322" s="170" t="s">
        <v>270</v>
      </c>
      <c r="E2322" s="178" t="s">
        <v>1</v>
      </c>
      <c r="F2322" s="179" t="s">
        <v>1964</v>
      </c>
      <c r="H2322" s="180">
        <v>3.27</v>
      </c>
      <c r="I2322" s="181"/>
      <c r="L2322" s="177"/>
      <c r="M2322" s="182"/>
      <c r="N2322" s="183"/>
      <c r="O2322" s="183"/>
      <c r="P2322" s="183"/>
      <c r="Q2322" s="183"/>
      <c r="R2322" s="183"/>
      <c r="S2322" s="183"/>
      <c r="T2322" s="184"/>
      <c r="AT2322" s="178" t="s">
        <v>270</v>
      </c>
      <c r="AU2322" s="178" t="s">
        <v>87</v>
      </c>
      <c r="AV2322" s="14" t="s">
        <v>87</v>
      </c>
      <c r="AW2322" s="14" t="s">
        <v>30</v>
      </c>
      <c r="AX2322" s="14" t="s">
        <v>74</v>
      </c>
      <c r="AY2322" s="178" t="s">
        <v>262</v>
      </c>
    </row>
    <row r="2323" spans="2:51" s="13" customFormat="1" ht="11.25">
      <c r="B2323" s="169"/>
      <c r="D2323" s="170" t="s">
        <v>270</v>
      </c>
      <c r="E2323" s="171" t="s">
        <v>1</v>
      </c>
      <c r="F2323" s="172" t="s">
        <v>1362</v>
      </c>
      <c r="H2323" s="171" t="s">
        <v>1</v>
      </c>
      <c r="I2323" s="173"/>
      <c r="L2323" s="169"/>
      <c r="M2323" s="174"/>
      <c r="N2323" s="175"/>
      <c r="O2323" s="175"/>
      <c r="P2323" s="175"/>
      <c r="Q2323" s="175"/>
      <c r="R2323" s="175"/>
      <c r="S2323" s="175"/>
      <c r="T2323" s="176"/>
      <c r="AT2323" s="171" t="s">
        <v>270</v>
      </c>
      <c r="AU2323" s="171" t="s">
        <v>87</v>
      </c>
      <c r="AV2323" s="13" t="s">
        <v>81</v>
      </c>
      <c r="AW2323" s="13" t="s">
        <v>30</v>
      </c>
      <c r="AX2323" s="13" t="s">
        <v>74</v>
      </c>
      <c r="AY2323" s="171" t="s">
        <v>262</v>
      </c>
    </row>
    <row r="2324" spans="2:51" s="14" customFormat="1" ht="11.25">
      <c r="B2324" s="177"/>
      <c r="D2324" s="170" t="s">
        <v>270</v>
      </c>
      <c r="E2324" s="178" t="s">
        <v>1</v>
      </c>
      <c r="F2324" s="179" t="s">
        <v>1965</v>
      </c>
      <c r="H2324" s="180">
        <v>2.69</v>
      </c>
      <c r="I2324" s="181"/>
      <c r="L2324" s="177"/>
      <c r="M2324" s="182"/>
      <c r="N2324" s="183"/>
      <c r="O2324" s="183"/>
      <c r="P2324" s="183"/>
      <c r="Q2324" s="183"/>
      <c r="R2324" s="183"/>
      <c r="S2324" s="183"/>
      <c r="T2324" s="184"/>
      <c r="AT2324" s="178" t="s">
        <v>270</v>
      </c>
      <c r="AU2324" s="178" t="s">
        <v>87</v>
      </c>
      <c r="AV2324" s="14" t="s">
        <v>87</v>
      </c>
      <c r="AW2324" s="14" t="s">
        <v>30</v>
      </c>
      <c r="AX2324" s="14" t="s">
        <v>74</v>
      </c>
      <c r="AY2324" s="178" t="s">
        <v>262</v>
      </c>
    </row>
    <row r="2325" spans="2:51" s="13" customFormat="1" ht="11.25">
      <c r="B2325" s="169"/>
      <c r="D2325" s="170" t="s">
        <v>270</v>
      </c>
      <c r="E2325" s="171" t="s">
        <v>1</v>
      </c>
      <c r="F2325" s="172" t="s">
        <v>1365</v>
      </c>
      <c r="H2325" s="171" t="s">
        <v>1</v>
      </c>
      <c r="I2325" s="173"/>
      <c r="L2325" s="169"/>
      <c r="M2325" s="174"/>
      <c r="N2325" s="175"/>
      <c r="O2325" s="175"/>
      <c r="P2325" s="175"/>
      <c r="Q2325" s="175"/>
      <c r="R2325" s="175"/>
      <c r="S2325" s="175"/>
      <c r="T2325" s="176"/>
      <c r="AT2325" s="171" t="s">
        <v>270</v>
      </c>
      <c r="AU2325" s="171" t="s">
        <v>87</v>
      </c>
      <c r="AV2325" s="13" t="s">
        <v>81</v>
      </c>
      <c r="AW2325" s="13" t="s">
        <v>30</v>
      </c>
      <c r="AX2325" s="13" t="s">
        <v>74</v>
      </c>
      <c r="AY2325" s="171" t="s">
        <v>262</v>
      </c>
    </row>
    <row r="2326" spans="2:51" s="14" customFormat="1" ht="11.25">
      <c r="B2326" s="177"/>
      <c r="D2326" s="170" t="s">
        <v>270</v>
      </c>
      <c r="E2326" s="178" t="s">
        <v>1</v>
      </c>
      <c r="F2326" s="179" t="s">
        <v>1959</v>
      </c>
      <c r="H2326" s="180">
        <v>4.8</v>
      </c>
      <c r="I2326" s="181"/>
      <c r="L2326" s="177"/>
      <c r="M2326" s="182"/>
      <c r="N2326" s="183"/>
      <c r="O2326" s="183"/>
      <c r="P2326" s="183"/>
      <c r="Q2326" s="183"/>
      <c r="R2326" s="183"/>
      <c r="S2326" s="183"/>
      <c r="T2326" s="184"/>
      <c r="AT2326" s="178" t="s">
        <v>270</v>
      </c>
      <c r="AU2326" s="178" t="s">
        <v>87</v>
      </c>
      <c r="AV2326" s="14" t="s">
        <v>87</v>
      </c>
      <c r="AW2326" s="14" t="s">
        <v>30</v>
      </c>
      <c r="AX2326" s="14" t="s">
        <v>74</v>
      </c>
      <c r="AY2326" s="178" t="s">
        <v>262</v>
      </c>
    </row>
    <row r="2327" spans="2:51" s="13" customFormat="1" ht="11.25">
      <c r="B2327" s="169"/>
      <c r="D2327" s="170" t="s">
        <v>270</v>
      </c>
      <c r="E2327" s="171" t="s">
        <v>1</v>
      </c>
      <c r="F2327" s="172" t="s">
        <v>1367</v>
      </c>
      <c r="H2327" s="171" t="s">
        <v>1</v>
      </c>
      <c r="I2327" s="173"/>
      <c r="L2327" s="169"/>
      <c r="M2327" s="174"/>
      <c r="N2327" s="175"/>
      <c r="O2327" s="175"/>
      <c r="P2327" s="175"/>
      <c r="Q2327" s="175"/>
      <c r="R2327" s="175"/>
      <c r="S2327" s="175"/>
      <c r="T2327" s="176"/>
      <c r="AT2327" s="171" t="s">
        <v>270</v>
      </c>
      <c r="AU2327" s="171" t="s">
        <v>87</v>
      </c>
      <c r="AV2327" s="13" t="s">
        <v>81</v>
      </c>
      <c r="AW2327" s="13" t="s">
        <v>30</v>
      </c>
      <c r="AX2327" s="13" t="s">
        <v>74</v>
      </c>
      <c r="AY2327" s="171" t="s">
        <v>262</v>
      </c>
    </row>
    <row r="2328" spans="2:51" s="14" customFormat="1" ht="11.25">
      <c r="B2328" s="177"/>
      <c r="D2328" s="170" t="s">
        <v>270</v>
      </c>
      <c r="E2328" s="178" t="s">
        <v>1</v>
      </c>
      <c r="F2328" s="179" t="s">
        <v>1966</v>
      </c>
      <c r="H2328" s="180">
        <v>3.47</v>
      </c>
      <c r="I2328" s="181"/>
      <c r="L2328" s="177"/>
      <c r="M2328" s="182"/>
      <c r="N2328" s="183"/>
      <c r="O2328" s="183"/>
      <c r="P2328" s="183"/>
      <c r="Q2328" s="183"/>
      <c r="R2328" s="183"/>
      <c r="S2328" s="183"/>
      <c r="T2328" s="184"/>
      <c r="AT2328" s="178" t="s">
        <v>270</v>
      </c>
      <c r="AU2328" s="178" t="s">
        <v>87</v>
      </c>
      <c r="AV2328" s="14" t="s">
        <v>87</v>
      </c>
      <c r="AW2328" s="14" t="s">
        <v>30</v>
      </c>
      <c r="AX2328" s="14" t="s">
        <v>74</v>
      </c>
      <c r="AY2328" s="178" t="s">
        <v>262</v>
      </c>
    </row>
    <row r="2329" spans="2:51" s="13" customFormat="1" ht="11.25">
      <c r="B2329" s="169"/>
      <c r="D2329" s="170" t="s">
        <v>270</v>
      </c>
      <c r="E2329" s="171" t="s">
        <v>1</v>
      </c>
      <c r="F2329" s="172" t="s">
        <v>1369</v>
      </c>
      <c r="H2329" s="171" t="s">
        <v>1</v>
      </c>
      <c r="I2329" s="173"/>
      <c r="L2329" s="169"/>
      <c r="M2329" s="174"/>
      <c r="N2329" s="175"/>
      <c r="O2329" s="175"/>
      <c r="P2329" s="175"/>
      <c r="Q2329" s="175"/>
      <c r="R2329" s="175"/>
      <c r="S2329" s="175"/>
      <c r="T2329" s="176"/>
      <c r="AT2329" s="171" t="s">
        <v>270</v>
      </c>
      <c r="AU2329" s="171" t="s">
        <v>87</v>
      </c>
      <c r="AV2329" s="13" t="s">
        <v>81</v>
      </c>
      <c r="AW2329" s="13" t="s">
        <v>30</v>
      </c>
      <c r="AX2329" s="13" t="s">
        <v>74</v>
      </c>
      <c r="AY2329" s="171" t="s">
        <v>262</v>
      </c>
    </row>
    <row r="2330" spans="2:51" s="14" customFormat="1" ht="11.25">
      <c r="B2330" s="177"/>
      <c r="D2330" s="170" t="s">
        <v>270</v>
      </c>
      <c r="E2330" s="178" t="s">
        <v>1</v>
      </c>
      <c r="F2330" s="179" t="s">
        <v>1956</v>
      </c>
      <c r="H2330" s="180">
        <v>2.4</v>
      </c>
      <c r="I2330" s="181"/>
      <c r="L2330" s="177"/>
      <c r="M2330" s="182"/>
      <c r="N2330" s="183"/>
      <c r="O2330" s="183"/>
      <c r="P2330" s="183"/>
      <c r="Q2330" s="183"/>
      <c r="R2330" s="183"/>
      <c r="S2330" s="183"/>
      <c r="T2330" s="184"/>
      <c r="AT2330" s="178" t="s">
        <v>270</v>
      </c>
      <c r="AU2330" s="178" t="s">
        <v>87</v>
      </c>
      <c r="AV2330" s="14" t="s">
        <v>87</v>
      </c>
      <c r="AW2330" s="14" t="s">
        <v>30</v>
      </c>
      <c r="AX2330" s="14" t="s">
        <v>74</v>
      </c>
      <c r="AY2330" s="178" t="s">
        <v>262</v>
      </c>
    </row>
    <row r="2331" spans="2:51" s="13" customFormat="1" ht="11.25">
      <c r="B2331" s="169"/>
      <c r="D2331" s="170" t="s">
        <v>270</v>
      </c>
      <c r="E2331" s="171" t="s">
        <v>1</v>
      </c>
      <c r="F2331" s="172" t="s">
        <v>1371</v>
      </c>
      <c r="H2331" s="171" t="s">
        <v>1</v>
      </c>
      <c r="I2331" s="173"/>
      <c r="L2331" s="169"/>
      <c r="M2331" s="174"/>
      <c r="N2331" s="175"/>
      <c r="O2331" s="175"/>
      <c r="P2331" s="175"/>
      <c r="Q2331" s="175"/>
      <c r="R2331" s="175"/>
      <c r="S2331" s="175"/>
      <c r="T2331" s="176"/>
      <c r="AT2331" s="171" t="s">
        <v>270</v>
      </c>
      <c r="AU2331" s="171" t="s">
        <v>87</v>
      </c>
      <c r="AV2331" s="13" t="s">
        <v>81</v>
      </c>
      <c r="AW2331" s="13" t="s">
        <v>30</v>
      </c>
      <c r="AX2331" s="13" t="s">
        <v>74</v>
      </c>
      <c r="AY2331" s="171" t="s">
        <v>262</v>
      </c>
    </row>
    <row r="2332" spans="2:51" s="14" customFormat="1" ht="11.25">
      <c r="B2332" s="177"/>
      <c r="D2332" s="170" t="s">
        <v>270</v>
      </c>
      <c r="E2332" s="178" t="s">
        <v>1</v>
      </c>
      <c r="F2332" s="179" t="s">
        <v>1956</v>
      </c>
      <c r="H2332" s="180">
        <v>2.4</v>
      </c>
      <c r="I2332" s="181"/>
      <c r="L2332" s="177"/>
      <c r="M2332" s="182"/>
      <c r="N2332" s="183"/>
      <c r="O2332" s="183"/>
      <c r="P2332" s="183"/>
      <c r="Q2332" s="183"/>
      <c r="R2332" s="183"/>
      <c r="S2332" s="183"/>
      <c r="T2332" s="184"/>
      <c r="AT2332" s="178" t="s">
        <v>270</v>
      </c>
      <c r="AU2332" s="178" t="s">
        <v>87</v>
      </c>
      <c r="AV2332" s="14" t="s">
        <v>87</v>
      </c>
      <c r="AW2332" s="14" t="s">
        <v>30</v>
      </c>
      <c r="AX2332" s="14" t="s">
        <v>74</v>
      </c>
      <c r="AY2332" s="178" t="s">
        <v>262</v>
      </c>
    </row>
    <row r="2333" spans="2:51" s="16" customFormat="1" ht="11.25">
      <c r="B2333" s="193"/>
      <c r="D2333" s="170" t="s">
        <v>270</v>
      </c>
      <c r="E2333" s="194" t="s">
        <v>1</v>
      </c>
      <c r="F2333" s="195" t="s">
        <v>395</v>
      </c>
      <c r="H2333" s="196">
        <v>28.17</v>
      </c>
      <c r="I2333" s="197"/>
      <c r="L2333" s="193"/>
      <c r="M2333" s="198"/>
      <c r="N2333" s="199"/>
      <c r="O2333" s="199"/>
      <c r="P2333" s="199"/>
      <c r="Q2333" s="199"/>
      <c r="R2333" s="199"/>
      <c r="S2333" s="199"/>
      <c r="T2333" s="200"/>
      <c r="AT2333" s="194" t="s">
        <v>270</v>
      </c>
      <c r="AU2333" s="194" t="s">
        <v>87</v>
      </c>
      <c r="AV2333" s="16" t="s">
        <v>279</v>
      </c>
      <c r="AW2333" s="16" t="s">
        <v>30</v>
      </c>
      <c r="AX2333" s="16" t="s">
        <v>74</v>
      </c>
      <c r="AY2333" s="194" t="s">
        <v>262</v>
      </c>
    </row>
    <row r="2334" spans="2:51" s="13" customFormat="1" ht="11.25">
      <c r="B2334" s="169"/>
      <c r="D2334" s="170" t="s">
        <v>270</v>
      </c>
      <c r="E2334" s="171" t="s">
        <v>1</v>
      </c>
      <c r="F2334" s="172" t="s">
        <v>1967</v>
      </c>
      <c r="H2334" s="171" t="s">
        <v>1</v>
      </c>
      <c r="I2334" s="173"/>
      <c r="L2334" s="169"/>
      <c r="M2334" s="174"/>
      <c r="N2334" s="175"/>
      <c r="O2334" s="175"/>
      <c r="P2334" s="175"/>
      <c r="Q2334" s="175"/>
      <c r="R2334" s="175"/>
      <c r="S2334" s="175"/>
      <c r="T2334" s="176"/>
      <c r="AT2334" s="171" t="s">
        <v>270</v>
      </c>
      <c r="AU2334" s="171" t="s">
        <v>87</v>
      </c>
      <c r="AV2334" s="13" t="s">
        <v>81</v>
      </c>
      <c r="AW2334" s="13" t="s">
        <v>30</v>
      </c>
      <c r="AX2334" s="13" t="s">
        <v>74</v>
      </c>
      <c r="AY2334" s="171" t="s">
        <v>262</v>
      </c>
    </row>
    <row r="2335" spans="2:51" s="13" customFormat="1" ht="11.25">
      <c r="B2335" s="169"/>
      <c r="D2335" s="170" t="s">
        <v>270</v>
      </c>
      <c r="E2335" s="171" t="s">
        <v>1</v>
      </c>
      <c r="F2335" s="172" t="s">
        <v>1387</v>
      </c>
      <c r="H2335" s="171" t="s">
        <v>1</v>
      </c>
      <c r="I2335" s="173"/>
      <c r="L2335" s="169"/>
      <c r="M2335" s="174"/>
      <c r="N2335" s="175"/>
      <c r="O2335" s="175"/>
      <c r="P2335" s="175"/>
      <c r="Q2335" s="175"/>
      <c r="R2335" s="175"/>
      <c r="S2335" s="175"/>
      <c r="T2335" s="176"/>
      <c r="AT2335" s="171" t="s">
        <v>270</v>
      </c>
      <c r="AU2335" s="171" t="s">
        <v>87</v>
      </c>
      <c r="AV2335" s="13" t="s">
        <v>81</v>
      </c>
      <c r="AW2335" s="13" t="s">
        <v>30</v>
      </c>
      <c r="AX2335" s="13" t="s">
        <v>74</v>
      </c>
      <c r="AY2335" s="171" t="s">
        <v>262</v>
      </c>
    </row>
    <row r="2336" spans="2:51" s="14" customFormat="1" ht="11.25">
      <c r="B2336" s="177"/>
      <c r="D2336" s="170" t="s">
        <v>270</v>
      </c>
      <c r="E2336" s="178" t="s">
        <v>1</v>
      </c>
      <c r="F2336" s="179" t="s">
        <v>1968</v>
      </c>
      <c r="H2336" s="180">
        <v>2.12</v>
      </c>
      <c r="I2336" s="181"/>
      <c r="L2336" s="177"/>
      <c r="M2336" s="182"/>
      <c r="N2336" s="183"/>
      <c r="O2336" s="183"/>
      <c r="P2336" s="183"/>
      <c r="Q2336" s="183"/>
      <c r="R2336" s="183"/>
      <c r="S2336" s="183"/>
      <c r="T2336" s="184"/>
      <c r="AT2336" s="178" t="s">
        <v>270</v>
      </c>
      <c r="AU2336" s="178" t="s">
        <v>87</v>
      </c>
      <c r="AV2336" s="14" t="s">
        <v>87</v>
      </c>
      <c r="AW2336" s="14" t="s">
        <v>30</v>
      </c>
      <c r="AX2336" s="14" t="s">
        <v>74</v>
      </c>
      <c r="AY2336" s="178" t="s">
        <v>262</v>
      </c>
    </row>
    <row r="2337" spans="2:51" s="13" customFormat="1" ht="11.25">
      <c r="B2337" s="169"/>
      <c r="D2337" s="170" t="s">
        <v>270</v>
      </c>
      <c r="E2337" s="171" t="s">
        <v>1</v>
      </c>
      <c r="F2337" s="172" t="s">
        <v>1389</v>
      </c>
      <c r="H2337" s="171" t="s">
        <v>1</v>
      </c>
      <c r="I2337" s="173"/>
      <c r="L2337" s="169"/>
      <c r="M2337" s="174"/>
      <c r="N2337" s="175"/>
      <c r="O2337" s="175"/>
      <c r="P2337" s="175"/>
      <c r="Q2337" s="175"/>
      <c r="R2337" s="175"/>
      <c r="S2337" s="175"/>
      <c r="T2337" s="176"/>
      <c r="AT2337" s="171" t="s">
        <v>270</v>
      </c>
      <c r="AU2337" s="171" t="s">
        <v>87</v>
      </c>
      <c r="AV2337" s="13" t="s">
        <v>81</v>
      </c>
      <c r="AW2337" s="13" t="s">
        <v>30</v>
      </c>
      <c r="AX2337" s="13" t="s">
        <v>74</v>
      </c>
      <c r="AY2337" s="171" t="s">
        <v>262</v>
      </c>
    </row>
    <row r="2338" spans="2:51" s="14" customFormat="1" ht="11.25">
      <c r="B2338" s="177"/>
      <c r="D2338" s="170" t="s">
        <v>270</v>
      </c>
      <c r="E2338" s="178" t="s">
        <v>1</v>
      </c>
      <c r="F2338" s="179" t="s">
        <v>1956</v>
      </c>
      <c r="H2338" s="180">
        <v>2.4</v>
      </c>
      <c r="I2338" s="181"/>
      <c r="L2338" s="177"/>
      <c r="M2338" s="182"/>
      <c r="N2338" s="183"/>
      <c r="O2338" s="183"/>
      <c r="P2338" s="183"/>
      <c r="Q2338" s="183"/>
      <c r="R2338" s="183"/>
      <c r="S2338" s="183"/>
      <c r="T2338" s="184"/>
      <c r="AT2338" s="178" t="s">
        <v>270</v>
      </c>
      <c r="AU2338" s="178" t="s">
        <v>87</v>
      </c>
      <c r="AV2338" s="14" t="s">
        <v>87</v>
      </c>
      <c r="AW2338" s="14" t="s">
        <v>30</v>
      </c>
      <c r="AX2338" s="14" t="s">
        <v>74</v>
      </c>
      <c r="AY2338" s="178" t="s">
        <v>262</v>
      </c>
    </row>
    <row r="2339" spans="2:51" s="13" customFormat="1" ht="11.25">
      <c r="B2339" s="169"/>
      <c r="D2339" s="170" t="s">
        <v>270</v>
      </c>
      <c r="E2339" s="171" t="s">
        <v>1</v>
      </c>
      <c r="F2339" s="172" t="s">
        <v>1391</v>
      </c>
      <c r="H2339" s="171" t="s">
        <v>1</v>
      </c>
      <c r="I2339" s="173"/>
      <c r="L2339" s="169"/>
      <c r="M2339" s="174"/>
      <c r="N2339" s="175"/>
      <c r="O2339" s="175"/>
      <c r="P2339" s="175"/>
      <c r="Q2339" s="175"/>
      <c r="R2339" s="175"/>
      <c r="S2339" s="175"/>
      <c r="T2339" s="176"/>
      <c r="AT2339" s="171" t="s">
        <v>270</v>
      </c>
      <c r="AU2339" s="171" t="s">
        <v>87</v>
      </c>
      <c r="AV2339" s="13" t="s">
        <v>81</v>
      </c>
      <c r="AW2339" s="13" t="s">
        <v>30</v>
      </c>
      <c r="AX2339" s="13" t="s">
        <v>74</v>
      </c>
      <c r="AY2339" s="171" t="s">
        <v>262</v>
      </c>
    </row>
    <row r="2340" spans="2:51" s="14" customFormat="1" ht="11.25">
      <c r="B2340" s="177"/>
      <c r="D2340" s="170" t="s">
        <v>270</v>
      </c>
      <c r="E2340" s="178" t="s">
        <v>1</v>
      </c>
      <c r="F2340" s="179" t="s">
        <v>1956</v>
      </c>
      <c r="H2340" s="180">
        <v>2.4</v>
      </c>
      <c r="I2340" s="181"/>
      <c r="L2340" s="177"/>
      <c r="M2340" s="182"/>
      <c r="N2340" s="183"/>
      <c r="O2340" s="183"/>
      <c r="P2340" s="183"/>
      <c r="Q2340" s="183"/>
      <c r="R2340" s="183"/>
      <c r="S2340" s="183"/>
      <c r="T2340" s="184"/>
      <c r="AT2340" s="178" t="s">
        <v>270</v>
      </c>
      <c r="AU2340" s="178" t="s">
        <v>87</v>
      </c>
      <c r="AV2340" s="14" t="s">
        <v>87</v>
      </c>
      <c r="AW2340" s="14" t="s">
        <v>30</v>
      </c>
      <c r="AX2340" s="14" t="s">
        <v>74</v>
      </c>
      <c r="AY2340" s="178" t="s">
        <v>262</v>
      </c>
    </row>
    <row r="2341" spans="2:51" s="13" customFormat="1" ht="11.25">
      <c r="B2341" s="169"/>
      <c r="D2341" s="170" t="s">
        <v>270</v>
      </c>
      <c r="E2341" s="171" t="s">
        <v>1</v>
      </c>
      <c r="F2341" s="172" t="s">
        <v>1969</v>
      </c>
      <c r="H2341" s="171" t="s">
        <v>1</v>
      </c>
      <c r="I2341" s="173"/>
      <c r="L2341" s="169"/>
      <c r="M2341" s="174"/>
      <c r="N2341" s="175"/>
      <c r="O2341" s="175"/>
      <c r="P2341" s="175"/>
      <c r="Q2341" s="175"/>
      <c r="R2341" s="175"/>
      <c r="S2341" s="175"/>
      <c r="T2341" s="176"/>
      <c r="AT2341" s="171" t="s">
        <v>270</v>
      </c>
      <c r="AU2341" s="171" t="s">
        <v>87</v>
      </c>
      <c r="AV2341" s="13" t="s">
        <v>81</v>
      </c>
      <c r="AW2341" s="13" t="s">
        <v>30</v>
      </c>
      <c r="AX2341" s="13" t="s">
        <v>74</v>
      </c>
      <c r="AY2341" s="171" t="s">
        <v>262</v>
      </c>
    </row>
    <row r="2342" spans="2:51" s="14" customFormat="1" ht="11.25">
      <c r="B2342" s="177"/>
      <c r="D2342" s="170" t="s">
        <v>270</v>
      </c>
      <c r="E2342" s="178" t="s">
        <v>1</v>
      </c>
      <c r="F2342" s="179" t="s">
        <v>1959</v>
      </c>
      <c r="H2342" s="180">
        <v>4.8</v>
      </c>
      <c r="I2342" s="181"/>
      <c r="L2342" s="177"/>
      <c r="M2342" s="182"/>
      <c r="N2342" s="183"/>
      <c r="O2342" s="183"/>
      <c r="P2342" s="183"/>
      <c r="Q2342" s="183"/>
      <c r="R2342" s="183"/>
      <c r="S2342" s="183"/>
      <c r="T2342" s="184"/>
      <c r="AT2342" s="178" t="s">
        <v>270</v>
      </c>
      <c r="AU2342" s="178" t="s">
        <v>87</v>
      </c>
      <c r="AV2342" s="14" t="s">
        <v>87</v>
      </c>
      <c r="AW2342" s="14" t="s">
        <v>30</v>
      </c>
      <c r="AX2342" s="14" t="s">
        <v>74</v>
      </c>
      <c r="AY2342" s="178" t="s">
        <v>262</v>
      </c>
    </row>
    <row r="2343" spans="2:51" s="16" customFormat="1" ht="11.25">
      <c r="B2343" s="193"/>
      <c r="D2343" s="170" t="s">
        <v>270</v>
      </c>
      <c r="E2343" s="194" t="s">
        <v>1</v>
      </c>
      <c r="F2343" s="195" t="s">
        <v>395</v>
      </c>
      <c r="H2343" s="196">
        <v>11.72</v>
      </c>
      <c r="I2343" s="197"/>
      <c r="L2343" s="193"/>
      <c r="M2343" s="198"/>
      <c r="N2343" s="199"/>
      <c r="O2343" s="199"/>
      <c r="P2343" s="199"/>
      <c r="Q2343" s="199"/>
      <c r="R2343" s="199"/>
      <c r="S2343" s="199"/>
      <c r="T2343" s="200"/>
      <c r="AT2343" s="194" t="s">
        <v>270</v>
      </c>
      <c r="AU2343" s="194" t="s">
        <v>87</v>
      </c>
      <c r="AV2343" s="16" t="s">
        <v>279</v>
      </c>
      <c r="AW2343" s="16" t="s">
        <v>30</v>
      </c>
      <c r="AX2343" s="16" t="s">
        <v>74</v>
      </c>
      <c r="AY2343" s="194" t="s">
        <v>262</v>
      </c>
    </row>
    <row r="2344" spans="2:51" s="13" customFormat="1" ht="22.5">
      <c r="B2344" s="169"/>
      <c r="D2344" s="170" t="s">
        <v>270</v>
      </c>
      <c r="E2344" s="171" t="s">
        <v>1</v>
      </c>
      <c r="F2344" s="172" t="s">
        <v>1970</v>
      </c>
      <c r="H2344" s="171" t="s">
        <v>1</v>
      </c>
      <c r="I2344" s="173"/>
      <c r="L2344" s="169"/>
      <c r="M2344" s="174"/>
      <c r="N2344" s="175"/>
      <c r="O2344" s="175"/>
      <c r="P2344" s="175"/>
      <c r="Q2344" s="175"/>
      <c r="R2344" s="175"/>
      <c r="S2344" s="175"/>
      <c r="T2344" s="176"/>
      <c r="AT2344" s="171" t="s">
        <v>270</v>
      </c>
      <c r="AU2344" s="171" t="s">
        <v>87</v>
      </c>
      <c r="AV2344" s="13" t="s">
        <v>81</v>
      </c>
      <c r="AW2344" s="13" t="s">
        <v>30</v>
      </c>
      <c r="AX2344" s="13" t="s">
        <v>74</v>
      </c>
      <c r="AY2344" s="171" t="s">
        <v>262</v>
      </c>
    </row>
    <row r="2345" spans="2:51" s="14" customFormat="1" ht="11.25">
      <c r="B2345" s="177"/>
      <c r="D2345" s="170" t="s">
        <v>270</v>
      </c>
      <c r="E2345" s="178" t="s">
        <v>1</v>
      </c>
      <c r="F2345" s="179" t="s">
        <v>1971</v>
      </c>
      <c r="H2345" s="180">
        <v>9.6</v>
      </c>
      <c r="I2345" s="181"/>
      <c r="L2345" s="177"/>
      <c r="M2345" s="182"/>
      <c r="N2345" s="183"/>
      <c r="O2345" s="183"/>
      <c r="P2345" s="183"/>
      <c r="Q2345" s="183"/>
      <c r="R2345" s="183"/>
      <c r="S2345" s="183"/>
      <c r="T2345" s="184"/>
      <c r="AT2345" s="178" t="s">
        <v>270</v>
      </c>
      <c r="AU2345" s="178" t="s">
        <v>87</v>
      </c>
      <c r="AV2345" s="14" t="s">
        <v>87</v>
      </c>
      <c r="AW2345" s="14" t="s">
        <v>30</v>
      </c>
      <c r="AX2345" s="14" t="s">
        <v>74</v>
      </c>
      <c r="AY2345" s="178" t="s">
        <v>262</v>
      </c>
    </row>
    <row r="2346" spans="2:51" s="13" customFormat="1" ht="11.25">
      <c r="B2346" s="169"/>
      <c r="D2346" s="170" t="s">
        <v>270</v>
      </c>
      <c r="E2346" s="171" t="s">
        <v>1</v>
      </c>
      <c r="F2346" s="172" t="s">
        <v>1972</v>
      </c>
      <c r="H2346" s="171" t="s">
        <v>1</v>
      </c>
      <c r="I2346" s="173"/>
      <c r="L2346" s="169"/>
      <c r="M2346" s="174"/>
      <c r="N2346" s="175"/>
      <c r="O2346" s="175"/>
      <c r="P2346" s="175"/>
      <c r="Q2346" s="175"/>
      <c r="R2346" s="175"/>
      <c r="S2346" s="175"/>
      <c r="T2346" s="176"/>
      <c r="AT2346" s="171" t="s">
        <v>270</v>
      </c>
      <c r="AU2346" s="171" t="s">
        <v>87</v>
      </c>
      <c r="AV2346" s="13" t="s">
        <v>81</v>
      </c>
      <c r="AW2346" s="13" t="s">
        <v>30</v>
      </c>
      <c r="AX2346" s="13" t="s">
        <v>74</v>
      </c>
      <c r="AY2346" s="171" t="s">
        <v>262</v>
      </c>
    </row>
    <row r="2347" spans="2:51" s="14" customFormat="1" ht="11.25">
      <c r="B2347" s="177"/>
      <c r="D2347" s="170" t="s">
        <v>270</v>
      </c>
      <c r="E2347" s="178" t="s">
        <v>1</v>
      </c>
      <c r="F2347" s="179" t="s">
        <v>1973</v>
      </c>
      <c r="H2347" s="180">
        <v>3.59</v>
      </c>
      <c r="I2347" s="181"/>
      <c r="L2347" s="177"/>
      <c r="M2347" s="182"/>
      <c r="N2347" s="183"/>
      <c r="O2347" s="183"/>
      <c r="P2347" s="183"/>
      <c r="Q2347" s="183"/>
      <c r="R2347" s="183"/>
      <c r="S2347" s="183"/>
      <c r="T2347" s="184"/>
      <c r="AT2347" s="178" t="s">
        <v>270</v>
      </c>
      <c r="AU2347" s="178" t="s">
        <v>87</v>
      </c>
      <c r="AV2347" s="14" t="s">
        <v>87</v>
      </c>
      <c r="AW2347" s="14" t="s">
        <v>30</v>
      </c>
      <c r="AX2347" s="14" t="s">
        <v>74</v>
      </c>
      <c r="AY2347" s="178" t="s">
        <v>262</v>
      </c>
    </row>
    <row r="2348" spans="2:51" s="13" customFormat="1" ht="11.25">
      <c r="B2348" s="169"/>
      <c r="D2348" s="170" t="s">
        <v>270</v>
      </c>
      <c r="E2348" s="171" t="s">
        <v>1</v>
      </c>
      <c r="F2348" s="172" t="s">
        <v>1974</v>
      </c>
      <c r="H2348" s="171" t="s">
        <v>1</v>
      </c>
      <c r="I2348" s="173"/>
      <c r="L2348" s="169"/>
      <c r="M2348" s="174"/>
      <c r="N2348" s="175"/>
      <c r="O2348" s="175"/>
      <c r="P2348" s="175"/>
      <c r="Q2348" s="175"/>
      <c r="R2348" s="175"/>
      <c r="S2348" s="175"/>
      <c r="T2348" s="176"/>
      <c r="AT2348" s="171" t="s">
        <v>270</v>
      </c>
      <c r="AU2348" s="171" t="s">
        <v>87</v>
      </c>
      <c r="AV2348" s="13" t="s">
        <v>81</v>
      </c>
      <c r="AW2348" s="13" t="s">
        <v>30</v>
      </c>
      <c r="AX2348" s="13" t="s">
        <v>74</v>
      </c>
      <c r="AY2348" s="171" t="s">
        <v>262</v>
      </c>
    </row>
    <row r="2349" spans="2:51" s="14" customFormat="1" ht="11.25">
      <c r="B2349" s="177"/>
      <c r="D2349" s="170" t="s">
        <v>270</v>
      </c>
      <c r="E2349" s="178" t="s">
        <v>1</v>
      </c>
      <c r="F2349" s="179" t="s">
        <v>1956</v>
      </c>
      <c r="H2349" s="180">
        <v>2.4</v>
      </c>
      <c r="I2349" s="181"/>
      <c r="L2349" s="177"/>
      <c r="M2349" s="182"/>
      <c r="N2349" s="183"/>
      <c r="O2349" s="183"/>
      <c r="P2349" s="183"/>
      <c r="Q2349" s="183"/>
      <c r="R2349" s="183"/>
      <c r="S2349" s="183"/>
      <c r="T2349" s="184"/>
      <c r="AT2349" s="178" t="s">
        <v>270</v>
      </c>
      <c r="AU2349" s="178" t="s">
        <v>87</v>
      </c>
      <c r="AV2349" s="14" t="s">
        <v>87</v>
      </c>
      <c r="AW2349" s="14" t="s">
        <v>30</v>
      </c>
      <c r="AX2349" s="14" t="s">
        <v>74</v>
      </c>
      <c r="AY2349" s="178" t="s">
        <v>262</v>
      </c>
    </row>
    <row r="2350" spans="2:51" s="13" customFormat="1" ht="11.25">
      <c r="B2350" s="169"/>
      <c r="D2350" s="170" t="s">
        <v>270</v>
      </c>
      <c r="E2350" s="171" t="s">
        <v>1</v>
      </c>
      <c r="F2350" s="172" t="s">
        <v>1975</v>
      </c>
      <c r="H2350" s="171" t="s">
        <v>1</v>
      </c>
      <c r="I2350" s="173"/>
      <c r="L2350" s="169"/>
      <c r="M2350" s="174"/>
      <c r="N2350" s="175"/>
      <c r="O2350" s="175"/>
      <c r="P2350" s="175"/>
      <c r="Q2350" s="175"/>
      <c r="R2350" s="175"/>
      <c r="S2350" s="175"/>
      <c r="T2350" s="176"/>
      <c r="AT2350" s="171" t="s">
        <v>270</v>
      </c>
      <c r="AU2350" s="171" t="s">
        <v>87</v>
      </c>
      <c r="AV2350" s="13" t="s">
        <v>81</v>
      </c>
      <c r="AW2350" s="13" t="s">
        <v>30</v>
      </c>
      <c r="AX2350" s="13" t="s">
        <v>74</v>
      </c>
      <c r="AY2350" s="171" t="s">
        <v>262</v>
      </c>
    </row>
    <row r="2351" spans="2:51" s="14" customFormat="1" ht="11.25">
      <c r="B2351" s="177"/>
      <c r="D2351" s="170" t="s">
        <v>270</v>
      </c>
      <c r="E2351" s="178" t="s">
        <v>1</v>
      </c>
      <c r="F2351" s="179" t="s">
        <v>1976</v>
      </c>
      <c r="H2351" s="180">
        <v>2.46</v>
      </c>
      <c r="I2351" s="181"/>
      <c r="L2351" s="177"/>
      <c r="M2351" s="182"/>
      <c r="N2351" s="183"/>
      <c r="O2351" s="183"/>
      <c r="P2351" s="183"/>
      <c r="Q2351" s="183"/>
      <c r="R2351" s="183"/>
      <c r="S2351" s="183"/>
      <c r="T2351" s="184"/>
      <c r="AT2351" s="178" t="s">
        <v>270</v>
      </c>
      <c r="AU2351" s="178" t="s">
        <v>87</v>
      </c>
      <c r="AV2351" s="14" t="s">
        <v>87</v>
      </c>
      <c r="AW2351" s="14" t="s">
        <v>30</v>
      </c>
      <c r="AX2351" s="14" t="s">
        <v>74</v>
      </c>
      <c r="AY2351" s="178" t="s">
        <v>262</v>
      </c>
    </row>
    <row r="2352" spans="2:51" s="16" customFormat="1" ht="11.25">
      <c r="B2352" s="193"/>
      <c r="D2352" s="170" t="s">
        <v>270</v>
      </c>
      <c r="E2352" s="194" t="s">
        <v>1</v>
      </c>
      <c r="F2352" s="195" t="s">
        <v>395</v>
      </c>
      <c r="H2352" s="196">
        <v>18.05</v>
      </c>
      <c r="I2352" s="197"/>
      <c r="L2352" s="193"/>
      <c r="M2352" s="198"/>
      <c r="N2352" s="199"/>
      <c r="O2352" s="199"/>
      <c r="P2352" s="199"/>
      <c r="Q2352" s="199"/>
      <c r="R2352" s="199"/>
      <c r="S2352" s="199"/>
      <c r="T2352" s="200"/>
      <c r="AT2352" s="194" t="s">
        <v>270</v>
      </c>
      <c r="AU2352" s="194" t="s">
        <v>87</v>
      </c>
      <c r="AV2352" s="16" t="s">
        <v>279</v>
      </c>
      <c r="AW2352" s="16" t="s">
        <v>30</v>
      </c>
      <c r="AX2352" s="16" t="s">
        <v>74</v>
      </c>
      <c r="AY2352" s="194" t="s">
        <v>262</v>
      </c>
    </row>
    <row r="2353" spans="2:51" s="13" customFormat="1" ht="22.5">
      <c r="B2353" s="169"/>
      <c r="D2353" s="170" t="s">
        <v>270</v>
      </c>
      <c r="E2353" s="171" t="s">
        <v>1</v>
      </c>
      <c r="F2353" s="172" t="s">
        <v>1977</v>
      </c>
      <c r="H2353" s="171" t="s">
        <v>1</v>
      </c>
      <c r="I2353" s="173"/>
      <c r="L2353" s="169"/>
      <c r="M2353" s="174"/>
      <c r="N2353" s="175"/>
      <c r="O2353" s="175"/>
      <c r="P2353" s="175"/>
      <c r="Q2353" s="175"/>
      <c r="R2353" s="175"/>
      <c r="S2353" s="175"/>
      <c r="T2353" s="176"/>
      <c r="AT2353" s="171" t="s">
        <v>270</v>
      </c>
      <c r="AU2353" s="171" t="s">
        <v>87</v>
      </c>
      <c r="AV2353" s="13" t="s">
        <v>81</v>
      </c>
      <c r="AW2353" s="13" t="s">
        <v>30</v>
      </c>
      <c r="AX2353" s="13" t="s">
        <v>74</v>
      </c>
      <c r="AY2353" s="171" t="s">
        <v>262</v>
      </c>
    </row>
    <row r="2354" spans="2:51" s="14" customFormat="1" ht="11.25">
      <c r="B2354" s="177"/>
      <c r="D2354" s="170" t="s">
        <v>270</v>
      </c>
      <c r="E2354" s="178" t="s">
        <v>1</v>
      </c>
      <c r="F2354" s="179" t="s">
        <v>1978</v>
      </c>
      <c r="H2354" s="180">
        <v>5.24</v>
      </c>
      <c r="I2354" s="181"/>
      <c r="L2354" s="177"/>
      <c r="M2354" s="182"/>
      <c r="N2354" s="183"/>
      <c r="O2354" s="183"/>
      <c r="P2354" s="183"/>
      <c r="Q2354" s="183"/>
      <c r="R2354" s="183"/>
      <c r="S2354" s="183"/>
      <c r="T2354" s="184"/>
      <c r="AT2354" s="178" t="s">
        <v>270</v>
      </c>
      <c r="AU2354" s="178" t="s">
        <v>87</v>
      </c>
      <c r="AV2354" s="14" t="s">
        <v>87</v>
      </c>
      <c r="AW2354" s="14" t="s">
        <v>30</v>
      </c>
      <c r="AX2354" s="14" t="s">
        <v>74</v>
      </c>
      <c r="AY2354" s="178" t="s">
        <v>262</v>
      </c>
    </row>
    <row r="2355" spans="2:51" s="13" customFormat="1" ht="11.25">
      <c r="B2355" s="169"/>
      <c r="D2355" s="170" t="s">
        <v>270</v>
      </c>
      <c r="E2355" s="171" t="s">
        <v>1</v>
      </c>
      <c r="F2355" s="172" t="s">
        <v>1979</v>
      </c>
      <c r="H2355" s="171" t="s">
        <v>1</v>
      </c>
      <c r="I2355" s="173"/>
      <c r="L2355" s="169"/>
      <c r="M2355" s="174"/>
      <c r="N2355" s="175"/>
      <c r="O2355" s="175"/>
      <c r="P2355" s="175"/>
      <c r="Q2355" s="175"/>
      <c r="R2355" s="175"/>
      <c r="S2355" s="175"/>
      <c r="T2355" s="176"/>
      <c r="AT2355" s="171" t="s">
        <v>270</v>
      </c>
      <c r="AU2355" s="171" t="s">
        <v>87</v>
      </c>
      <c r="AV2355" s="13" t="s">
        <v>81</v>
      </c>
      <c r="AW2355" s="13" t="s">
        <v>30</v>
      </c>
      <c r="AX2355" s="13" t="s">
        <v>74</v>
      </c>
      <c r="AY2355" s="171" t="s">
        <v>262</v>
      </c>
    </row>
    <row r="2356" spans="2:51" s="14" customFormat="1" ht="11.25">
      <c r="B2356" s="177"/>
      <c r="D2356" s="170" t="s">
        <v>270</v>
      </c>
      <c r="E2356" s="178" t="s">
        <v>1</v>
      </c>
      <c r="F2356" s="179" t="s">
        <v>1959</v>
      </c>
      <c r="H2356" s="180">
        <v>4.8</v>
      </c>
      <c r="I2356" s="181"/>
      <c r="L2356" s="177"/>
      <c r="M2356" s="182"/>
      <c r="N2356" s="183"/>
      <c r="O2356" s="183"/>
      <c r="P2356" s="183"/>
      <c r="Q2356" s="183"/>
      <c r="R2356" s="183"/>
      <c r="S2356" s="183"/>
      <c r="T2356" s="184"/>
      <c r="AT2356" s="178" t="s">
        <v>270</v>
      </c>
      <c r="AU2356" s="178" t="s">
        <v>87</v>
      </c>
      <c r="AV2356" s="14" t="s">
        <v>87</v>
      </c>
      <c r="AW2356" s="14" t="s">
        <v>30</v>
      </c>
      <c r="AX2356" s="14" t="s">
        <v>74</v>
      </c>
      <c r="AY2356" s="178" t="s">
        <v>262</v>
      </c>
    </row>
    <row r="2357" spans="2:51" s="13" customFormat="1" ht="11.25">
      <c r="B2357" s="169"/>
      <c r="D2357" s="170" t="s">
        <v>270</v>
      </c>
      <c r="E2357" s="171" t="s">
        <v>1</v>
      </c>
      <c r="F2357" s="172" t="s">
        <v>1980</v>
      </c>
      <c r="H2357" s="171" t="s">
        <v>1</v>
      </c>
      <c r="I2357" s="173"/>
      <c r="L2357" s="169"/>
      <c r="M2357" s="174"/>
      <c r="N2357" s="175"/>
      <c r="O2357" s="175"/>
      <c r="P2357" s="175"/>
      <c r="Q2357" s="175"/>
      <c r="R2357" s="175"/>
      <c r="S2357" s="175"/>
      <c r="T2357" s="176"/>
      <c r="AT2357" s="171" t="s">
        <v>270</v>
      </c>
      <c r="AU2357" s="171" t="s">
        <v>87</v>
      </c>
      <c r="AV2357" s="13" t="s">
        <v>81</v>
      </c>
      <c r="AW2357" s="13" t="s">
        <v>30</v>
      </c>
      <c r="AX2357" s="13" t="s">
        <v>74</v>
      </c>
      <c r="AY2357" s="171" t="s">
        <v>262</v>
      </c>
    </row>
    <row r="2358" spans="2:51" s="14" customFormat="1" ht="11.25">
      <c r="B2358" s="177"/>
      <c r="D2358" s="170" t="s">
        <v>270</v>
      </c>
      <c r="E2358" s="178" t="s">
        <v>1</v>
      </c>
      <c r="F2358" s="179" t="s">
        <v>1959</v>
      </c>
      <c r="H2358" s="180">
        <v>4.8</v>
      </c>
      <c r="I2358" s="181"/>
      <c r="L2358" s="177"/>
      <c r="M2358" s="182"/>
      <c r="N2358" s="183"/>
      <c r="O2358" s="183"/>
      <c r="P2358" s="183"/>
      <c r="Q2358" s="183"/>
      <c r="R2358" s="183"/>
      <c r="S2358" s="183"/>
      <c r="T2358" s="184"/>
      <c r="AT2358" s="178" t="s">
        <v>270</v>
      </c>
      <c r="AU2358" s="178" t="s">
        <v>87</v>
      </c>
      <c r="AV2358" s="14" t="s">
        <v>87</v>
      </c>
      <c r="AW2358" s="14" t="s">
        <v>30</v>
      </c>
      <c r="AX2358" s="14" t="s">
        <v>74</v>
      </c>
      <c r="AY2358" s="178" t="s">
        <v>262</v>
      </c>
    </row>
    <row r="2359" spans="2:51" s="16" customFormat="1" ht="11.25">
      <c r="B2359" s="193"/>
      <c r="D2359" s="170" t="s">
        <v>270</v>
      </c>
      <c r="E2359" s="194" t="s">
        <v>1</v>
      </c>
      <c r="F2359" s="195" t="s">
        <v>395</v>
      </c>
      <c r="H2359" s="196">
        <v>14.84</v>
      </c>
      <c r="I2359" s="197"/>
      <c r="L2359" s="193"/>
      <c r="M2359" s="198"/>
      <c r="N2359" s="199"/>
      <c r="O2359" s="199"/>
      <c r="P2359" s="199"/>
      <c r="Q2359" s="199"/>
      <c r="R2359" s="199"/>
      <c r="S2359" s="199"/>
      <c r="T2359" s="200"/>
      <c r="AT2359" s="194" t="s">
        <v>270</v>
      </c>
      <c r="AU2359" s="194" t="s">
        <v>87</v>
      </c>
      <c r="AV2359" s="16" t="s">
        <v>279</v>
      </c>
      <c r="AW2359" s="16" t="s">
        <v>30</v>
      </c>
      <c r="AX2359" s="16" t="s">
        <v>74</v>
      </c>
      <c r="AY2359" s="194" t="s">
        <v>262</v>
      </c>
    </row>
    <row r="2360" spans="2:51" s="13" customFormat="1" ht="11.25">
      <c r="B2360" s="169"/>
      <c r="D2360" s="170" t="s">
        <v>270</v>
      </c>
      <c r="E2360" s="171" t="s">
        <v>1</v>
      </c>
      <c r="F2360" s="172" t="s">
        <v>1981</v>
      </c>
      <c r="H2360" s="171" t="s">
        <v>1</v>
      </c>
      <c r="I2360" s="173"/>
      <c r="L2360" s="169"/>
      <c r="M2360" s="174"/>
      <c r="N2360" s="175"/>
      <c r="O2360" s="175"/>
      <c r="P2360" s="175"/>
      <c r="Q2360" s="175"/>
      <c r="R2360" s="175"/>
      <c r="S2360" s="175"/>
      <c r="T2360" s="176"/>
      <c r="AT2360" s="171" t="s">
        <v>270</v>
      </c>
      <c r="AU2360" s="171" t="s">
        <v>87</v>
      </c>
      <c r="AV2360" s="13" t="s">
        <v>81</v>
      </c>
      <c r="AW2360" s="13" t="s">
        <v>30</v>
      </c>
      <c r="AX2360" s="13" t="s">
        <v>74</v>
      </c>
      <c r="AY2360" s="171" t="s">
        <v>262</v>
      </c>
    </row>
    <row r="2361" spans="2:51" s="13" customFormat="1" ht="11.25">
      <c r="B2361" s="169"/>
      <c r="D2361" s="170" t="s">
        <v>270</v>
      </c>
      <c r="E2361" s="171" t="s">
        <v>1</v>
      </c>
      <c r="F2361" s="172" t="s">
        <v>1437</v>
      </c>
      <c r="H2361" s="171" t="s">
        <v>1</v>
      </c>
      <c r="I2361" s="173"/>
      <c r="L2361" s="169"/>
      <c r="M2361" s="174"/>
      <c r="N2361" s="175"/>
      <c r="O2361" s="175"/>
      <c r="P2361" s="175"/>
      <c r="Q2361" s="175"/>
      <c r="R2361" s="175"/>
      <c r="S2361" s="175"/>
      <c r="T2361" s="176"/>
      <c r="AT2361" s="171" t="s">
        <v>270</v>
      </c>
      <c r="AU2361" s="171" t="s">
        <v>87</v>
      </c>
      <c r="AV2361" s="13" t="s">
        <v>81</v>
      </c>
      <c r="AW2361" s="13" t="s">
        <v>30</v>
      </c>
      <c r="AX2361" s="13" t="s">
        <v>74</v>
      </c>
      <c r="AY2361" s="171" t="s">
        <v>262</v>
      </c>
    </row>
    <row r="2362" spans="2:51" s="14" customFormat="1" ht="11.25">
      <c r="B2362" s="177"/>
      <c r="D2362" s="170" t="s">
        <v>270</v>
      </c>
      <c r="E2362" s="178" t="s">
        <v>1</v>
      </c>
      <c r="F2362" s="179" t="s">
        <v>1982</v>
      </c>
      <c r="H2362" s="180">
        <v>2.96</v>
      </c>
      <c r="I2362" s="181"/>
      <c r="L2362" s="177"/>
      <c r="M2362" s="182"/>
      <c r="N2362" s="183"/>
      <c r="O2362" s="183"/>
      <c r="P2362" s="183"/>
      <c r="Q2362" s="183"/>
      <c r="R2362" s="183"/>
      <c r="S2362" s="183"/>
      <c r="T2362" s="184"/>
      <c r="AT2362" s="178" t="s">
        <v>270</v>
      </c>
      <c r="AU2362" s="178" t="s">
        <v>87</v>
      </c>
      <c r="AV2362" s="14" t="s">
        <v>87</v>
      </c>
      <c r="AW2362" s="14" t="s">
        <v>30</v>
      </c>
      <c r="AX2362" s="14" t="s">
        <v>74</v>
      </c>
      <c r="AY2362" s="178" t="s">
        <v>262</v>
      </c>
    </row>
    <row r="2363" spans="2:51" s="16" customFormat="1" ht="11.25">
      <c r="B2363" s="193"/>
      <c r="D2363" s="170" t="s">
        <v>270</v>
      </c>
      <c r="E2363" s="194" t="s">
        <v>1</v>
      </c>
      <c r="F2363" s="195" t="s">
        <v>395</v>
      </c>
      <c r="H2363" s="196">
        <v>2.96</v>
      </c>
      <c r="I2363" s="197"/>
      <c r="L2363" s="193"/>
      <c r="M2363" s="198"/>
      <c r="N2363" s="199"/>
      <c r="O2363" s="199"/>
      <c r="P2363" s="199"/>
      <c r="Q2363" s="199"/>
      <c r="R2363" s="199"/>
      <c r="S2363" s="199"/>
      <c r="T2363" s="200"/>
      <c r="AT2363" s="194" t="s">
        <v>270</v>
      </c>
      <c r="AU2363" s="194" t="s">
        <v>87</v>
      </c>
      <c r="AV2363" s="16" t="s">
        <v>279</v>
      </c>
      <c r="AW2363" s="16" t="s">
        <v>30</v>
      </c>
      <c r="AX2363" s="16" t="s">
        <v>74</v>
      </c>
      <c r="AY2363" s="194" t="s">
        <v>262</v>
      </c>
    </row>
    <row r="2364" spans="2:51" s="13" customFormat="1" ht="22.5">
      <c r="B2364" s="169"/>
      <c r="D2364" s="170" t="s">
        <v>270</v>
      </c>
      <c r="E2364" s="171" t="s">
        <v>1</v>
      </c>
      <c r="F2364" s="172" t="s">
        <v>1983</v>
      </c>
      <c r="H2364" s="171" t="s">
        <v>1</v>
      </c>
      <c r="I2364" s="173"/>
      <c r="L2364" s="169"/>
      <c r="M2364" s="174"/>
      <c r="N2364" s="175"/>
      <c r="O2364" s="175"/>
      <c r="P2364" s="175"/>
      <c r="Q2364" s="175"/>
      <c r="R2364" s="175"/>
      <c r="S2364" s="175"/>
      <c r="T2364" s="176"/>
      <c r="AT2364" s="171" t="s">
        <v>270</v>
      </c>
      <c r="AU2364" s="171" t="s">
        <v>87</v>
      </c>
      <c r="AV2364" s="13" t="s">
        <v>81</v>
      </c>
      <c r="AW2364" s="13" t="s">
        <v>30</v>
      </c>
      <c r="AX2364" s="13" t="s">
        <v>74</v>
      </c>
      <c r="AY2364" s="171" t="s">
        <v>262</v>
      </c>
    </row>
    <row r="2365" spans="2:51" s="14" customFormat="1" ht="11.25">
      <c r="B2365" s="177"/>
      <c r="D2365" s="170" t="s">
        <v>270</v>
      </c>
      <c r="E2365" s="178" t="s">
        <v>1</v>
      </c>
      <c r="F2365" s="179" t="s">
        <v>1984</v>
      </c>
      <c r="H2365" s="180">
        <v>7.2</v>
      </c>
      <c r="I2365" s="181"/>
      <c r="L2365" s="177"/>
      <c r="M2365" s="182"/>
      <c r="N2365" s="183"/>
      <c r="O2365" s="183"/>
      <c r="P2365" s="183"/>
      <c r="Q2365" s="183"/>
      <c r="R2365" s="183"/>
      <c r="S2365" s="183"/>
      <c r="T2365" s="184"/>
      <c r="AT2365" s="178" t="s">
        <v>270</v>
      </c>
      <c r="AU2365" s="178" t="s">
        <v>87</v>
      </c>
      <c r="AV2365" s="14" t="s">
        <v>87</v>
      </c>
      <c r="AW2365" s="14" t="s">
        <v>30</v>
      </c>
      <c r="AX2365" s="14" t="s">
        <v>74</v>
      </c>
      <c r="AY2365" s="178" t="s">
        <v>262</v>
      </c>
    </row>
    <row r="2366" spans="2:51" s="13" customFormat="1" ht="11.25">
      <c r="B2366" s="169"/>
      <c r="D2366" s="170" t="s">
        <v>270</v>
      </c>
      <c r="E2366" s="171" t="s">
        <v>1</v>
      </c>
      <c r="F2366" s="172" t="s">
        <v>1985</v>
      </c>
      <c r="H2366" s="171" t="s">
        <v>1</v>
      </c>
      <c r="I2366" s="173"/>
      <c r="L2366" s="169"/>
      <c r="M2366" s="174"/>
      <c r="N2366" s="175"/>
      <c r="O2366" s="175"/>
      <c r="P2366" s="175"/>
      <c r="Q2366" s="175"/>
      <c r="R2366" s="175"/>
      <c r="S2366" s="175"/>
      <c r="T2366" s="176"/>
      <c r="AT2366" s="171" t="s">
        <v>270</v>
      </c>
      <c r="AU2366" s="171" t="s">
        <v>87</v>
      </c>
      <c r="AV2366" s="13" t="s">
        <v>81</v>
      </c>
      <c r="AW2366" s="13" t="s">
        <v>30</v>
      </c>
      <c r="AX2366" s="13" t="s">
        <v>74</v>
      </c>
      <c r="AY2366" s="171" t="s">
        <v>262</v>
      </c>
    </row>
    <row r="2367" spans="2:51" s="14" customFormat="1" ht="11.25">
      <c r="B2367" s="177"/>
      <c r="D2367" s="170" t="s">
        <v>270</v>
      </c>
      <c r="E2367" s="178" t="s">
        <v>1</v>
      </c>
      <c r="F2367" s="179" t="s">
        <v>1986</v>
      </c>
      <c r="H2367" s="180">
        <v>4.33</v>
      </c>
      <c r="I2367" s="181"/>
      <c r="L2367" s="177"/>
      <c r="M2367" s="182"/>
      <c r="N2367" s="183"/>
      <c r="O2367" s="183"/>
      <c r="P2367" s="183"/>
      <c r="Q2367" s="183"/>
      <c r="R2367" s="183"/>
      <c r="S2367" s="183"/>
      <c r="T2367" s="184"/>
      <c r="AT2367" s="178" t="s">
        <v>270</v>
      </c>
      <c r="AU2367" s="178" t="s">
        <v>87</v>
      </c>
      <c r="AV2367" s="14" t="s">
        <v>87</v>
      </c>
      <c r="AW2367" s="14" t="s">
        <v>30</v>
      </c>
      <c r="AX2367" s="14" t="s">
        <v>74</v>
      </c>
      <c r="AY2367" s="178" t="s">
        <v>262</v>
      </c>
    </row>
    <row r="2368" spans="2:51" s="13" customFormat="1" ht="11.25">
      <c r="B2368" s="169"/>
      <c r="D2368" s="170" t="s">
        <v>270</v>
      </c>
      <c r="E2368" s="171" t="s">
        <v>1</v>
      </c>
      <c r="F2368" s="172" t="s">
        <v>1987</v>
      </c>
      <c r="H2368" s="171" t="s">
        <v>1</v>
      </c>
      <c r="I2368" s="173"/>
      <c r="L2368" s="169"/>
      <c r="M2368" s="174"/>
      <c r="N2368" s="175"/>
      <c r="O2368" s="175"/>
      <c r="P2368" s="175"/>
      <c r="Q2368" s="175"/>
      <c r="R2368" s="175"/>
      <c r="S2368" s="175"/>
      <c r="T2368" s="176"/>
      <c r="AT2368" s="171" t="s">
        <v>270</v>
      </c>
      <c r="AU2368" s="171" t="s">
        <v>87</v>
      </c>
      <c r="AV2368" s="13" t="s">
        <v>81</v>
      </c>
      <c r="AW2368" s="13" t="s">
        <v>30</v>
      </c>
      <c r="AX2368" s="13" t="s">
        <v>74</v>
      </c>
      <c r="AY2368" s="171" t="s">
        <v>262</v>
      </c>
    </row>
    <row r="2369" spans="2:51" s="14" customFormat="1" ht="11.25">
      <c r="B2369" s="177"/>
      <c r="D2369" s="170" t="s">
        <v>270</v>
      </c>
      <c r="E2369" s="178" t="s">
        <v>1</v>
      </c>
      <c r="F2369" s="179" t="s">
        <v>1959</v>
      </c>
      <c r="H2369" s="180">
        <v>4.8</v>
      </c>
      <c r="I2369" s="181"/>
      <c r="L2369" s="177"/>
      <c r="M2369" s="182"/>
      <c r="N2369" s="183"/>
      <c r="O2369" s="183"/>
      <c r="P2369" s="183"/>
      <c r="Q2369" s="183"/>
      <c r="R2369" s="183"/>
      <c r="S2369" s="183"/>
      <c r="T2369" s="184"/>
      <c r="AT2369" s="178" t="s">
        <v>270</v>
      </c>
      <c r="AU2369" s="178" t="s">
        <v>87</v>
      </c>
      <c r="AV2369" s="14" t="s">
        <v>87</v>
      </c>
      <c r="AW2369" s="14" t="s">
        <v>30</v>
      </c>
      <c r="AX2369" s="14" t="s">
        <v>74</v>
      </c>
      <c r="AY2369" s="178" t="s">
        <v>262</v>
      </c>
    </row>
    <row r="2370" spans="2:51" s="13" customFormat="1" ht="11.25">
      <c r="B2370" s="169"/>
      <c r="D2370" s="170" t="s">
        <v>270</v>
      </c>
      <c r="E2370" s="171" t="s">
        <v>1</v>
      </c>
      <c r="F2370" s="172" t="s">
        <v>1988</v>
      </c>
      <c r="H2370" s="171" t="s">
        <v>1</v>
      </c>
      <c r="I2370" s="173"/>
      <c r="L2370" s="169"/>
      <c r="M2370" s="174"/>
      <c r="N2370" s="175"/>
      <c r="O2370" s="175"/>
      <c r="P2370" s="175"/>
      <c r="Q2370" s="175"/>
      <c r="R2370" s="175"/>
      <c r="S2370" s="175"/>
      <c r="T2370" s="176"/>
      <c r="AT2370" s="171" t="s">
        <v>270</v>
      </c>
      <c r="AU2370" s="171" t="s">
        <v>87</v>
      </c>
      <c r="AV2370" s="13" t="s">
        <v>81</v>
      </c>
      <c r="AW2370" s="13" t="s">
        <v>30</v>
      </c>
      <c r="AX2370" s="13" t="s">
        <v>74</v>
      </c>
      <c r="AY2370" s="171" t="s">
        <v>262</v>
      </c>
    </row>
    <row r="2371" spans="2:51" s="14" customFormat="1" ht="11.25">
      <c r="B2371" s="177"/>
      <c r="D2371" s="170" t="s">
        <v>270</v>
      </c>
      <c r="E2371" s="178" t="s">
        <v>1</v>
      </c>
      <c r="F2371" s="179" t="s">
        <v>1989</v>
      </c>
      <c r="H2371" s="180">
        <v>3.17</v>
      </c>
      <c r="I2371" s="181"/>
      <c r="L2371" s="177"/>
      <c r="M2371" s="182"/>
      <c r="N2371" s="183"/>
      <c r="O2371" s="183"/>
      <c r="P2371" s="183"/>
      <c r="Q2371" s="183"/>
      <c r="R2371" s="183"/>
      <c r="S2371" s="183"/>
      <c r="T2371" s="184"/>
      <c r="AT2371" s="178" t="s">
        <v>270</v>
      </c>
      <c r="AU2371" s="178" t="s">
        <v>87</v>
      </c>
      <c r="AV2371" s="14" t="s">
        <v>87</v>
      </c>
      <c r="AW2371" s="14" t="s">
        <v>30</v>
      </c>
      <c r="AX2371" s="14" t="s">
        <v>74</v>
      </c>
      <c r="AY2371" s="178" t="s">
        <v>262</v>
      </c>
    </row>
    <row r="2372" spans="2:51" s="13" customFormat="1" ht="11.25">
      <c r="B2372" s="169"/>
      <c r="D2372" s="170" t="s">
        <v>270</v>
      </c>
      <c r="E2372" s="171" t="s">
        <v>1</v>
      </c>
      <c r="F2372" s="172" t="s">
        <v>1990</v>
      </c>
      <c r="H2372" s="171" t="s">
        <v>1</v>
      </c>
      <c r="I2372" s="173"/>
      <c r="L2372" s="169"/>
      <c r="M2372" s="174"/>
      <c r="N2372" s="175"/>
      <c r="O2372" s="175"/>
      <c r="P2372" s="175"/>
      <c r="Q2372" s="175"/>
      <c r="R2372" s="175"/>
      <c r="S2372" s="175"/>
      <c r="T2372" s="176"/>
      <c r="AT2372" s="171" t="s">
        <v>270</v>
      </c>
      <c r="AU2372" s="171" t="s">
        <v>87</v>
      </c>
      <c r="AV2372" s="13" t="s">
        <v>81</v>
      </c>
      <c r="AW2372" s="13" t="s">
        <v>30</v>
      </c>
      <c r="AX2372" s="13" t="s">
        <v>74</v>
      </c>
      <c r="AY2372" s="171" t="s">
        <v>262</v>
      </c>
    </row>
    <row r="2373" spans="2:51" s="14" customFormat="1" ht="11.25">
      <c r="B2373" s="177"/>
      <c r="D2373" s="170" t="s">
        <v>270</v>
      </c>
      <c r="E2373" s="178" t="s">
        <v>1</v>
      </c>
      <c r="F2373" s="179" t="s">
        <v>1991</v>
      </c>
      <c r="H2373" s="180">
        <v>3.25</v>
      </c>
      <c r="I2373" s="181"/>
      <c r="L2373" s="177"/>
      <c r="M2373" s="182"/>
      <c r="N2373" s="183"/>
      <c r="O2373" s="183"/>
      <c r="P2373" s="183"/>
      <c r="Q2373" s="183"/>
      <c r="R2373" s="183"/>
      <c r="S2373" s="183"/>
      <c r="T2373" s="184"/>
      <c r="AT2373" s="178" t="s">
        <v>270</v>
      </c>
      <c r="AU2373" s="178" t="s">
        <v>87</v>
      </c>
      <c r="AV2373" s="14" t="s">
        <v>87</v>
      </c>
      <c r="AW2373" s="14" t="s">
        <v>30</v>
      </c>
      <c r="AX2373" s="14" t="s">
        <v>74</v>
      </c>
      <c r="AY2373" s="178" t="s">
        <v>262</v>
      </c>
    </row>
    <row r="2374" spans="2:51" s="13" customFormat="1" ht="11.25">
      <c r="B2374" s="169"/>
      <c r="D2374" s="170" t="s">
        <v>270</v>
      </c>
      <c r="E2374" s="171" t="s">
        <v>1</v>
      </c>
      <c r="F2374" s="172" t="s">
        <v>1992</v>
      </c>
      <c r="H2374" s="171" t="s">
        <v>1</v>
      </c>
      <c r="I2374" s="173"/>
      <c r="L2374" s="169"/>
      <c r="M2374" s="174"/>
      <c r="N2374" s="175"/>
      <c r="O2374" s="175"/>
      <c r="P2374" s="175"/>
      <c r="Q2374" s="175"/>
      <c r="R2374" s="175"/>
      <c r="S2374" s="175"/>
      <c r="T2374" s="176"/>
      <c r="AT2374" s="171" t="s">
        <v>270</v>
      </c>
      <c r="AU2374" s="171" t="s">
        <v>87</v>
      </c>
      <c r="AV2374" s="13" t="s">
        <v>81</v>
      </c>
      <c r="AW2374" s="13" t="s">
        <v>30</v>
      </c>
      <c r="AX2374" s="13" t="s">
        <v>74</v>
      </c>
      <c r="AY2374" s="171" t="s">
        <v>262</v>
      </c>
    </row>
    <row r="2375" spans="2:51" s="14" customFormat="1" ht="11.25">
      <c r="B2375" s="177"/>
      <c r="D2375" s="170" t="s">
        <v>270</v>
      </c>
      <c r="E2375" s="178" t="s">
        <v>1</v>
      </c>
      <c r="F2375" s="179" t="s">
        <v>1959</v>
      </c>
      <c r="H2375" s="180">
        <v>4.8</v>
      </c>
      <c r="I2375" s="181"/>
      <c r="L2375" s="177"/>
      <c r="M2375" s="182"/>
      <c r="N2375" s="183"/>
      <c r="O2375" s="183"/>
      <c r="P2375" s="183"/>
      <c r="Q2375" s="183"/>
      <c r="R2375" s="183"/>
      <c r="S2375" s="183"/>
      <c r="T2375" s="184"/>
      <c r="AT2375" s="178" t="s">
        <v>270</v>
      </c>
      <c r="AU2375" s="178" t="s">
        <v>87</v>
      </c>
      <c r="AV2375" s="14" t="s">
        <v>87</v>
      </c>
      <c r="AW2375" s="14" t="s">
        <v>30</v>
      </c>
      <c r="AX2375" s="14" t="s">
        <v>74</v>
      </c>
      <c r="AY2375" s="178" t="s">
        <v>262</v>
      </c>
    </row>
    <row r="2376" spans="2:51" s="13" customFormat="1" ht="11.25">
      <c r="B2376" s="169"/>
      <c r="D2376" s="170" t="s">
        <v>270</v>
      </c>
      <c r="E2376" s="171" t="s">
        <v>1</v>
      </c>
      <c r="F2376" s="172" t="s">
        <v>1993</v>
      </c>
      <c r="H2376" s="171" t="s">
        <v>1</v>
      </c>
      <c r="I2376" s="173"/>
      <c r="L2376" s="169"/>
      <c r="M2376" s="174"/>
      <c r="N2376" s="175"/>
      <c r="O2376" s="175"/>
      <c r="P2376" s="175"/>
      <c r="Q2376" s="175"/>
      <c r="R2376" s="175"/>
      <c r="S2376" s="175"/>
      <c r="T2376" s="176"/>
      <c r="AT2376" s="171" t="s">
        <v>270</v>
      </c>
      <c r="AU2376" s="171" t="s">
        <v>87</v>
      </c>
      <c r="AV2376" s="13" t="s">
        <v>81</v>
      </c>
      <c r="AW2376" s="13" t="s">
        <v>30</v>
      </c>
      <c r="AX2376" s="13" t="s">
        <v>74</v>
      </c>
      <c r="AY2376" s="171" t="s">
        <v>262</v>
      </c>
    </row>
    <row r="2377" spans="2:51" s="14" customFormat="1" ht="11.25">
      <c r="B2377" s="177"/>
      <c r="D2377" s="170" t="s">
        <v>270</v>
      </c>
      <c r="E2377" s="178" t="s">
        <v>1</v>
      </c>
      <c r="F2377" s="179" t="s">
        <v>1994</v>
      </c>
      <c r="H2377" s="180">
        <v>2</v>
      </c>
      <c r="I2377" s="181"/>
      <c r="L2377" s="177"/>
      <c r="M2377" s="182"/>
      <c r="N2377" s="183"/>
      <c r="O2377" s="183"/>
      <c r="P2377" s="183"/>
      <c r="Q2377" s="183"/>
      <c r="R2377" s="183"/>
      <c r="S2377" s="183"/>
      <c r="T2377" s="184"/>
      <c r="AT2377" s="178" t="s">
        <v>270</v>
      </c>
      <c r="AU2377" s="178" t="s">
        <v>87</v>
      </c>
      <c r="AV2377" s="14" t="s">
        <v>87</v>
      </c>
      <c r="AW2377" s="14" t="s">
        <v>30</v>
      </c>
      <c r="AX2377" s="14" t="s">
        <v>74</v>
      </c>
      <c r="AY2377" s="178" t="s">
        <v>262</v>
      </c>
    </row>
    <row r="2378" spans="2:51" s="16" customFormat="1" ht="11.25">
      <c r="B2378" s="193"/>
      <c r="D2378" s="170" t="s">
        <v>270</v>
      </c>
      <c r="E2378" s="194" t="s">
        <v>1</v>
      </c>
      <c r="F2378" s="195" t="s">
        <v>395</v>
      </c>
      <c r="H2378" s="196">
        <v>29.55</v>
      </c>
      <c r="I2378" s="197"/>
      <c r="L2378" s="193"/>
      <c r="M2378" s="198"/>
      <c r="N2378" s="199"/>
      <c r="O2378" s="199"/>
      <c r="P2378" s="199"/>
      <c r="Q2378" s="199"/>
      <c r="R2378" s="199"/>
      <c r="S2378" s="199"/>
      <c r="T2378" s="200"/>
      <c r="AT2378" s="194" t="s">
        <v>270</v>
      </c>
      <c r="AU2378" s="194" t="s">
        <v>87</v>
      </c>
      <c r="AV2378" s="16" t="s">
        <v>279</v>
      </c>
      <c r="AW2378" s="16" t="s">
        <v>30</v>
      </c>
      <c r="AX2378" s="16" t="s">
        <v>74</v>
      </c>
      <c r="AY2378" s="194" t="s">
        <v>262</v>
      </c>
    </row>
    <row r="2379" spans="2:51" s="13" customFormat="1" ht="22.5">
      <c r="B2379" s="169"/>
      <c r="D2379" s="170" t="s">
        <v>270</v>
      </c>
      <c r="E2379" s="171" t="s">
        <v>1</v>
      </c>
      <c r="F2379" s="172" t="s">
        <v>1995</v>
      </c>
      <c r="H2379" s="171" t="s">
        <v>1</v>
      </c>
      <c r="I2379" s="173"/>
      <c r="L2379" s="169"/>
      <c r="M2379" s="174"/>
      <c r="N2379" s="175"/>
      <c r="O2379" s="175"/>
      <c r="P2379" s="175"/>
      <c r="Q2379" s="175"/>
      <c r="R2379" s="175"/>
      <c r="S2379" s="175"/>
      <c r="T2379" s="176"/>
      <c r="AT2379" s="171" t="s">
        <v>270</v>
      </c>
      <c r="AU2379" s="171" t="s">
        <v>87</v>
      </c>
      <c r="AV2379" s="13" t="s">
        <v>81</v>
      </c>
      <c r="AW2379" s="13" t="s">
        <v>30</v>
      </c>
      <c r="AX2379" s="13" t="s">
        <v>74</v>
      </c>
      <c r="AY2379" s="171" t="s">
        <v>262</v>
      </c>
    </row>
    <row r="2380" spans="2:51" s="14" customFormat="1" ht="11.25">
      <c r="B2380" s="177"/>
      <c r="D2380" s="170" t="s">
        <v>270</v>
      </c>
      <c r="E2380" s="178" t="s">
        <v>1</v>
      </c>
      <c r="F2380" s="179" t="s">
        <v>1996</v>
      </c>
      <c r="H2380" s="180">
        <v>3.6</v>
      </c>
      <c r="I2380" s="181"/>
      <c r="L2380" s="177"/>
      <c r="M2380" s="182"/>
      <c r="N2380" s="183"/>
      <c r="O2380" s="183"/>
      <c r="P2380" s="183"/>
      <c r="Q2380" s="183"/>
      <c r="R2380" s="183"/>
      <c r="S2380" s="183"/>
      <c r="T2380" s="184"/>
      <c r="AT2380" s="178" t="s">
        <v>270</v>
      </c>
      <c r="AU2380" s="178" t="s">
        <v>87</v>
      </c>
      <c r="AV2380" s="14" t="s">
        <v>87</v>
      </c>
      <c r="AW2380" s="14" t="s">
        <v>30</v>
      </c>
      <c r="AX2380" s="14" t="s">
        <v>74</v>
      </c>
      <c r="AY2380" s="178" t="s">
        <v>262</v>
      </c>
    </row>
    <row r="2381" spans="2:51" s="13" customFormat="1" ht="11.25">
      <c r="B2381" s="169"/>
      <c r="D2381" s="170" t="s">
        <v>270</v>
      </c>
      <c r="E2381" s="171" t="s">
        <v>1</v>
      </c>
      <c r="F2381" s="172" t="s">
        <v>1997</v>
      </c>
      <c r="H2381" s="171" t="s">
        <v>1</v>
      </c>
      <c r="I2381" s="173"/>
      <c r="L2381" s="169"/>
      <c r="M2381" s="174"/>
      <c r="N2381" s="175"/>
      <c r="O2381" s="175"/>
      <c r="P2381" s="175"/>
      <c r="Q2381" s="175"/>
      <c r="R2381" s="175"/>
      <c r="S2381" s="175"/>
      <c r="T2381" s="176"/>
      <c r="AT2381" s="171" t="s">
        <v>270</v>
      </c>
      <c r="AU2381" s="171" t="s">
        <v>87</v>
      </c>
      <c r="AV2381" s="13" t="s">
        <v>81</v>
      </c>
      <c r="AW2381" s="13" t="s">
        <v>30</v>
      </c>
      <c r="AX2381" s="13" t="s">
        <v>74</v>
      </c>
      <c r="AY2381" s="171" t="s">
        <v>262</v>
      </c>
    </row>
    <row r="2382" spans="2:51" s="14" customFormat="1" ht="11.25">
      <c r="B2382" s="177"/>
      <c r="D2382" s="170" t="s">
        <v>270</v>
      </c>
      <c r="E2382" s="178" t="s">
        <v>1</v>
      </c>
      <c r="F2382" s="179" t="s">
        <v>1956</v>
      </c>
      <c r="H2382" s="180">
        <v>2.4</v>
      </c>
      <c r="I2382" s="181"/>
      <c r="L2382" s="177"/>
      <c r="M2382" s="182"/>
      <c r="N2382" s="183"/>
      <c r="O2382" s="183"/>
      <c r="P2382" s="183"/>
      <c r="Q2382" s="183"/>
      <c r="R2382" s="183"/>
      <c r="S2382" s="183"/>
      <c r="T2382" s="184"/>
      <c r="AT2382" s="178" t="s">
        <v>270</v>
      </c>
      <c r="AU2382" s="178" t="s">
        <v>87</v>
      </c>
      <c r="AV2382" s="14" t="s">
        <v>87</v>
      </c>
      <c r="AW2382" s="14" t="s">
        <v>30</v>
      </c>
      <c r="AX2382" s="14" t="s">
        <v>74</v>
      </c>
      <c r="AY2382" s="178" t="s">
        <v>262</v>
      </c>
    </row>
    <row r="2383" spans="2:51" s="13" customFormat="1" ht="11.25">
      <c r="B2383" s="169"/>
      <c r="D2383" s="170" t="s">
        <v>270</v>
      </c>
      <c r="E2383" s="171" t="s">
        <v>1</v>
      </c>
      <c r="F2383" s="172" t="s">
        <v>1454</v>
      </c>
      <c r="H2383" s="171" t="s">
        <v>1</v>
      </c>
      <c r="I2383" s="173"/>
      <c r="L2383" s="169"/>
      <c r="M2383" s="174"/>
      <c r="N2383" s="175"/>
      <c r="O2383" s="175"/>
      <c r="P2383" s="175"/>
      <c r="Q2383" s="175"/>
      <c r="R2383" s="175"/>
      <c r="S2383" s="175"/>
      <c r="T2383" s="176"/>
      <c r="AT2383" s="171" t="s">
        <v>270</v>
      </c>
      <c r="AU2383" s="171" t="s">
        <v>87</v>
      </c>
      <c r="AV2383" s="13" t="s">
        <v>81</v>
      </c>
      <c r="AW2383" s="13" t="s">
        <v>30</v>
      </c>
      <c r="AX2383" s="13" t="s">
        <v>74</v>
      </c>
      <c r="AY2383" s="171" t="s">
        <v>262</v>
      </c>
    </row>
    <row r="2384" spans="2:51" s="14" customFormat="1" ht="11.25">
      <c r="B2384" s="177"/>
      <c r="D2384" s="170" t="s">
        <v>270</v>
      </c>
      <c r="E2384" s="178" t="s">
        <v>1</v>
      </c>
      <c r="F2384" s="179" t="s">
        <v>1996</v>
      </c>
      <c r="H2384" s="180">
        <v>3.6</v>
      </c>
      <c r="I2384" s="181"/>
      <c r="L2384" s="177"/>
      <c r="M2384" s="182"/>
      <c r="N2384" s="183"/>
      <c r="O2384" s="183"/>
      <c r="P2384" s="183"/>
      <c r="Q2384" s="183"/>
      <c r="R2384" s="183"/>
      <c r="S2384" s="183"/>
      <c r="T2384" s="184"/>
      <c r="AT2384" s="178" t="s">
        <v>270</v>
      </c>
      <c r="AU2384" s="178" t="s">
        <v>87</v>
      </c>
      <c r="AV2384" s="14" t="s">
        <v>87</v>
      </c>
      <c r="AW2384" s="14" t="s">
        <v>30</v>
      </c>
      <c r="AX2384" s="14" t="s">
        <v>74</v>
      </c>
      <c r="AY2384" s="178" t="s">
        <v>262</v>
      </c>
    </row>
    <row r="2385" spans="1:65" s="16" customFormat="1" ht="11.25">
      <c r="B2385" s="193"/>
      <c r="D2385" s="170" t="s">
        <v>270</v>
      </c>
      <c r="E2385" s="194" t="s">
        <v>1</v>
      </c>
      <c r="F2385" s="195" t="s">
        <v>395</v>
      </c>
      <c r="H2385" s="196">
        <v>9.6</v>
      </c>
      <c r="I2385" s="197"/>
      <c r="L2385" s="193"/>
      <c r="M2385" s="198"/>
      <c r="N2385" s="199"/>
      <c r="O2385" s="199"/>
      <c r="P2385" s="199"/>
      <c r="Q2385" s="199"/>
      <c r="R2385" s="199"/>
      <c r="S2385" s="199"/>
      <c r="T2385" s="200"/>
      <c r="AT2385" s="194" t="s">
        <v>270</v>
      </c>
      <c r="AU2385" s="194" t="s">
        <v>87</v>
      </c>
      <c r="AV2385" s="16" t="s">
        <v>279</v>
      </c>
      <c r="AW2385" s="16" t="s">
        <v>30</v>
      </c>
      <c r="AX2385" s="16" t="s">
        <v>74</v>
      </c>
      <c r="AY2385" s="194" t="s">
        <v>262</v>
      </c>
    </row>
    <row r="2386" spans="1:65" s="13" customFormat="1" ht="11.25">
      <c r="B2386" s="169"/>
      <c r="D2386" s="170" t="s">
        <v>270</v>
      </c>
      <c r="E2386" s="171" t="s">
        <v>1</v>
      </c>
      <c r="F2386" s="172" t="s">
        <v>1998</v>
      </c>
      <c r="H2386" s="171" t="s">
        <v>1</v>
      </c>
      <c r="I2386" s="173"/>
      <c r="L2386" s="169"/>
      <c r="M2386" s="174"/>
      <c r="N2386" s="175"/>
      <c r="O2386" s="175"/>
      <c r="P2386" s="175"/>
      <c r="Q2386" s="175"/>
      <c r="R2386" s="175"/>
      <c r="S2386" s="175"/>
      <c r="T2386" s="176"/>
      <c r="AT2386" s="171" t="s">
        <v>270</v>
      </c>
      <c r="AU2386" s="171" t="s">
        <v>87</v>
      </c>
      <c r="AV2386" s="13" t="s">
        <v>81</v>
      </c>
      <c r="AW2386" s="13" t="s">
        <v>30</v>
      </c>
      <c r="AX2386" s="13" t="s">
        <v>74</v>
      </c>
      <c r="AY2386" s="171" t="s">
        <v>262</v>
      </c>
    </row>
    <row r="2387" spans="1:65" s="13" customFormat="1" ht="11.25">
      <c r="B2387" s="169"/>
      <c r="D2387" s="170" t="s">
        <v>270</v>
      </c>
      <c r="E2387" s="171" t="s">
        <v>1</v>
      </c>
      <c r="F2387" s="172" t="s">
        <v>317</v>
      </c>
      <c r="H2387" s="171" t="s">
        <v>1</v>
      </c>
      <c r="I2387" s="173"/>
      <c r="L2387" s="169"/>
      <c r="M2387" s="174"/>
      <c r="N2387" s="175"/>
      <c r="O2387" s="175"/>
      <c r="P2387" s="175"/>
      <c r="Q2387" s="175"/>
      <c r="R2387" s="175"/>
      <c r="S2387" s="175"/>
      <c r="T2387" s="176"/>
      <c r="AT2387" s="171" t="s">
        <v>270</v>
      </c>
      <c r="AU2387" s="171" t="s">
        <v>87</v>
      </c>
      <c r="AV2387" s="13" t="s">
        <v>81</v>
      </c>
      <c r="AW2387" s="13" t="s">
        <v>30</v>
      </c>
      <c r="AX2387" s="13" t="s">
        <v>74</v>
      </c>
      <c r="AY2387" s="171" t="s">
        <v>262</v>
      </c>
    </row>
    <row r="2388" spans="1:65" s="14" customFormat="1" ht="11.25">
      <c r="B2388" s="177"/>
      <c r="D2388" s="170" t="s">
        <v>270</v>
      </c>
      <c r="E2388" s="178" t="s">
        <v>1</v>
      </c>
      <c r="F2388" s="179" t="s">
        <v>1999</v>
      </c>
      <c r="H2388" s="180">
        <v>1.9</v>
      </c>
      <c r="I2388" s="181"/>
      <c r="L2388" s="177"/>
      <c r="M2388" s="182"/>
      <c r="N2388" s="183"/>
      <c r="O2388" s="183"/>
      <c r="P2388" s="183"/>
      <c r="Q2388" s="183"/>
      <c r="R2388" s="183"/>
      <c r="S2388" s="183"/>
      <c r="T2388" s="184"/>
      <c r="AT2388" s="178" t="s">
        <v>270</v>
      </c>
      <c r="AU2388" s="178" t="s">
        <v>87</v>
      </c>
      <c r="AV2388" s="14" t="s">
        <v>87</v>
      </c>
      <c r="AW2388" s="14" t="s">
        <v>30</v>
      </c>
      <c r="AX2388" s="14" t="s">
        <v>74</v>
      </c>
      <c r="AY2388" s="178" t="s">
        <v>262</v>
      </c>
    </row>
    <row r="2389" spans="1:65" s="14" customFormat="1" ht="11.25">
      <c r="B2389" s="177"/>
      <c r="D2389" s="170" t="s">
        <v>270</v>
      </c>
      <c r="E2389" s="178" t="s">
        <v>1</v>
      </c>
      <c r="F2389" s="179" t="s">
        <v>2000</v>
      </c>
      <c r="H2389" s="180">
        <v>0.99</v>
      </c>
      <c r="I2389" s="181"/>
      <c r="L2389" s="177"/>
      <c r="M2389" s="182"/>
      <c r="N2389" s="183"/>
      <c r="O2389" s="183"/>
      <c r="P2389" s="183"/>
      <c r="Q2389" s="183"/>
      <c r="R2389" s="183"/>
      <c r="S2389" s="183"/>
      <c r="T2389" s="184"/>
      <c r="AT2389" s="178" t="s">
        <v>270</v>
      </c>
      <c r="AU2389" s="178" t="s">
        <v>87</v>
      </c>
      <c r="AV2389" s="14" t="s">
        <v>87</v>
      </c>
      <c r="AW2389" s="14" t="s">
        <v>30</v>
      </c>
      <c r="AX2389" s="14" t="s">
        <v>74</v>
      </c>
      <c r="AY2389" s="178" t="s">
        <v>262</v>
      </c>
    </row>
    <row r="2390" spans="1:65" s="13" customFormat="1" ht="11.25">
      <c r="B2390" s="169"/>
      <c r="D2390" s="170" t="s">
        <v>270</v>
      </c>
      <c r="E2390" s="171" t="s">
        <v>1</v>
      </c>
      <c r="F2390" s="172" t="s">
        <v>585</v>
      </c>
      <c r="H2390" s="171" t="s">
        <v>1</v>
      </c>
      <c r="I2390" s="173"/>
      <c r="L2390" s="169"/>
      <c r="M2390" s="174"/>
      <c r="N2390" s="175"/>
      <c r="O2390" s="175"/>
      <c r="P2390" s="175"/>
      <c r="Q2390" s="175"/>
      <c r="R2390" s="175"/>
      <c r="S2390" s="175"/>
      <c r="T2390" s="176"/>
      <c r="AT2390" s="171" t="s">
        <v>270</v>
      </c>
      <c r="AU2390" s="171" t="s">
        <v>87</v>
      </c>
      <c r="AV2390" s="13" t="s">
        <v>81</v>
      </c>
      <c r="AW2390" s="13" t="s">
        <v>30</v>
      </c>
      <c r="AX2390" s="13" t="s">
        <v>74</v>
      </c>
      <c r="AY2390" s="171" t="s">
        <v>262</v>
      </c>
    </row>
    <row r="2391" spans="1:65" s="14" customFormat="1" ht="11.25">
      <c r="B2391" s="177"/>
      <c r="D2391" s="170" t="s">
        <v>270</v>
      </c>
      <c r="E2391" s="178" t="s">
        <v>1</v>
      </c>
      <c r="F2391" s="179" t="s">
        <v>1999</v>
      </c>
      <c r="H2391" s="180">
        <v>1.9</v>
      </c>
      <c r="I2391" s="181"/>
      <c r="L2391" s="177"/>
      <c r="M2391" s="182"/>
      <c r="N2391" s="183"/>
      <c r="O2391" s="183"/>
      <c r="P2391" s="183"/>
      <c r="Q2391" s="183"/>
      <c r="R2391" s="183"/>
      <c r="S2391" s="183"/>
      <c r="T2391" s="184"/>
      <c r="AT2391" s="178" t="s">
        <v>270</v>
      </c>
      <c r="AU2391" s="178" t="s">
        <v>87</v>
      </c>
      <c r="AV2391" s="14" t="s">
        <v>87</v>
      </c>
      <c r="AW2391" s="14" t="s">
        <v>30</v>
      </c>
      <c r="AX2391" s="14" t="s">
        <v>74</v>
      </c>
      <c r="AY2391" s="178" t="s">
        <v>262</v>
      </c>
    </row>
    <row r="2392" spans="1:65" s="14" customFormat="1" ht="11.25">
      <c r="B2392" s="177"/>
      <c r="D2392" s="170" t="s">
        <v>270</v>
      </c>
      <c r="E2392" s="178" t="s">
        <v>1</v>
      </c>
      <c r="F2392" s="179" t="s">
        <v>2000</v>
      </c>
      <c r="H2392" s="180">
        <v>0.99</v>
      </c>
      <c r="I2392" s="181"/>
      <c r="L2392" s="177"/>
      <c r="M2392" s="182"/>
      <c r="N2392" s="183"/>
      <c r="O2392" s="183"/>
      <c r="P2392" s="183"/>
      <c r="Q2392" s="183"/>
      <c r="R2392" s="183"/>
      <c r="S2392" s="183"/>
      <c r="T2392" s="184"/>
      <c r="AT2392" s="178" t="s">
        <v>270</v>
      </c>
      <c r="AU2392" s="178" t="s">
        <v>87</v>
      </c>
      <c r="AV2392" s="14" t="s">
        <v>87</v>
      </c>
      <c r="AW2392" s="14" t="s">
        <v>30</v>
      </c>
      <c r="AX2392" s="14" t="s">
        <v>74</v>
      </c>
      <c r="AY2392" s="178" t="s">
        <v>262</v>
      </c>
    </row>
    <row r="2393" spans="1:65" s="14" customFormat="1" ht="11.25">
      <c r="B2393" s="177"/>
      <c r="D2393" s="170" t="s">
        <v>270</v>
      </c>
      <c r="E2393" s="178" t="s">
        <v>1</v>
      </c>
      <c r="F2393" s="179" t="s">
        <v>2001</v>
      </c>
      <c r="H2393" s="180">
        <v>0.84</v>
      </c>
      <c r="I2393" s="181"/>
      <c r="L2393" s="177"/>
      <c r="M2393" s="182"/>
      <c r="N2393" s="183"/>
      <c r="O2393" s="183"/>
      <c r="P2393" s="183"/>
      <c r="Q2393" s="183"/>
      <c r="R2393" s="183"/>
      <c r="S2393" s="183"/>
      <c r="T2393" s="184"/>
      <c r="AT2393" s="178" t="s">
        <v>270</v>
      </c>
      <c r="AU2393" s="178" t="s">
        <v>87</v>
      </c>
      <c r="AV2393" s="14" t="s">
        <v>87</v>
      </c>
      <c r="AW2393" s="14" t="s">
        <v>30</v>
      </c>
      <c r="AX2393" s="14" t="s">
        <v>74</v>
      </c>
      <c r="AY2393" s="178" t="s">
        <v>262</v>
      </c>
    </row>
    <row r="2394" spans="1:65" s="13" customFormat="1" ht="11.25">
      <c r="B2394" s="169"/>
      <c r="D2394" s="170" t="s">
        <v>270</v>
      </c>
      <c r="E2394" s="171" t="s">
        <v>1</v>
      </c>
      <c r="F2394" s="172" t="s">
        <v>588</v>
      </c>
      <c r="H2394" s="171" t="s">
        <v>1</v>
      </c>
      <c r="I2394" s="173"/>
      <c r="L2394" s="169"/>
      <c r="M2394" s="174"/>
      <c r="N2394" s="175"/>
      <c r="O2394" s="175"/>
      <c r="P2394" s="175"/>
      <c r="Q2394" s="175"/>
      <c r="R2394" s="175"/>
      <c r="S2394" s="175"/>
      <c r="T2394" s="176"/>
      <c r="AT2394" s="171" t="s">
        <v>270</v>
      </c>
      <c r="AU2394" s="171" t="s">
        <v>87</v>
      </c>
      <c r="AV2394" s="13" t="s">
        <v>81</v>
      </c>
      <c r="AW2394" s="13" t="s">
        <v>30</v>
      </c>
      <c r="AX2394" s="13" t="s">
        <v>74</v>
      </c>
      <c r="AY2394" s="171" t="s">
        <v>262</v>
      </c>
    </row>
    <row r="2395" spans="1:65" s="14" customFormat="1" ht="11.25">
      <c r="B2395" s="177"/>
      <c r="D2395" s="170" t="s">
        <v>270</v>
      </c>
      <c r="E2395" s="178" t="s">
        <v>1</v>
      </c>
      <c r="F2395" s="179" t="s">
        <v>1999</v>
      </c>
      <c r="H2395" s="180">
        <v>1.9</v>
      </c>
      <c r="I2395" s="181"/>
      <c r="L2395" s="177"/>
      <c r="M2395" s="182"/>
      <c r="N2395" s="183"/>
      <c r="O2395" s="183"/>
      <c r="P2395" s="183"/>
      <c r="Q2395" s="183"/>
      <c r="R2395" s="183"/>
      <c r="S2395" s="183"/>
      <c r="T2395" s="184"/>
      <c r="AT2395" s="178" t="s">
        <v>270</v>
      </c>
      <c r="AU2395" s="178" t="s">
        <v>87</v>
      </c>
      <c r="AV2395" s="14" t="s">
        <v>87</v>
      </c>
      <c r="AW2395" s="14" t="s">
        <v>30</v>
      </c>
      <c r="AX2395" s="14" t="s">
        <v>74</v>
      </c>
      <c r="AY2395" s="178" t="s">
        <v>262</v>
      </c>
    </row>
    <row r="2396" spans="1:65" s="16" customFormat="1" ht="11.25">
      <c r="B2396" s="193"/>
      <c r="D2396" s="170" t="s">
        <v>270</v>
      </c>
      <c r="E2396" s="194" t="s">
        <v>1</v>
      </c>
      <c r="F2396" s="195" t="s">
        <v>395</v>
      </c>
      <c r="H2396" s="196">
        <v>8.52</v>
      </c>
      <c r="I2396" s="197"/>
      <c r="L2396" s="193"/>
      <c r="M2396" s="198"/>
      <c r="N2396" s="199"/>
      <c r="O2396" s="199"/>
      <c r="P2396" s="199"/>
      <c r="Q2396" s="199"/>
      <c r="R2396" s="199"/>
      <c r="S2396" s="199"/>
      <c r="T2396" s="200"/>
      <c r="AT2396" s="194" t="s">
        <v>270</v>
      </c>
      <c r="AU2396" s="194" t="s">
        <v>87</v>
      </c>
      <c r="AV2396" s="16" t="s">
        <v>279</v>
      </c>
      <c r="AW2396" s="16" t="s">
        <v>30</v>
      </c>
      <c r="AX2396" s="16" t="s">
        <v>74</v>
      </c>
      <c r="AY2396" s="194" t="s">
        <v>262</v>
      </c>
    </row>
    <row r="2397" spans="1:65" s="15" customFormat="1" ht="11.25">
      <c r="B2397" s="185"/>
      <c r="D2397" s="170" t="s">
        <v>270</v>
      </c>
      <c r="E2397" s="186" t="s">
        <v>1</v>
      </c>
      <c r="F2397" s="187" t="s">
        <v>273</v>
      </c>
      <c r="H2397" s="188">
        <v>165.1</v>
      </c>
      <c r="I2397" s="189"/>
      <c r="L2397" s="185"/>
      <c r="M2397" s="190"/>
      <c r="N2397" s="191"/>
      <c r="O2397" s="191"/>
      <c r="P2397" s="191"/>
      <c r="Q2397" s="191"/>
      <c r="R2397" s="191"/>
      <c r="S2397" s="191"/>
      <c r="T2397" s="192"/>
      <c r="AT2397" s="186" t="s">
        <v>270</v>
      </c>
      <c r="AU2397" s="186" t="s">
        <v>87</v>
      </c>
      <c r="AV2397" s="15" t="s">
        <v>268</v>
      </c>
      <c r="AW2397" s="15" t="s">
        <v>30</v>
      </c>
      <c r="AX2397" s="15" t="s">
        <v>81</v>
      </c>
      <c r="AY2397" s="186" t="s">
        <v>262</v>
      </c>
    </row>
    <row r="2398" spans="1:65" s="2" customFormat="1" ht="24.2" customHeight="1">
      <c r="A2398" s="33"/>
      <c r="B2398" s="154"/>
      <c r="C2398" s="155" t="s">
        <v>2002</v>
      </c>
      <c r="D2398" s="155" t="s">
        <v>264</v>
      </c>
      <c r="E2398" s="156" t="s">
        <v>2003</v>
      </c>
      <c r="F2398" s="157" t="s">
        <v>2004</v>
      </c>
      <c r="G2398" s="158" t="s">
        <v>267</v>
      </c>
      <c r="H2398" s="159">
        <v>25.79</v>
      </c>
      <c r="I2398" s="160"/>
      <c r="J2398" s="161">
        <f>ROUND(I2398*H2398,2)</f>
        <v>0</v>
      </c>
      <c r="K2398" s="162"/>
      <c r="L2398" s="34"/>
      <c r="M2398" s="163" t="s">
        <v>1</v>
      </c>
      <c r="N2398" s="164" t="s">
        <v>40</v>
      </c>
      <c r="O2398" s="62"/>
      <c r="P2398" s="165">
        <f>O2398*H2398</f>
        <v>0</v>
      </c>
      <c r="Q2398" s="165">
        <v>0</v>
      </c>
      <c r="R2398" s="165">
        <f>Q2398*H2398</f>
        <v>0</v>
      </c>
      <c r="S2398" s="165">
        <v>6.5000000000000002E-2</v>
      </c>
      <c r="T2398" s="166">
        <f>S2398*H2398</f>
        <v>1.67635</v>
      </c>
      <c r="U2398" s="33"/>
      <c r="V2398" s="33"/>
      <c r="W2398" s="33"/>
      <c r="X2398" s="33"/>
      <c r="Y2398" s="33"/>
      <c r="Z2398" s="33"/>
      <c r="AA2398" s="33"/>
      <c r="AB2398" s="33"/>
      <c r="AC2398" s="33"/>
      <c r="AD2398" s="33"/>
      <c r="AE2398" s="33"/>
      <c r="AR2398" s="167" t="s">
        <v>268</v>
      </c>
      <c r="AT2398" s="167" t="s">
        <v>264</v>
      </c>
      <c r="AU2398" s="167" t="s">
        <v>87</v>
      </c>
      <c r="AY2398" s="18" t="s">
        <v>262</v>
      </c>
      <c r="BE2398" s="168">
        <f>IF(N2398="základná",J2398,0)</f>
        <v>0</v>
      </c>
      <c r="BF2398" s="168">
        <f>IF(N2398="znížená",J2398,0)</f>
        <v>0</v>
      </c>
      <c r="BG2398" s="168">
        <f>IF(N2398="zákl. prenesená",J2398,0)</f>
        <v>0</v>
      </c>
      <c r="BH2398" s="168">
        <f>IF(N2398="zníž. prenesená",J2398,0)</f>
        <v>0</v>
      </c>
      <c r="BI2398" s="168">
        <f>IF(N2398="nulová",J2398,0)</f>
        <v>0</v>
      </c>
      <c r="BJ2398" s="18" t="s">
        <v>87</v>
      </c>
      <c r="BK2398" s="168">
        <f>ROUND(I2398*H2398,2)</f>
        <v>0</v>
      </c>
      <c r="BL2398" s="18" t="s">
        <v>268</v>
      </c>
      <c r="BM2398" s="167" t="s">
        <v>2005</v>
      </c>
    </row>
    <row r="2399" spans="1:65" s="13" customFormat="1" ht="11.25">
      <c r="B2399" s="169"/>
      <c r="D2399" s="170" t="s">
        <v>270</v>
      </c>
      <c r="E2399" s="171" t="s">
        <v>1</v>
      </c>
      <c r="F2399" s="172" t="s">
        <v>2006</v>
      </c>
      <c r="H2399" s="171" t="s">
        <v>1</v>
      </c>
      <c r="I2399" s="173"/>
      <c r="L2399" s="169"/>
      <c r="M2399" s="174"/>
      <c r="N2399" s="175"/>
      <c r="O2399" s="175"/>
      <c r="P2399" s="175"/>
      <c r="Q2399" s="175"/>
      <c r="R2399" s="175"/>
      <c r="S2399" s="175"/>
      <c r="T2399" s="176"/>
      <c r="AT2399" s="171" t="s">
        <v>270</v>
      </c>
      <c r="AU2399" s="171" t="s">
        <v>87</v>
      </c>
      <c r="AV2399" s="13" t="s">
        <v>81</v>
      </c>
      <c r="AW2399" s="13" t="s">
        <v>30</v>
      </c>
      <c r="AX2399" s="13" t="s">
        <v>74</v>
      </c>
      <c r="AY2399" s="171" t="s">
        <v>262</v>
      </c>
    </row>
    <row r="2400" spans="1:65" s="13" customFormat="1" ht="11.25">
      <c r="B2400" s="169"/>
      <c r="D2400" s="170" t="s">
        <v>270</v>
      </c>
      <c r="E2400" s="171" t="s">
        <v>1</v>
      </c>
      <c r="F2400" s="172" t="s">
        <v>2007</v>
      </c>
      <c r="H2400" s="171" t="s">
        <v>1</v>
      </c>
      <c r="I2400" s="173"/>
      <c r="L2400" s="169"/>
      <c r="M2400" s="174"/>
      <c r="N2400" s="175"/>
      <c r="O2400" s="175"/>
      <c r="P2400" s="175"/>
      <c r="Q2400" s="175"/>
      <c r="R2400" s="175"/>
      <c r="S2400" s="175"/>
      <c r="T2400" s="176"/>
      <c r="AT2400" s="171" t="s">
        <v>270</v>
      </c>
      <c r="AU2400" s="171" t="s">
        <v>87</v>
      </c>
      <c r="AV2400" s="13" t="s">
        <v>81</v>
      </c>
      <c r="AW2400" s="13" t="s">
        <v>30</v>
      </c>
      <c r="AX2400" s="13" t="s">
        <v>74</v>
      </c>
      <c r="AY2400" s="171" t="s">
        <v>262</v>
      </c>
    </row>
    <row r="2401" spans="2:51" s="14" customFormat="1" ht="11.25">
      <c r="B2401" s="177"/>
      <c r="D2401" s="170" t="s">
        <v>270</v>
      </c>
      <c r="E2401" s="178" t="s">
        <v>1</v>
      </c>
      <c r="F2401" s="179" t="s">
        <v>1956</v>
      </c>
      <c r="H2401" s="180">
        <v>2.4</v>
      </c>
      <c r="I2401" s="181"/>
      <c r="L2401" s="177"/>
      <c r="M2401" s="182"/>
      <c r="N2401" s="183"/>
      <c r="O2401" s="183"/>
      <c r="P2401" s="183"/>
      <c r="Q2401" s="183"/>
      <c r="R2401" s="183"/>
      <c r="S2401" s="183"/>
      <c r="T2401" s="184"/>
      <c r="AT2401" s="178" t="s">
        <v>270</v>
      </c>
      <c r="AU2401" s="178" t="s">
        <v>87</v>
      </c>
      <c r="AV2401" s="14" t="s">
        <v>87</v>
      </c>
      <c r="AW2401" s="14" t="s">
        <v>30</v>
      </c>
      <c r="AX2401" s="14" t="s">
        <v>74</v>
      </c>
      <c r="AY2401" s="178" t="s">
        <v>262</v>
      </c>
    </row>
    <row r="2402" spans="2:51" s="14" customFormat="1" ht="11.25">
      <c r="B2402" s="177"/>
      <c r="D2402" s="170" t="s">
        <v>270</v>
      </c>
      <c r="E2402" s="178" t="s">
        <v>1</v>
      </c>
      <c r="F2402" s="179" t="s">
        <v>2008</v>
      </c>
      <c r="H2402" s="180">
        <v>3.58</v>
      </c>
      <c r="I2402" s="181"/>
      <c r="L2402" s="177"/>
      <c r="M2402" s="182"/>
      <c r="N2402" s="183"/>
      <c r="O2402" s="183"/>
      <c r="P2402" s="183"/>
      <c r="Q2402" s="183"/>
      <c r="R2402" s="183"/>
      <c r="S2402" s="183"/>
      <c r="T2402" s="184"/>
      <c r="AT2402" s="178" t="s">
        <v>270</v>
      </c>
      <c r="AU2402" s="178" t="s">
        <v>87</v>
      </c>
      <c r="AV2402" s="14" t="s">
        <v>87</v>
      </c>
      <c r="AW2402" s="14" t="s">
        <v>30</v>
      </c>
      <c r="AX2402" s="14" t="s">
        <v>74</v>
      </c>
      <c r="AY2402" s="178" t="s">
        <v>262</v>
      </c>
    </row>
    <row r="2403" spans="2:51" s="13" customFormat="1" ht="11.25">
      <c r="B2403" s="169"/>
      <c r="D2403" s="170" t="s">
        <v>270</v>
      </c>
      <c r="E2403" s="171" t="s">
        <v>1</v>
      </c>
      <c r="F2403" s="172" t="s">
        <v>2009</v>
      </c>
      <c r="H2403" s="171" t="s">
        <v>1</v>
      </c>
      <c r="I2403" s="173"/>
      <c r="L2403" s="169"/>
      <c r="M2403" s="174"/>
      <c r="N2403" s="175"/>
      <c r="O2403" s="175"/>
      <c r="P2403" s="175"/>
      <c r="Q2403" s="175"/>
      <c r="R2403" s="175"/>
      <c r="S2403" s="175"/>
      <c r="T2403" s="176"/>
      <c r="AT2403" s="171" t="s">
        <v>270</v>
      </c>
      <c r="AU2403" s="171" t="s">
        <v>87</v>
      </c>
      <c r="AV2403" s="13" t="s">
        <v>81</v>
      </c>
      <c r="AW2403" s="13" t="s">
        <v>30</v>
      </c>
      <c r="AX2403" s="13" t="s">
        <v>74</v>
      </c>
      <c r="AY2403" s="171" t="s">
        <v>262</v>
      </c>
    </row>
    <row r="2404" spans="2:51" s="14" customFormat="1" ht="11.25">
      <c r="B2404" s="177"/>
      <c r="D2404" s="170" t="s">
        <v>270</v>
      </c>
      <c r="E2404" s="178" t="s">
        <v>1</v>
      </c>
      <c r="F2404" s="179" t="s">
        <v>1956</v>
      </c>
      <c r="H2404" s="180">
        <v>2.4</v>
      </c>
      <c r="I2404" s="181"/>
      <c r="L2404" s="177"/>
      <c r="M2404" s="182"/>
      <c r="N2404" s="183"/>
      <c r="O2404" s="183"/>
      <c r="P2404" s="183"/>
      <c r="Q2404" s="183"/>
      <c r="R2404" s="183"/>
      <c r="S2404" s="183"/>
      <c r="T2404" s="184"/>
      <c r="AT2404" s="178" t="s">
        <v>270</v>
      </c>
      <c r="AU2404" s="178" t="s">
        <v>87</v>
      </c>
      <c r="AV2404" s="14" t="s">
        <v>87</v>
      </c>
      <c r="AW2404" s="14" t="s">
        <v>30</v>
      </c>
      <c r="AX2404" s="14" t="s">
        <v>74</v>
      </c>
      <c r="AY2404" s="178" t="s">
        <v>262</v>
      </c>
    </row>
    <row r="2405" spans="2:51" s="16" customFormat="1" ht="11.25">
      <c r="B2405" s="193"/>
      <c r="D2405" s="170" t="s">
        <v>270</v>
      </c>
      <c r="E2405" s="194" t="s">
        <v>1</v>
      </c>
      <c r="F2405" s="195" t="s">
        <v>395</v>
      </c>
      <c r="H2405" s="196">
        <v>8.3800000000000008</v>
      </c>
      <c r="I2405" s="197"/>
      <c r="L2405" s="193"/>
      <c r="M2405" s="198"/>
      <c r="N2405" s="199"/>
      <c r="O2405" s="199"/>
      <c r="P2405" s="199"/>
      <c r="Q2405" s="199"/>
      <c r="R2405" s="199"/>
      <c r="S2405" s="199"/>
      <c r="T2405" s="200"/>
      <c r="AT2405" s="194" t="s">
        <v>270</v>
      </c>
      <c r="AU2405" s="194" t="s">
        <v>87</v>
      </c>
      <c r="AV2405" s="16" t="s">
        <v>279</v>
      </c>
      <c r="AW2405" s="16" t="s">
        <v>30</v>
      </c>
      <c r="AX2405" s="16" t="s">
        <v>74</v>
      </c>
      <c r="AY2405" s="194" t="s">
        <v>262</v>
      </c>
    </row>
    <row r="2406" spans="2:51" s="13" customFormat="1" ht="11.25">
      <c r="B2406" s="169"/>
      <c r="D2406" s="170" t="s">
        <v>270</v>
      </c>
      <c r="E2406" s="171" t="s">
        <v>1</v>
      </c>
      <c r="F2406" s="172" t="s">
        <v>1958</v>
      </c>
      <c r="H2406" s="171" t="s">
        <v>1</v>
      </c>
      <c r="I2406" s="173"/>
      <c r="L2406" s="169"/>
      <c r="M2406" s="174"/>
      <c r="N2406" s="175"/>
      <c r="O2406" s="175"/>
      <c r="P2406" s="175"/>
      <c r="Q2406" s="175"/>
      <c r="R2406" s="175"/>
      <c r="S2406" s="175"/>
      <c r="T2406" s="176"/>
      <c r="AT2406" s="171" t="s">
        <v>270</v>
      </c>
      <c r="AU2406" s="171" t="s">
        <v>87</v>
      </c>
      <c r="AV2406" s="13" t="s">
        <v>81</v>
      </c>
      <c r="AW2406" s="13" t="s">
        <v>30</v>
      </c>
      <c r="AX2406" s="13" t="s">
        <v>74</v>
      </c>
      <c r="AY2406" s="171" t="s">
        <v>262</v>
      </c>
    </row>
    <row r="2407" spans="2:51" s="13" customFormat="1" ht="11.25">
      <c r="B2407" s="169"/>
      <c r="D2407" s="170" t="s">
        <v>270</v>
      </c>
      <c r="E2407" s="171" t="s">
        <v>1</v>
      </c>
      <c r="F2407" s="172" t="s">
        <v>1350</v>
      </c>
      <c r="H2407" s="171" t="s">
        <v>1</v>
      </c>
      <c r="I2407" s="173"/>
      <c r="L2407" s="169"/>
      <c r="M2407" s="174"/>
      <c r="N2407" s="175"/>
      <c r="O2407" s="175"/>
      <c r="P2407" s="175"/>
      <c r="Q2407" s="175"/>
      <c r="R2407" s="175"/>
      <c r="S2407" s="175"/>
      <c r="T2407" s="176"/>
      <c r="AT2407" s="171" t="s">
        <v>270</v>
      </c>
      <c r="AU2407" s="171" t="s">
        <v>87</v>
      </c>
      <c r="AV2407" s="13" t="s">
        <v>81</v>
      </c>
      <c r="AW2407" s="13" t="s">
        <v>30</v>
      </c>
      <c r="AX2407" s="13" t="s">
        <v>74</v>
      </c>
      <c r="AY2407" s="171" t="s">
        <v>262</v>
      </c>
    </row>
    <row r="2408" spans="2:51" s="14" customFormat="1" ht="11.25">
      <c r="B2408" s="177"/>
      <c r="D2408" s="170" t="s">
        <v>270</v>
      </c>
      <c r="E2408" s="178" t="s">
        <v>1</v>
      </c>
      <c r="F2408" s="179" t="s">
        <v>2010</v>
      </c>
      <c r="H2408" s="180">
        <v>3.21</v>
      </c>
      <c r="I2408" s="181"/>
      <c r="L2408" s="177"/>
      <c r="M2408" s="182"/>
      <c r="N2408" s="183"/>
      <c r="O2408" s="183"/>
      <c r="P2408" s="183"/>
      <c r="Q2408" s="183"/>
      <c r="R2408" s="183"/>
      <c r="S2408" s="183"/>
      <c r="T2408" s="184"/>
      <c r="AT2408" s="178" t="s">
        <v>270</v>
      </c>
      <c r="AU2408" s="178" t="s">
        <v>87</v>
      </c>
      <c r="AV2408" s="14" t="s">
        <v>87</v>
      </c>
      <c r="AW2408" s="14" t="s">
        <v>30</v>
      </c>
      <c r="AX2408" s="14" t="s">
        <v>74</v>
      </c>
      <c r="AY2408" s="178" t="s">
        <v>262</v>
      </c>
    </row>
    <row r="2409" spans="2:51" s="16" customFormat="1" ht="11.25">
      <c r="B2409" s="193"/>
      <c r="D2409" s="170" t="s">
        <v>270</v>
      </c>
      <c r="E2409" s="194" t="s">
        <v>1</v>
      </c>
      <c r="F2409" s="195" t="s">
        <v>395</v>
      </c>
      <c r="H2409" s="196">
        <v>3.21</v>
      </c>
      <c r="I2409" s="197"/>
      <c r="L2409" s="193"/>
      <c r="M2409" s="198"/>
      <c r="N2409" s="199"/>
      <c r="O2409" s="199"/>
      <c r="P2409" s="199"/>
      <c r="Q2409" s="199"/>
      <c r="R2409" s="199"/>
      <c r="S2409" s="199"/>
      <c r="T2409" s="200"/>
      <c r="AT2409" s="194" t="s">
        <v>270</v>
      </c>
      <c r="AU2409" s="194" t="s">
        <v>87</v>
      </c>
      <c r="AV2409" s="16" t="s">
        <v>279</v>
      </c>
      <c r="AW2409" s="16" t="s">
        <v>30</v>
      </c>
      <c r="AX2409" s="16" t="s">
        <v>74</v>
      </c>
      <c r="AY2409" s="194" t="s">
        <v>262</v>
      </c>
    </row>
    <row r="2410" spans="2:51" s="13" customFormat="1" ht="11.25">
      <c r="B2410" s="169"/>
      <c r="D2410" s="170" t="s">
        <v>270</v>
      </c>
      <c r="E2410" s="171" t="s">
        <v>1</v>
      </c>
      <c r="F2410" s="172" t="s">
        <v>2011</v>
      </c>
      <c r="H2410" s="171" t="s">
        <v>1</v>
      </c>
      <c r="I2410" s="173"/>
      <c r="L2410" s="169"/>
      <c r="M2410" s="174"/>
      <c r="N2410" s="175"/>
      <c r="O2410" s="175"/>
      <c r="P2410" s="175"/>
      <c r="Q2410" s="175"/>
      <c r="R2410" s="175"/>
      <c r="S2410" s="175"/>
      <c r="T2410" s="176"/>
      <c r="AT2410" s="171" t="s">
        <v>270</v>
      </c>
      <c r="AU2410" s="171" t="s">
        <v>87</v>
      </c>
      <c r="AV2410" s="13" t="s">
        <v>81</v>
      </c>
      <c r="AW2410" s="13" t="s">
        <v>30</v>
      </c>
      <c r="AX2410" s="13" t="s">
        <v>74</v>
      </c>
      <c r="AY2410" s="171" t="s">
        <v>262</v>
      </c>
    </row>
    <row r="2411" spans="2:51" s="13" customFormat="1" ht="11.25">
      <c r="B2411" s="169"/>
      <c r="D2411" s="170" t="s">
        <v>270</v>
      </c>
      <c r="E2411" s="171" t="s">
        <v>1</v>
      </c>
      <c r="F2411" s="172" t="s">
        <v>2012</v>
      </c>
      <c r="H2411" s="171" t="s">
        <v>1</v>
      </c>
      <c r="I2411" s="173"/>
      <c r="L2411" s="169"/>
      <c r="M2411" s="174"/>
      <c r="N2411" s="175"/>
      <c r="O2411" s="175"/>
      <c r="P2411" s="175"/>
      <c r="Q2411" s="175"/>
      <c r="R2411" s="175"/>
      <c r="S2411" s="175"/>
      <c r="T2411" s="176"/>
      <c r="AT2411" s="171" t="s">
        <v>270</v>
      </c>
      <c r="AU2411" s="171" t="s">
        <v>87</v>
      </c>
      <c r="AV2411" s="13" t="s">
        <v>81</v>
      </c>
      <c r="AW2411" s="13" t="s">
        <v>30</v>
      </c>
      <c r="AX2411" s="13" t="s">
        <v>74</v>
      </c>
      <c r="AY2411" s="171" t="s">
        <v>262</v>
      </c>
    </row>
    <row r="2412" spans="2:51" s="14" customFormat="1" ht="11.25">
      <c r="B2412" s="177"/>
      <c r="D2412" s="170" t="s">
        <v>270</v>
      </c>
      <c r="E2412" s="178" t="s">
        <v>1</v>
      </c>
      <c r="F2412" s="179" t="s">
        <v>2013</v>
      </c>
      <c r="H2412" s="180">
        <v>1.1200000000000001</v>
      </c>
      <c r="I2412" s="181"/>
      <c r="L2412" s="177"/>
      <c r="M2412" s="182"/>
      <c r="N2412" s="183"/>
      <c r="O2412" s="183"/>
      <c r="P2412" s="183"/>
      <c r="Q2412" s="183"/>
      <c r="R2412" s="183"/>
      <c r="S2412" s="183"/>
      <c r="T2412" s="184"/>
      <c r="AT2412" s="178" t="s">
        <v>270</v>
      </c>
      <c r="AU2412" s="178" t="s">
        <v>87</v>
      </c>
      <c r="AV2412" s="14" t="s">
        <v>87</v>
      </c>
      <c r="AW2412" s="14" t="s">
        <v>30</v>
      </c>
      <c r="AX2412" s="14" t="s">
        <v>74</v>
      </c>
      <c r="AY2412" s="178" t="s">
        <v>262</v>
      </c>
    </row>
    <row r="2413" spans="2:51" s="13" customFormat="1" ht="11.25">
      <c r="B2413" s="169"/>
      <c r="D2413" s="170" t="s">
        <v>270</v>
      </c>
      <c r="E2413" s="171" t="s">
        <v>1</v>
      </c>
      <c r="F2413" s="172" t="s">
        <v>2014</v>
      </c>
      <c r="H2413" s="171" t="s">
        <v>1</v>
      </c>
      <c r="I2413" s="173"/>
      <c r="L2413" s="169"/>
      <c r="M2413" s="174"/>
      <c r="N2413" s="175"/>
      <c r="O2413" s="175"/>
      <c r="P2413" s="175"/>
      <c r="Q2413" s="175"/>
      <c r="R2413" s="175"/>
      <c r="S2413" s="175"/>
      <c r="T2413" s="176"/>
      <c r="AT2413" s="171" t="s">
        <v>270</v>
      </c>
      <c r="AU2413" s="171" t="s">
        <v>87</v>
      </c>
      <c r="AV2413" s="13" t="s">
        <v>81</v>
      </c>
      <c r="AW2413" s="13" t="s">
        <v>30</v>
      </c>
      <c r="AX2413" s="13" t="s">
        <v>74</v>
      </c>
      <c r="AY2413" s="171" t="s">
        <v>262</v>
      </c>
    </row>
    <row r="2414" spans="2:51" s="14" customFormat="1" ht="11.25">
      <c r="B2414" s="177"/>
      <c r="D2414" s="170" t="s">
        <v>270</v>
      </c>
      <c r="E2414" s="178" t="s">
        <v>1</v>
      </c>
      <c r="F2414" s="179" t="s">
        <v>2015</v>
      </c>
      <c r="H2414" s="180">
        <v>1.08</v>
      </c>
      <c r="I2414" s="181"/>
      <c r="L2414" s="177"/>
      <c r="M2414" s="182"/>
      <c r="N2414" s="183"/>
      <c r="O2414" s="183"/>
      <c r="P2414" s="183"/>
      <c r="Q2414" s="183"/>
      <c r="R2414" s="183"/>
      <c r="S2414" s="183"/>
      <c r="T2414" s="184"/>
      <c r="AT2414" s="178" t="s">
        <v>270</v>
      </c>
      <c r="AU2414" s="178" t="s">
        <v>87</v>
      </c>
      <c r="AV2414" s="14" t="s">
        <v>87</v>
      </c>
      <c r="AW2414" s="14" t="s">
        <v>30</v>
      </c>
      <c r="AX2414" s="14" t="s">
        <v>74</v>
      </c>
      <c r="AY2414" s="178" t="s">
        <v>262</v>
      </c>
    </row>
    <row r="2415" spans="2:51" s="16" customFormat="1" ht="11.25">
      <c r="B2415" s="193"/>
      <c r="D2415" s="170" t="s">
        <v>270</v>
      </c>
      <c r="E2415" s="194" t="s">
        <v>1</v>
      </c>
      <c r="F2415" s="195" t="s">
        <v>395</v>
      </c>
      <c r="H2415" s="196">
        <v>2.2000000000000002</v>
      </c>
      <c r="I2415" s="197"/>
      <c r="L2415" s="193"/>
      <c r="M2415" s="198"/>
      <c r="N2415" s="199"/>
      <c r="O2415" s="199"/>
      <c r="P2415" s="199"/>
      <c r="Q2415" s="199"/>
      <c r="R2415" s="199"/>
      <c r="S2415" s="199"/>
      <c r="T2415" s="200"/>
      <c r="AT2415" s="194" t="s">
        <v>270</v>
      </c>
      <c r="AU2415" s="194" t="s">
        <v>87</v>
      </c>
      <c r="AV2415" s="16" t="s">
        <v>279</v>
      </c>
      <c r="AW2415" s="16" t="s">
        <v>30</v>
      </c>
      <c r="AX2415" s="16" t="s">
        <v>74</v>
      </c>
      <c r="AY2415" s="194" t="s">
        <v>262</v>
      </c>
    </row>
    <row r="2416" spans="2:51" s="13" customFormat="1" ht="11.25">
      <c r="B2416" s="169"/>
      <c r="D2416" s="170" t="s">
        <v>270</v>
      </c>
      <c r="E2416" s="171" t="s">
        <v>1</v>
      </c>
      <c r="F2416" s="172" t="s">
        <v>1462</v>
      </c>
      <c r="H2416" s="171" t="s">
        <v>1</v>
      </c>
      <c r="I2416" s="173"/>
      <c r="L2416" s="169"/>
      <c r="M2416" s="174"/>
      <c r="N2416" s="175"/>
      <c r="O2416" s="175"/>
      <c r="P2416" s="175"/>
      <c r="Q2416" s="175"/>
      <c r="R2416" s="175"/>
      <c r="S2416" s="175"/>
      <c r="T2416" s="176"/>
      <c r="AT2416" s="171" t="s">
        <v>270</v>
      </c>
      <c r="AU2416" s="171" t="s">
        <v>87</v>
      </c>
      <c r="AV2416" s="13" t="s">
        <v>81</v>
      </c>
      <c r="AW2416" s="13" t="s">
        <v>30</v>
      </c>
      <c r="AX2416" s="13" t="s">
        <v>74</v>
      </c>
      <c r="AY2416" s="171" t="s">
        <v>262</v>
      </c>
    </row>
    <row r="2417" spans="1:65" s="13" customFormat="1" ht="11.25">
      <c r="B2417" s="169"/>
      <c r="D2417" s="170" t="s">
        <v>270</v>
      </c>
      <c r="E2417" s="171" t="s">
        <v>1</v>
      </c>
      <c r="F2417" s="172" t="s">
        <v>1463</v>
      </c>
      <c r="H2417" s="171" t="s">
        <v>1</v>
      </c>
      <c r="I2417" s="173"/>
      <c r="L2417" s="169"/>
      <c r="M2417" s="174"/>
      <c r="N2417" s="175"/>
      <c r="O2417" s="175"/>
      <c r="P2417" s="175"/>
      <c r="Q2417" s="175"/>
      <c r="R2417" s="175"/>
      <c r="S2417" s="175"/>
      <c r="T2417" s="176"/>
      <c r="AT2417" s="171" t="s">
        <v>270</v>
      </c>
      <c r="AU2417" s="171" t="s">
        <v>87</v>
      </c>
      <c r="AV2417" s="13" t="s">
        <v>81</v>
      </c>
      <c r="AW2417" s="13" t="s">
        <v>30</v>
      </c>
      <c r="AX2417" s="13" t="s">
        <v>74</v>
      </c>
      <c r="AY2417" s="171" t="s">
        <v>262</v>
      </c>
    </row>
    <row r="2418" spans="1:65" s="14" customFormat="1" ht="11.25">
      <c r="B2418" s="177"/>
      <c r="D2418" s="170" t="s">
        <v>270</v>
      </c>
      <c r="E2418" s="178" t="s">
        <v>1</v>
      </c>
      <c r="F2418" s="179" t="s">
        <v>2016</v>
      </c>
      <c r="H2418" s="180">
        <v>2.2400000000000002</v>
      </c>
      <c r="I2418" s="181"/>
      <c r="L2418" s="177"/>
      <c r="M2418" s="182"/>
      <c r="N2418" s="183"/>
      <c r="O2418" s="183"/>
      <c r="P2418" s="183"/>
      <c r="Q2418" s="183"/>
      <c r="R2418" s="183"/>
      <c r="S2418" s="183"/>
      <c r="T2418" s="184"/>
      <c r="AT2418" s="178" t="s">
        <v>270</v>
      </c>
      <c r="AU2418" s="178" t="s">
        <v>87</v>
      </c>
      <c r="AV2418" s="14" t="s">
        <v>87</v>
      </c>
      <c r="AW2418" s="14" t="s">
        <v>30</v>
      </c>
      <c r="AX2418" s="14" t="s">
        <v>74</v>
      </c>
      <c r="AY2418" s="178" t="s">
        <v>262</v>
      </c>
    </row>
    <row r="2419" spans="1:65" s="13" customFormat="1" ht="11.25">
      <c r="B2419" s="169"/>
      <c r="D2419" s="170" t="s">
        <v>270</v>
      </c>
      <c r="E2419" s="171" t="s">
        <v>1</v>
      </c>
      <c r="F2419" s="172" t="s">
        <v>1465</v>
      </c>
      <c r="H2419" s="171" t="s">
        <v>1</v>
      </c>
      <c r="I2419" s="173"/>
      <c r="L2419" s="169"/>
      <c r="M2419" s="174"/>
      <c r="N2419" s="175"/>
      <c r="O2419" s="175"/>
      <c r="P2419" s="175"/>
      <c r="Q2419" s="175"/>
      <c r="R2419" s="175"/>
      <c r="S2419" s="175"/>
      <c r="T2419" s="176"/>
      <c r="AT2419" s="171" t="s">
        <v>270</v>
      </c>
      <c r="AU2419" s="171" t="s">
        <v>87</v>
      </c>
      <c r="AV2419" s="13" t="s">
        <v>81</v>
      </c>
      <c r="AW2419" s="13" t="s">
        <v>30</v>
      </c>
      <c r="AX2419" s="13" t="s">
        <v>74</v>
      </c>
      <c r="AY2419" s="171" t="s">
        <v>262</v>
      </c>
    </row>
    <row r="2420" spans="1:65" s="14" customFormat="1" ht="11.25">
      <c r="B2420" s="177"/>
      <c r="D2420" s="170" t="s">
        <v>270</v>
      </c>
      <c r="E2420" s="178" t="s">
        <v>1</v>
      </c>
      <c r="F2420" s="179" t="s">
        <v>2017</v>
      </c>
      <c r="H2420" s="180">
        <v>2.16</v>
      </c>
      <c r="I2420" s="181"/>
      <c r="L2420" s="177"/>
      <c r="M2420" s="182"/>
      <c r="N2420" s="183"/>
      <c r="O2420" s="183"/>
      <c r="P2420" s="183"/>
      <c r="Q2420" s="183"/>
      <c r="R2420" s="183"/>
      <c r="S2420" s="183"/>
      <c r="T2420" s="184"/>
      <c r="AT2420" s="178" t="s">
        <v>270</v>
      </c>
      <c r="AU2420" s="178" t="s">
        <v>87</v>
      </c>
      <c r="AV2420" s="14" t="s">
        <v>87</v>
      </c>
      <c r="AW2420" s="14" t="s">
        <v>30</v>
      </c>
      <c r="AX2420" s="14" t="s">
        <v>74</v>
      </c>
      <c r="AY2420" s="178" t="s">
        <v>262</v>
      </c>
    </row>
    <row r="2421" spans="1:65" s="16" customFormat="1" ht="11.25">
      <c r="B2421" s="193"/>
      <c r="D2421" s="170" t="s">
        <v>270</v>
      </c>
      <c r="E2421" s="194" t="s">
        <v>1</v>
      </c>
      <c r="F2421" s="195" t="s">
        <v>395</v>
      </c>
      <c r="H2421" s="196">
        <v>4.4000000000000004</v>
      </c>
      <c r="I2421" s="197"/>
      <c r="L2421" s="193"/>
      <c r="M2421" s="198"/>
      <c r="N2421" s="199"/>
      <c r="O2421" s="199"/>
      <c r="P2421" s="199"/>
      <c r="Q2421" s="199"/>
      <c r="R2421" s="199"/>
      <c r="S2421" s="199"/>
      <c r="T2421" s="200"/>
      <c r="AT2421" s="194" t="s">
        <v>270</v>
      </c>
      <c r="AU2421" s="194" t="s">
        <v>87</v>
      </c>
      <c r="AV2421" s="16" t="s">
        <v>279</v>
      </c>
      <c r="AW2421" s="16" t="s">
        <v>30</v>
      </c>
      <c r="AX2421" s="16" t="s">
        <v>74</v>
      </c>
      <c r="AY2421" s="194" t="s">
        <v>262</v>
      </c>
    </row>
    <row r="2422" spans="1:65" s="13" customFormat="1" ht="11.25">
      <c r="B2422" s="169"/>
      <c r="D2422" s="170" t="s">
        <v>270</v>
      </c>
      <c r="E2422" s="171" t="s">
        <v>1</v>
      </c>
      <c r="F2422" s="172" t="s">
        <v>1998</v>
      </c>
      <c r="H2422" s="171" t="s">
        <v>1</v>
      </c>
      <c r="I2422" s="173"/>
      <c r="L2422" s="169"/>
      <c r="M2422" s="174"/>
      <c r="N2422" s="175"/>
      <c r="O2422" s="175"/>
      <c r="P2422" s="175"/>
      <c r="Q2422" s="175"/>
      <c r="R2422" s="175"/>
      <c r="S2422" s="175"/>
      <c r="T2422" s="176"/>
      <c r="AT2422" s="171" t="s">
        <v>270</v>
      </c>
      <c r="AU2422" s="171" t="s">
        <v>87</v>
      </c>
      <c r="AV2422" s="13" t="s">
        <v>81</v>
      </c>
      <c r="AW2422" s="13" t="s">
        <v>30</v>
      </c>
      <c r="AX2422" s="13" t="s">
        <v>74</v>
      </c>
      <c r="AY2422" s="171" t="s">
        <v>262</v>
      </c>
    </row>
    <row r="2423" spans="1:65" s="13" customFormat="1" ht="11.25">
      <c r="B2423" s="169"/>
      <c r="D2423" s="170" t="s">
        <v>270</v>
      </c>
      <c r="E2423" s="171" t="s">
        <v>1</v>
      </c>
      <c r="F2423" s="172" t="s">
        <v>588</v>
      </c>
      <c r="H2423" s="171" t="s">
        <v>1</v>
      </c>
      <c r="I2423" s="173"/>
      <c r="L2423" s="169"/>
      <c r="M2423" s="174"/>
      <c r="N2423" s="175"/>
      <c r="O2423" s="175"/>
      <c r="P2423" s="175"/>
      <c r="Q2423" s="175"/>
      <c r="R2423" s="175"/>
      <c r="S2423" s="175"/>
      <c r="T2423" s="176"/>
      <c r="AT2423" s="171" t="s">
        <v>270</v>
      </c>
      <c r="AU2423" s="171" t="s">
        <v>87</v>
      </c>
      <c r="AV2423" s="13" t="s">
        <v>81</v>
      </c>
      <c r="AW2423" s="13" t="s">
        <v>30</v>
      </c>
      <c r="AX2423" s="13" t="s">
        <v>74</v>
      </c>
      <c r="AY2423" s="171" t="s">
        <v>262</v>
      </c>
    </row>
    <row r="2424" spans="1:65" s="14" customFormat="1" ht="11.25">
      <c r="B2424" s="177"/>
      <c r="D2424" s="170" t="s">
        <v>270</v>
      </c>
      <c r="E2424" s="178" t="s">
        <v>1</v>
      </c>
      <c r="F2424" s="179" t="s">
        <v>2018</v>
      </c>
      <c r="H2424" s="180">
        <v>3.8</v>
      </c>
      <c r="I2424" s="181"/>
      <c r="L2424" s="177"/>
      <c r="M2424" s="182"/>
      <c r="N2424" s="183"/>
      <c r="O2424" s="183"/>
      <c r="P2424" s="183"/>
      <c r="Q2424" s="183"/>
      <c r="R2424" s="183"/>
      <c r="S2424" s="183"/>
      <c r="T2424" s="184"/>
      <c r="AT2424" s="178" t="s">
        <v>270</v>
      </c>
      <c r="AU2424" s="178" t="s">
        <v>87</v>
      </c>
      <c r="AV2424" s="14" t="s">
        <v>87</v>
      </c>
      <c r="AW2424" s="14" t="s">
        <v>30</v>
      </c>
      <c r="AX2424" s="14" t="s">
        <v>74</v>
      </c>
      <c r="AY2424" s="178" t="s">
        <v>262</v>
      </c>
    </row>
    <row r="2425" spans="1:65" s="14" customFormat="1" ht="11.25">
      <c r="B2425" s="177"/>
      <c r="D2425" s="170" t="s">
        <v>270</v>
      </c>
      <c r="E2425" s="178" t="s">
        <v>1</v>
      </c>
      <c r="F2425" s="179" t="s">
        <v>2018</v>
      </c>
      <c r="H2425" s="180">
        <v>3.8</v>
      </c>
      <c r="I2425" s="181"/>
      <c r="L2425" s="177"/>
      <c r="M2425" s="182"/>
      <c r="N2425" s="183"/>
      <c r="O2425" s="183"/>
      <c r="P2425" s="183"/>
      <c r="Q2425" s="183"/>
      <c r="R2425" s="183"/>
      <c r="S2425" s="183"/>
      <c r="T2425" s="184"/>
      <c r="AT2425" s="178" t="s">
        <v>270</v>
      </c>
      <c r="AU2425" s="178" t="s">
        <v>87</v>
      </c>
      <c r="AV2425" s="14" t="s">
        <v>87</v>
      </c>
      <c r="AW2425" s="14" t="s">
        <v>30</v>
      </c>
      <c r="AX2425" s="14" t="s">
        <v>74</v>
      </c>
      <c r="AY2425" s="178" t="s">
        <v>262</v>
      </c>
    </row>
    <row r="2426" spans="1:65" s="16" customFormat="1" ht="11.25">
      <c r="B2426" s="193"/>
      <c r="D2426" s="170" t="s">
        <v>270</v>
      </c>
      <c r="E2426" s="194" t="s">
        <v>1</v>
      </c>
      <c r="F2426" s="195" t="s">
        <v>395</v>
      </c>
      <c r="H2426" s="196">
        <v>7.6</v>
      </c>
      <c r="I2426" s="197"/>
      <c r="L2426" s="193"/>
      <c r="M2426" s="198"/>
      <c r="N2426" s="199"/>
      <c r="O2426" s="199"/>
      <c r="P2426" s="199"/>
      <c r="Q2426" s="199"/>
      <c r="R2426" s="199"/>
      <c r="S2426" s="199"/>
      <c r="T2426" s="200"/>
      <c r="AT2426" s="194" t="s">
        <v>270</v>
      </c>
      <c r="AU2426" s="194" t="s">
        <v>87</v>
      </c>
      <c r="AV2426" s="16" t="s">
        <v>279</v>
      </c>
      <c r="AW2426" s="16" t="s">
        <v>30</v>
      </c>
      <c r="AX2426" s="16" t="s">
        <v>74</v>
      </c>
      <c r="AY2426" s="194" t="s">
        <v>262</v>
      </c>
    </row>
    <row r="2427" spans="1:65" s="15" customFormat="1" ht="11.25">
      <c r="B2427" s="185"/>
      <c r="D2427" s="170" t="s">
        <v>270</v>
      </c>
      <c r="E2427" s="186" t="s">
        <v>1</v>
      </c>
      <c r="F2427" s="187" t="s">
        <v>273</v>
      </c>
      <c r="H2427" s="188">
        <v>25.79</v>
      </c>
      <c r="I2427" s="189"/>
      <c r="L2427" s="185"/>
      <c r="M2427" s="190"/>
      <c r="N2427" s="191"/>
      <c r="O2427" s="191"/>
      <c r="P2427" s="191"/>
      <c r="Q2427" s="191"/>
      <c r="R2427" s="191"/>
      <c r="S2427" s="191"/>
      <c r="T2427" s="192"/>
      <c r="AT2427" s="186" t="s">
        <v>270</v>
      </c>
      <c r="AU2427" s="186" t="s">
        <v>87</v>
      </c>
      <c r="AV2427" s="15" t="s">
        <v>268</v>
      </c>
      <c r="AW2427" s="15" t="s">
        <v>30</v>
      </c>
      <c r="AX2427" s="15" t="s">
        <v>81</v>
      </c>
      <c r="AY2427" s="186" t="s">
        <v>262</v>
      </c>
    </row>
    <row r="2428" spans="1:65" s="2" customFormat="1" ht="24.2" customHeight="1">
      <c r="A2428" s="33"/>
      <c r="B2428" s="154"/>
      <c r="C2428" s="155" t="s">
        <v>2019</v>
      </c>
      <c r="D2428" s="155" t="s">
        <v>264</v>
      </c>
      <c r="E2428" s="156" t="s">
        <v>2020</v>
      </c>
      <c r="F2428" s="157" t="s">
        <v>2021</v>
      </c>
      <c r="G2428" s="158" t="s">
        <v>267</v>
      </c>
      <c r="H2428" s="159">
        <v>5.2</v>
      </c>
      <c r="I2428" s="160"/>
      <c r="J2428" s="161">
        <f>ROUND(I2428*H2428,2)</f>
        <v>0</v>
      </c>
      <c r="K2428" s="162"/>
      <c r="L2428" s="34"/>
      <c r="M2428" s="163" t="s">
        <v>1</v>
      </c>
      <c r="N2428" s="164" t="s">
        <v>40</v>
      </c>
      <c r="O2428" s="62"/>
      <c r="P2428" s="165">
        <f>O2428*H2428</f>
        <v>0</v>
      </c>
      <c r="Q2428" s="165">
        <v>0</v>
      </c>
      <c r="R2428" s="165">
        <f>Q2428*H2428</f>
        <v>0</v>
      </c>
      <c r="S2428" s="165">
        <v>9.7000000000000003E-2</v>
      </c>
      <c r="T2428" s="166">
        <f>S2428*H2428</f>
        <v>0.50440000000000007</v>
      </c>
      <c r="U2428" s="33"/>
      <c r="V2428" s="33"/>
      <c r="W2428" s="33"/>
      <c r="X2428" s="33"/>
      <c r="Y2428" s="33"/>
      <c r="Z2428" s="33"/>
      <c r="AA2428" s="33"/>
      <c r="AB2428" s="33"/>
      <c r="AC2428" s="33"/>
      <c r="AD2428" s="33"/>
      <c r="AE2428" s="33"/>
      <c r="AR2428" s="167" t="s">
        <v>268</v>
      </c>
      <c r="AT2428" s="167" t="s">
        <v>264</v>
      </c>
      <c r="AU2428" s="167" t="s">
        <v>87</v>
      </c>
      <c r="AY2428" s="18" t="s">
        <v>262</v>
      </c>
      <c r="BE2428" s="168">
        <f>IF(N2428="základná",J2428,0)</f>
        <v>0</v>
      </c>
      <c r="BF2428" s="168">
        <f>IF(N2428="znížená",J2428,0)</f>
        <v>0</v>
      </c>
      <c r="BG2428" s="168">
        <f>IF(N2428="zákl. prenesená",J2428,0)</f>
        <v>0</v>
      </c>
      <c r="BH2428" s="168">
        <f>IF(N2428="zníž. prenesená",J2428,0)</f>
        <v>0</v>
      </c>
      <c r="BI2428" s="168">
        <f>IF(N2428="nulová",J2428,0)</f>
        <v>0</v>
      </c>
      <c r="BJ2428" s="18" t="s">
        <v>87</v>
      </c>
      <c r="BK2428" s="168">
        <f>ROUND(I2428*H2428,2)</f>
        <v>0</v>
      </c>
      <c r="BL2428" s="18" t="s">
        <v>268</v>
      </c>
      <c r="BM2428" s="167" t="s">
        <v>2022</v>
      </c>
    </row>
    <row r="2429" spans="1:65" s="13" customFormat="1" ht="11.25">
      <c r="B2429" s="169"/>
      <c r="D2429" s="170" t="s">
        <v>270</v>
      </c>
      <c r="E2429" s="171" t="s">
        <v>1</v>
      </c>
      <c r="F2429" s="172" t="s">
        <v>2006</v>
      </c>
      <c r="H2429" s="171" t="s">
        <v>1</v>
      </c>
      <c r="I2429" s="173"/>
      <c r="L2429" s="169"/>
      <c r="M2429" s="174"/>
      <c r="N2429" s="175"/>
      <c r="O2429" s="175"/>
      <c r="P2429" s="175"/>
      <c r="Q2429" s="175"/>
      <c r="R2429" s="175"/>
      <c r="S2429" s="175"/>
      <c r="T2429" s="176"/>
      <c r="AT2429" s="171" t="s">
        <v>270</v>
      </c>
      <c r="AU2429" s="171" t="s">
        <v>87</v>
      </c>
      <c r="AV2429" s="13" t="s">
        <v>81</v>
      </c>
      <c r="AW2429" s="13" t="s">
        <v>30</v>
      </c>
      <c r="AX2429" s="13" t="s">
        <v>74</v>
      </c>
      <c r="AY2429" s="171" t="s">
        <v>262</v>
      </c>
    </row>
    <row r="2430" spans="1:65" s="13" customFormat="1" ht="11.25">
      <c r="B2430" s="169"/>
      <c r="D2430" s="170" t="s">
        <v>270</v>
      </c>
      <c r="E2430" s="171" t="s">
        <v>1</v>
      </c>
      <c r="F2430" s="172" t="s">
        <v>2023</v>
      </c>
      <c r="H2430" s="171" t="s">
        <v>1</v>
      </c>
      <c r="I2430" s="173"/>
      <c r="L2430" s="169"/>
      <c r="M2430" s="174"/>
      <c r="N2430" s="175"/>
      <c r="O2430" s="175"/>
      <c r="P2430" s="175"/>
      <c r="Q2430" s="175"/>
      <c r="R2430" s="175"/>
      <c r="S2430" s="175"/>
      <c r="T2430" s="176"/>
      <c r="AT2430" s="171" t="s">
        <v>270</v>
      </c>
      <c r="AU2430" s="171" t="s">
        <v>87</v>
      </c>
      <c r="AV2430" s="13" t="s">
        <v>81</v>
      </c>
      <c r="AW2430" s="13" t="s">
        <v>30</v>
      </c>
      <c r="AX2430" s="13" t="s">
        <v>74</v>
      </c>
      <c r="AY2430" s="171" t="s">
        <v>262</v>
      </c>
    </row>
    <row r="2431" spans="1:65" s="14" customFormat="1" ht="11.25">
      <c r="B2431" s="177"/>
      <c r="D2431" s="170" t="s">
        <v>270</v>
      </c>
      <c r="E2431" s="178" t="s">
        <v>1</v>
      </c>
      <c r="F2431" s="179" t="s">
        <v>2024</v>
      </c>
      <c r="H2431" s="180">
        <v>2.6</v>
      </c>
      <c r="I2431" s="181"/>
      <c r="L2431" s="177"/>
      <c r="M2431" s="182"/>
      <c r="N2431" s="183"/>
      <c r="O2431" s="183"/>
      <c r="P2431" s="183"/>
      <c r="Q2431" s="183"/>
      <c r="R2431" s="183"/>
      <c r="S2431" s="183"/>
      <c r="T2431" s="184"/>
      <c r="AT2431" s="178" t="s">
        <v>270</v>
      </c>
      <c r="AU2431" s="178" t="s">
        <v>87</v>
      </c>
      <c r="AV2431" s="14" t="s">
        <v>87</v>
      </c>
      <c r="AW2431" s="14" t="s">
        <v>30</v>
      </c>
      <c r="AX2431" s="14" t="s">
        <v>74</v>
      </c>
      <c r="AY2431" s="178" t="s">
        <v>262</v>
      </c>
    </row>
    <row r="2432" spans="1:65" s="13" customFormat="1" ht="11.25">
      <c r="B2432" s="169"/>
      <c r="D2432" s="170" t="s">
        <v>270</v>
      </c>
      <c r="E2432" s="171" t="s">
        <v>1</v>
      </c>
      <c r="F2432" s="172" t="s">
        <v>2025</v>
      </c>
      <c r="H2432" s="171" t="s">
        <v>1</v>
      </c>
      <c r="I2432" s="173"/>
      <c r="L2432" s="169"/>
      <c r="M2432" s="174"/>
      <c r="N2432" s="175"/>
      <c r="O2432" s="175"/>
      <c r="P2432" s="175"/>
      <c r="Q2432" s="175"/>
      <c r="R2432" s="175"/>
      <c r="S2432" s="175"/>
      <c r="T2432" s="176"/>
      <c r="AT2432" s="171" t="s">
        <v>270</v>
      </c>
      <c r="AU2432" s="171" t="s">
        <v>87</v>
      </c>
      <c r="AV2432" s="13" t="s">
        <v>81</v>
      </c>
      <c r="AW2432" s="13" t="s">
        <v>30</v>
      </c>
      <c r="AX2432" s="13" t="s">
        <v>74</v>
      </c>
      <c r="AY2432" s="171" t="s">
        <v>262</v>
      </c>
    </row>
    <row r="2433" spans="1:65" s="14" customFormat="1" ht="11.25">
      <c r="B2433" s="177"/>
      <c r="D2433" s="170" t="s">
        <v>270</v>
      </c>
      <c r="E2433" s="178" t="s">
        <v>1</v>
      </c>
      <c r="F2433" s="179" t="s">
        <v>2024</v>
      </c>
      <c r="H2433" s="180">
        <v>2.6</v>
      </c>
      <c r="I2433" s="181"/>
      <c r="L2433" s="177"/>
      <c r="M2433" s="182"/>
      <c r="N2433" s="183"/>
      <c r="O2433" s="183"/>
      <c r="P2433" s="183"/>
      <c r="Q2433" s="183"/>
      <c r="R2433" s="183"/>
      <c r="S2433" s="183"/>
      <c r="T2433" s="184"/>
      <c r="AT2433" s="178" t="s">
        <v>270</v>
      </c>
      <c r="AU2433" s="178" t="s">
        <v>87</v>
      </c>
      <c r="AV2433" s="14" t="s">
        <v>87</v>
      </c>
      <c r="AW2433" s="14" t="s">
        <v>30</v>
      </c>
      <c r="AX2433" s="14" t="s">
        <v>74</v>
      </c>
      <c r="AY2433" s="178" t="s">
        <v>262</v>
      </c>
    </row>
    <row r="2434" spans="1:65" s="15" customFormat="1" ht="11.25">
      <c r="B2434" s="185"/>
      <c r="D2434" s="170" t="s">
        <v>270</v>
      </c>
      <c r="E2434" s="186" t="s">
        <v>1</v>
      </c>
      <c r="F2434" s="187" t="s">
        <v>273</v>
      </c>
      <c r="H2434" s="188">
        <v>5.2</v>
      </c>
      <c r="I2434" s="189"/>
      <c r="L2434" s="185"/>
      <c r="M2434" s="190"/>
      <c r="N2434" s="191"/>
      <c r="O2434" s="191"/>
      <c r="P2434" s="191"/>
      <c r="Q2434" s="191"/>
      <c r="R2434" s="191"/>
      <c r="S2434" s="191"/>
      <c r="T2434" s="192"/>
      <c r="AT2434" s="186" t="s">
        <v>270</v>
      </c>
      <c r="AU2434" s="186" t="s">
        <v>87</v>
      </c>
      <c r="AV2434" s="15" t="s">
        <v>268</v>
      </c>
      <c r="AW2434" s="15" t="s">
        <v>30</v>
      </c>
      <c r="AX2434" s="15" t="s">
        <v>81</v>
      </c>
      <c r="AY2434" s="186" t="s">
        <v>262</v>
      </c>
    </row>
    <row r="2435" spans="1:65" s="2" customFormat="1" ht="24.2" customHeight="1">
      <c r="A2435" s="33"/>
      <c r="B2435" s="154"/>
      <c r="C2435" s="155" t="s">
        <v>2026</v>
      </c>
      <c r="D2435" s="155" t="s">
        <v>264</v>
      </c>
      <c r="E2435" s="156" t="s">
        <v>2027</v>
      </c>
      <c r="F2435" s="157" t="s">
        <v>2028</v>
      </c>
      <c r="G2435" s="158" t="s">
        <v>267</v>
      </c>
      <c r="H2435" s="159">
        <v>2.8</v>
      </c>
      <c r="I2435" s="160"/>
      <c r="J2435" s="161">
        <f>ROUND(I2435*H2435,2)</f>
        <v>0</v>
      </c>
      <c r="K2435" s="162"/>
      <c r="L2435" s="34"/>
      <c r="M2435" s="163" t="s">
        <v>1</v>
      </c>
      <c r="N2435" s="164" t="s">
        <v>40</v>
      </c>
      <c r="O2435" s="62"/>
      <c r="P2435" s="165">
        <f>O2435*H2435</f>
        <v>0</v>
      </c>
      <c r="Q2435" s="165">
        <v>0</v>
      </c>
      <c r="R2435" s="165">
        <f>Q2435*H2435</f>
        <v>0</v>
      </c>
      <c r="S2435" s="165">
        <v>0.129</v>
      </c>
      <c r="T2435" s="166">
        <f>S2435*H2435</f>
        <v>0.36119999999999997</v>
      </c>
      <c r="U2435" s="33"/>
      <c r="V2435" s="33"/>
      <c r="W2435" s="33"/>
      <c r="X2435" s="33"/>
      <c r="Y2435" s="33"/>
      <c r="Z2435" s="33"/>
      <c r="AA2435" s="33"/>
      <c r="AB2435" s="33"/>
      <c r="AC2435" s="33"/>
      <c r="AD2435" s="33"/>
      <c r="AE2435" s="33"/>
      <c r="AR2435" s="167" t="s">
        <v>268</v>
      </c>
      <c r="AT2435" s="167" t="s">
        <v>264</v>
      </c>
      <c r="AU2435" s="167" t="s">
        <v>87</v>
      </c>
      <c r="AY2435" s="18" t="s">
        <v>262</v>
      </c>
      <c r="BE2435" s="168">
        <f>IF(N2435="základná",J2435,0)</f>
        <v>0</v>
      </c>
      <c r="BF2435" s="168">
        <f>IF(N2435="znížená",J2435,0)</f>
        <v>0</v>
      </c>
      <c r="BG2435" s="168">
        <f>IF(N2435="zákl. prenesená",J2435,0)</f>
        <v>0</v>
      </c>
      <c r="BH2435" s="168">
        <f>IF(N2435="zníž. prenesená",J2435,0)</f>
        <v>0</v>
      </c>
      <c r="BI2435" s="168">
        <f>IF(N2435="nulová",J2435,0)</f>
        <v>0</v>
      </c>
      <c r="BJ2435" s="18" t="s">
        <v>87</v>
      </c>
      <c r="BK2435" s="168">
        <f>ROUND(I2435*H2435,2)</f>
        <v>0</v>
      </c>
      <c r="BL2435" s="18" t="s">
        <v>268</v>
      </c>
      <c r="BM2435" s="167" t="s">
        <v>2029</v>
      </c>
    </row>
    <row r="2436" spans="1:65" s="13" customFormat="1" ht="11.25">
      <c r="B2436" s="169"/>
      <c r="D2436" s="170" t="s">
        <v>270</v>
      </c>
      <c r="E2436" s="171" t="s">
        <v>1</v>
      </c>
      <c r="F2436" s="172" t="s">
        <v>2030</v>
      </c>
      <c r="H2436" s="171" t="s">
        <v>1</v>
      </c>
      <c r="I2436" s="173"/>
      <c r="L2436" s="169"/>
      <c r="M2436" s="174"/>
      <c r="N2436" s="175"/>
      <c r="O2436" s="175"/>
      <c r="P2436" s="175"/>
      <c r="Q2436" s="175"/>
      <c r="R2436" s="175"/>
      <c r="S2436" s="175"/>
      <c r="T2436" s="176"/>
      <c r="AT2436" s="171" t="s">
        <v>270</v>
      </c>
      <c r="AU2436" s="171" t="s">
        <v>87</v>
      </c>
      <c r="AV2436" s="13" t="s">
        <v>81</v>
      </c>
      <c r="AW2436" s="13" t="s">
        <v>30</v>
      </c>
      <c r="AX2436" s="13" t="s">
        <v>74</v>
      </c>
      <c r="AY2436" s="171" t="s">
        <v>262</v>
      </c>
    </row>
    <row r="2437" spans="1:65" s="14" customFormat="1" ht="11.25">
      <c r="B2437" s="177"/>
      <c r="D2437" s="170" t="s">
        <v>270</v>
      </c>
      <c r="E2437" s="178" t="s">
        <v>1</v>
      </c>
      <c r="F2437" s="179" t="s">
        <v>2031</v>
      </c>
      <c r="H2437" s="180">
        <v>2.8</v>
      </c>
      <c r="I2437" s="181"/>
      <c r="L2437" s="177"/>
      <c r="M2437" s="182"/>
      <c r="N2437" s="183"/>
      <c r="O2437" s="183"/>
      <c r="P2437" s="183"/>
      <c r="Q2437" s="183"/>
      <c r="R2437" s="183"/>
      <c r="S2437" s="183"/>
      <c r="T2437" s="184"/>
      <c r="AT2437" s="178" t="s">
        <v>270</v>
      </c>
      <c r="AU2437" s="178" t="s">
        <v>87</v>
      </c>
      <c r="AV2437" s="14" t="s">
        <v>87</v>
      </c>
      <c r="AW2437" s="14" t="s">
        <v>30</v>
      </c>
      <c r="AX2437" s="14" t="s">
        <v>74</v>
      </c>
      <c r="AY2437" s="178" t="s">
        <v>262</v>
      </c>
    </row>
    <row r="2438" spans="1:65" s="16" customFormat="1" ht="11.25">
      <c r="B2438" s="193"/>
      <c r="D2438" s="170" t="s">
        <v>270</v>
      </c>
      <c r="E2438" s="194" t="s">
        <v>1</v>
      </c>
      <c r="F2438" s="195" t="s">
        <v>395</v>
      </c>
      <c r="H2438" s="196">
        <v>2.8</v>
      </c>
      <c r="I2438" s="197"/>
      <c r="L2438" s="193"/>
      <c r="M2438" s="198"/>
      <c r="N2438" s="199"/>
      <c r="O2438" s="199"/>
      <c r="P2438" s="199"/>
      <c r="Q2438" s="199"/>
      <c r="R2438" s="199"/>
      <c r="S2438" s="199"/>
      <c r="T2438" s="200"/>
      <c r="AT2438" s="194" t="s">
        <v>270</v>
      </c>
      <c r="AU2438" s="194" t="s">
        <v>87</v>
      </c>
      <c r="AV2438" s="16" t="s">
        <v>279</v>
      </c>
      <c r="AW2438" s="16" t="s">
        <v>30</v>
      </c>
      <c r="AX2438" s="16" t="s">
        <v>74</v>
      </c>
      <c r="AY2438" s="194" t="s">
        <v>262</v>
      </c>
    </row>
    <row r="2439" spans="1:65" s="15" customFormat="1" ht="11.25">
      <c r="B2439" s="185"/>
      <c r="D2439" s="170" t="s">
        <v>270</v>
      </c>
      <c r="E2439" s="186" t="s">
        <v>1</v>
      </c>
      <c r="F2439" s="187" t="s">
        <v>273</v>
      </c>
      <c r="H2439" s="188">
        <v>2.8</v>
      </c>
      <c r="I2439" s="189"/>
      <c r="L2439" s="185"/>
      <c r="M2439" s="190"/>
      <c r="N2439" s="191"/>
      <c r="O2439" s="191"/>
      <c r="P2439" s="191"/>
      <c r="Q2439" s="191"/>
      <c r="R2439" s="191"/>
      <c r="S2439" s="191"/>
      <c r="T2439" s="192"/>
      <c r="AT2439" s="186" t="s">
        <v>270</v>
      </c>
      <c r="AU2439" s="186" t="s">
        <v>87</v>
      </c>
      <c r="AV2439" s="15" t="s">
        <v>268</v>
      </c>
      <c r="AW2439" s="15" t="s">
        <v>30</v>
      </c>
      <c r="AX2439" s="15" t="s">
        <v>81</v>
      </c>
      <c r="AY2439" s="186" t="s">
        <v>262</v>
      </c>
    </row>
    <row r="2440" spans="1:65" s="2" customFormat="1" ht="21.75" customHeight="1">
      <c r="A2440" s="33"/>
      <c r="B2440" s="154"/>
      <c r="C2440" s="155" t="s">
        <v>2032</v>
      </c>
      <c r="D2440" s="155" t="s">
        <v>264</v>
      </c>
      <c r="E2440" s="156" t="s">
        <v>2033</v>
      </c>
      <c r="F2440" s="157" t="s">
        <v>2034</v>
      </c>
      <c r="G2440" s="158" t="s">
        <v>267</v>
      </c>
      <c r="H2440" s="159">
        <v>37.4</v>
      </c>
      <c r="I2440" s="160"/>
      <c r="J2440" s="161">
        <f>ROUND(I2440*H2440,2)</f>
        <v>0</v>
      </c>
      <c r="K2440" s="162"/>
      <c r="L2440" s="34"/>
      <c r="M2440" s="163" t="s">
        <v>1</v>
      </c>
      <c r="N2440" s="164" t="s">
        <v>40</v>
      </c>
      <c r="O2440" s="62"/>
      <c r="P2440" s="165">
        <f>O2440*H2440</f>
        <v>0</v>
      </c>
      <c r="Q2440" s="165">
        <v>0</v>
      </c>
      <c r="R2440" s="165">
        <f>Q2440*H2440</f>
        <v>0</v>
      </c>
      <c r="S2440" s="165">
        <v>3.6999999999999998E-2</v>
      </c>
      <c r="T2440" s="166">
        <f>S2440*H2440</f>
        <v>1.3837999999999999</v>
      </c>
      <c r="U2440" s="33"/>
      <c r="V2440" s="33"/>
      <c r="W2440" s="33"/>
      <c r="X2440" s="33"/>
      <c r="Y2440" s="33"/>
      <c r="Z2440" s="33"/>
      <c r="AA2440" s="33"/>
      <c r="AB2440" s="33"/>
      <c r="AC2440" s="33"/>
      <c r="AD2440" s="33"/>
      <c r="AE2440" s="33"/>
      <c r="AR2440" s="167" t="s">
        <v>268</v>
      </c>
      <c r="AT2440" s="167" t="s">
        <v>264</v>
      </c>
      <c r="AU2440" s="167" t="s">
        <v>87</v>
      </c>
      <c r="AY2440" s="18" t="s">
        <v>262</v>
      </c>
      <c r="BE2440" s="168">
        <f>IF(N2440="základná",J2440,0)</f>
        <v>0</v>
      </c>
      <c r="BF2440" s="168">
        <f>IF(N2440="znížená",J2440,0)</f>
        <v>0</v>
      </c>
      <c r="BG2440" s="168">
        <f>IF(N2440="zákl. prenesená",J2440,0)</f>
        <v>0</v>
      </c>
      <c r="BH2440" s="168">
        <f>IF(N2440="zníž. prenesená",J2440,0)</f>
        <v>0</v>
      </c>
      <c r="BI2440" s="168">
        <f>IF(N2440="nulová",J2440,0)</f>
        <v>0</v>
      </c>
      <c r="BJ2440" s="18" t="s">
        <v>87</v>
      </c>
      <c r="BK2440" s="168">
        <f>ROUND(I2440*H2440,2)</f>
        <v>0</v>
      </c>
      <c r="BL2440" s="18" t="s">
        <v>268</v>
      </c>
      <c r="BM2440" s="167" t="s">
        <v>2035</v>
      </c>
    </row>
    <row r="2441" spans="1:65" s="14" customFormat="1" ht="11.25">
      <c r="B2441" s="177"/>
      <c r="D2441" s="170" t="s">
        <v>270</v>
      </c>
      <c r="E2441" s="178" t="s">
        <v>1</v>
      </c>
      <c r="F2441" s="179" t="s">
        <v>2036</v>
      </c>
      <c r="H2441" s="180">
        <v>37.4</v>
      </c>
      <c r="I2441" s="181"/>
      <c r="L2441" s="177"/>
      <c r="M2441" s="182"/>
      <c r="N2441" s="183"/>
      <c r="O2441" s="183"/>
      <c r="P2441" s="183"/>
      <c r="Q2441" s="183"/>
      <c r="R2441" s="183"/>
      <c r="S2441" s="183"/>
      <c r="T2441" s="184"/>
      <c r="AT2441" s="178" t="s">
        <v>270</v>
      </c>
      <c r="AU2441" s="178" t="s">
        <v>87</v>
      </c>
      <c r="AV2441" s="14" t="s">
        <v>87</v>
      </c>
      <c r="AW2441" s="14" t="s">
        <v>30</v>
      </c>
      <c r="AX2441" s="14" t="s">
        <v>81</v>
      </c>
      <c r="AY2441" s="178" t="s">
        <v>262</v>
      </c>
    </row>
    <row r="2442" spans="1:65" s="2" customFormat="1" ht="33" customHeight="1">
      <c r="A2442" s="33"/>
      <c r="B2442" s="154"/>
      <c r="C2442" s="155" t="s">
        <v>2037</v>
      </c>
      <c r="D2442" s="155" t="s">
        <v>264</v>
      </c>
      <c r="E2442" s="156" t="s">
        <v>2038</v>
      </c>
      <c r="F2442" s="157" t="s">
        <v>2039</v>
      </c>
      <c r="G2442" s="158" t="s">
        <v>276</v>
      </c>
      <c r="H2442" s="159">
        <v>303.42399999999998</v>
      </c>
      <c r="I2442" s="160"/>
      <c r="J2442" s="161">
        <f>ROUND(I2442*H2442,2)</f>
        <v>0</v>
      </c>
      <c r="K2442" s="162"/>
      <c r="L2442" s="34"/>
      <c r="M2442" s="163" t="s">
        <v>1</v>
      </c>
      <c r="N2442" s="164" t="s">
        <v>40</v>
      </c>
      <c r="O2442" s="62"/>
      <c r="P2442" s="165">
        <f>O2442*H2442</f>
        <v>0</v>
      </c>
      <c r="Q2442" s="165">
        <v>0</v>
      </c>
      <c r="R2442" s="165">
        <f>Q2442*H2442</f>
        <v>0</v>
      </c>
      <c r="S2442" s="165">
        <v>0.05</v>
      </c>
      <c r="T2442" s="166">
        <f>S2442*H2442</f>
        <v>15.171199999999999</v>
      </c>
      <c r="U2442" s="33"/>
      <c r="V2442" s="33"/>
      <c r="W2442" s="33"/>
      <c r="X2442" s="33"/>
      <c r="Y2442" s="33"/>
      <c r="Z2442" s="33"/>
      <c r="AA2442" s="33"/>
      <c r="AB2442" s="33"/>
      <c r="AC2442" s="33"/>
      <c r="AD2442" s="33"/>
      <c r="AE2442" s="33"/>
      <c r="AR2442" s="167" t="s">
        <v>268</v>
      </c>
      <c r="AT2442" s="167" t="s">
        <v>264</v>
      </c>
      <c r="AU2442" s="167" t="s">
        <v>87</v>
      </c>
      <c r="AY2442" s="18" t="s">
        <v>262</v>
      </c>
      <c r="BE2442" s="168">
        <f>IF(N2442="základná",J2442,0)</f>
        <v>0</v>
      </c>
      <c r="BF2442" s="168">
        <f>IF(N2442="znížená",J2442,0)</f>
        <v>0</v>
      </c>
      <c r="BG2442" s="168">
        <f>IF(N2442="zákl. prenesená",J2442,0)</f>
        <v>0</v>
      </c>
      <c r="BH2442" s="168">
        <f>IF(N2442="zníž. prenesená",J2442,0)</f>
        <v>0</v>
      </c>
      <c r="BI2442" s="168">
        <f>IF(N2442="nulová",J2442,0)</f>
        <v>0</v>
      </c>
      <c r="BJ2442" s="18" t="s">
        <v>87</v>
      </c>
      <c r="BK2442" s="168">
        <f>ROUND(I2442*H2442,2)</f>
        <v>0</v>
      </c>
      <c r="BL2442" s="18" t="s">
        <v>268</v>
      </c>
      <c r="BM2442" s="167" t="s">
        <v>2040</v>
      </c>
    </row>
    <row r="2443" spans="1:65" s="13" customFormat="1" ht="11.25">
      <c r="B2443" s="169"/>
      <c r="D2443" s="170" t="s">
        <v>270</v>
      </c>
      <c r="E2443" s="171" t="s">
        <v>1</v>
      </c>
      <c r="F2443" s="172" t="s">
        <v>2041</v>
      </c>
      <c r="H2443" s="171" t="s">
        <v>1</v>
      </c>
      <c r="I2443" s="173"/>
      <c r="L2443" s="169"/>
      <c r="M2443" s="174"/>
      <c r="N2443" s="175"/>
      <c r="O2443" s="175"/>
      <c r="P2443" s="175"/>
      <c r="Q2443" s="175"/>
      <c r="R2443" s="175"/>
      <c r="S2443" s="175"/>
      <c r="T2443" s="176"/>
      <c r="AT2443" s="171" t="s">
        <v>270</v>
      </c>
      <c r="AU2443" s="171" t="s">
        <v>87</v>
      </c>
      <c r="AV2443" s="13" t="s">
        <v>81</v>
      </c>
      <c r="AW2443" s="13" t="s">
        <v>30</v>
      </c>
      <c r="AX2443" s="13" t="s">
        <v>74</v>
      </c>
      <c r="AY2443" s="171" t="s">
        <v>262</v>
      </c>
    </row>
    <row r="2444" spans="1:65" s="13" customFormat="1" ht="11.25">
      <c r="B2444" s="169"/>
      <c r="D2444" s="170" t="s">
        <v>270</v>
      </c>
      <c r="E2444" s="171" t="s">
        <v>1</v>
      </c>
      <c r="F2444" s="172" t="s">
        <v>2042</v>
      </c>
      <c r="H2444" s="171" t="s">
        <v>1</v>
      </c>
      <c r="I2444" s="173"/>
      <c r="L2444" s="169"/>
      <c r="M2444" s="174"/>
      <c r="N2444" s="175"/>
      <c r="O2444" s="175"/>
      <c r="P2444" s="175"/>
      <c r="Q2444" s="175"/>
      <c r="R2444" s="175"/>
      <c r="S2444" s="175"/>
      <c r="T2444" s="176"/>
      <c r="AT2444" s="171" t="s">
        <v>270</v>
      </c>
      <c r="AU2444" s="171" t="s">
        <v>87</v>
      </c>
      <c r="AV2444" s="13" t="s">
        <v>81</v>
      </c>
      <c r="AW2444" s="13" t="s">
        <v>30</v>
      </c>
      <c r="AX2444" s="13" t="s">
        <v>74</v>
      </c>
      <c r="AY2444" s="171" t="s">
        <v>262</v>
      </c>
    </row>
    <row r="2445" spans="1:65" s="14" customFormat="1" ht="11.25">
      <c r="B2445" s="177"/>
      <c r="D2445" s="170" t="s">
        <v>270</v>
      </c>
      <c r="E2445" s="178" t="s">
        <v>1</v>
      </c>
      <c r="F2445" s="179" t="s">
        <v>2043</v>
      </c>
      <c r="H2445" s="180">
        <v>4.3259999999999996</v>
      </c>
      <c r="I2445" s="181"/>
      <c r="L2445" s="177"/>
      <c r="M2445" s="182"/>
      <c r="N2445" s="183"/>
      <c r="O2445" s="183"/>
      <c r="P2445" s="183"/>
      <c r="Q2445" s="183"/>
      <c r="R2445" s="183"/>
      <c r="S2445" s="183"/>
      <c r="T2445" s="184"/>
      <c r="AT2445" s="178" t="s">
        <v>270</v>
      </c>
      <c r="AU2445" s="178" t="s">
        <v>87</v>
      </c>
      <c r="AV2445" s="14" t="s">
        <v>87</v>
      </c>
      <c r="AW2445" s="14" t="s">
        <v>30</v>
      </c>
      <c r="AX2445" s="14" t="s">
        <v>74</v>
      </c>
      <c r="AY2445" s="178" t="s">
        <v>262</v>
      </c>
    </row>
    <row r="2446" spans="1:65" s="14" customFormat="1" ht="11.25">
      <c r="B2446" s="177"/>
      <c r="D2446" s="170" t="s">
        <v>270</v>
      </c>
      <c r="E2446" s="178" t="s">
        <v>1</v>
      </c>
      <c r="F2446" s="179" t="s">
        <v>2044</v>
      </c>
      <c r="H2446" s="180">
        <v>4.1689999999999996</v>
      </c>
      <c r="I2446" s="181"/>
      <c r="L2446" s="177"/>
      <c r="M2446" s="182"/>
      <c r="N2446" s="183"/>
      <c r="O2446" s="183"/>
      <c r="P2446" s="183"/>
      <c r="Q2446" s="183"/>
      <c r="R2446" s="183"/>
      <c r="S2446" s="183"/>
      <c r="T2446" s="184"/>
      <c r="AT2446" s="178" t="s">
        <v>270</v>
      </c>
      <c r="AU2446" s="178" t="s">
        <v>87</v>
      </c>
      <c r="AV2446" s="14" t="s">
        <v>87</v>
      </c>
      <c r="AW2446" s="14" t="s">
        <v>30</v>
      </c>
      <c r="AX2446" s="14" t="s">
        <v>74</v>
      </c>
      <c r="AY2446" s="178" t="s">
        <v>262</v>
      </c>
    </row>
    <row r="2447" spans="1:65" s="14" customFormat="1" ht="11.25">
      <c r="B2447" s="177"/>
      <c r="D2447" s="170" t="s">
        <v>270</v>
      </c>
      <c r="E2447" s="178" t="s">
        <v>1</v>
      </c>
      <c r="F2447" s="179" t="s">
        <v>2045</v>
      </c>
      <c r="H2447" s="180">
        <v>3.6190000000000002</v>
      </c>
      <c r="I2447" s="181"/>
      <c r="L2447" s="177"/>
      <c r="M2447" s="182"/>
      <c r="N2447" s="183"/>
      <c r="O2447" s="183"/>
      <c r="P2447" s="183"/>
      <c r="Q2447" s="183"/>
      <c r="R2447" s="183"/>
      <c r="S2447" s="183"/>
      <c r="T2447" s="184"/>
      <c r="AT2447" s="178" t="s">
        <v>270</v>
      </c>
      <c r="AU2447" s="178" t="s">
        <v>87</v>
      </c>
      <c r="AV2447" s="14" t="s">
        <v>87</v>
      </c>
      <c r="AW2447" s="14" t="s">
        <v>30</v>
      </c>
      <c r="AX2447" s="14" t="s">
        <v>74</v>
      </c>
      <c r="AY2447" s="178" t="s">
        <v>262</v>
      </c>
    </row>
    <row r="2448" spans="1:65" s="14" customFormat="1" ht="11.25">
      <c r="B2448" s="177"/>
      <c r="D2448" s="170" t="s">
        <v>270</v>
      </c>
      <c r="E2448" s="178" t="s">
        <v>1</v>
      </c>
      <c r="F2448" s="179" t="s">
        <v>2046</v>
      </c>
      <c r="H2448" s="180">
        <v>2.8479999999999999</v>
      </c>
      <c r="I2448" s="181"/>
      <c r="L2448" s="177"/>
      <c r="M2448" s="182"/>
      <c r="N2448" s="183"/>
      <c r="O2448" s="183"/>
      <c r="P2448" s="183"/>
      <c r="Q2448" s="183"/>
      <c r="R2448" s="183"/>
      <c r="S2448" s="183"/>
      <c r="T2448" s="184"/>
      <c r="AT2448" s="178" t="s">
        <v>270</v>
      </c>
      <c r="AU2448" s="178" t="s">
        <v>87</v>
      </c>
      <c r="AV2448" s="14" t="s">
        <v>87</v>
      </c>
      <c r="AW2448" s="14" t="s">
        <v>30</v>
      </c>
      <c r="AX2448" s="14" t="s">
        <v>74</v>
      </c>
      <c r="AY2448" s="178" t="s">
        <v>262</v>
      </c>
    </row>
    <row r="2449" spans="2:51" s="14" customFormat="1" ht="11.25">
      <c r="B2449" s="177"/>
      <c r="D2449" s="170" t="s">
        <v>270</v>
      </c>
      <c r="E2449" s="178" t="s">
        <v>1</v>
      </c>
      <c r="F2449" s="179" t="s">
        <v>2047</v>
      </c>
      <c r="H2449" s="180">
        <v>13.000999999999999</v>
      </c>
      <c r="I2449" s="181"/>
      <c r="L2449" s="177"/>
      <c r="M2449" s="182"/>
      <c r="N2449" s="183"/>
      <c r="O2449" s="183"/>
      <c r="P2449" s="183"/>
      <c r="Q2449" s="183"/>
      <c r="R2449" s="183"/>
      <c r="S2449" s="183"/>
      <c r="T2449" s="184"/>
      <c r="AT2449" s="178" t="s">
        <v>270</v>
      </c>
      <c r="AU2449" s="178" t="s">
        <v>87</v>
      </c>
      <c r="AV2449" s="14" t="s">
        <v>87</v>
      </c>
      <c r="AW2449" s="14" t="s">
        <v>30</v>
      </c>
      <c r="AX2449" s="14" t="s">
        <v>74</v>
      </c>
      <c r="AY2449" s="178" t="s">
        <v>262</v>
      </c>
    </row>
    <row r="2450" spans="2:51" s="14" customFormat="1" ht="11.25">
      <c r="B2450" s="177"/>
      <c r="D2450" s="170" t="s">
        <v>270</v>
      </c>
      <c r="E2450" s="178" t="s">
        <v>1</v>
      </c>
      <c r="F2450" s="179" t="s">
        <v>2048</v>
      </c>
      <c r="H2450" s="180">
        <v>12.071999999999999</v>
      </c>
      <c r="I2450" s="181"/>
      <c r="L2450" s="177"/>
      <c r="M2450" s="182"/>
      <c r="N2450" s="183"/>
      <c r="O2450" s="183"/>
      <c r="P2450" s="183"/>
      <c r="Q2450" s="183"/>
      <c r="R2450" s="183"/>
      <c r="S2450" s="183"/>
      <c r="T2450" s="184"/>
      <c r="AT2450" s="178" t="s">
        <v>270</v>
      </c>
      <c r="AU2450" s="178" t="s">
        <v>87</v>
      </c>
      <c r="AV2450" s="14" t="s">
        <v>87</v>
      </c>
      <c r="AW2450" s="14" t="s">
        <v>30</v>
      </c>
      <c r="AX2450" s="14" t="s">
        <v>74</v>
      </c>
      <c r="AY2450" s="178" t="s">
        <v>262</v>
      </c>
    </row>
    <row r="2451" spans="2:51" s="14" customFormat="1" ht="11.25">
      <c r="B2451" s="177"/>
      <c r="D2451" s="170" t="s">
        <v>270</v>
      </c>
      <c r="E2451" s="178" t="s">
        <v>1</v>
      </c>
      <c r="F2451" s="179" t="s">
        <v>2049</v>
      </c>
      <c r="H2451" s="180">
        <v>12.196999999999999</v>
      </c>
      <c r="I2451" s="181"/>
      <c r="L2451" s="177"/>
      <c r="M2451" s="182"/>
      <c r="N2451" s="183"/>
      <c r="O2451" s="183"/>
      <c r="P2451" s="183"/>
      <c r="Q2451" s="183"/>
      <c r="R2451" s="183"/>
      <c r="S2451" s="183"/>
      <c r="T2451" s="184"/>
      <c r="AT2451" s="178" t="s">
        <v>270</v>
      </c>
      <c r="AU2451" s="178" t="s">
        <v>87</v>
      </c>
      <c r="AV2451" s="14" t="s">
        <v>87</v>
      </c>
      <c r="AW2451" s="14" t="s">
        <v>30</v>
      </c>
      <c r="AX2451" s="14" t="s">
        <v>74</v>
      </c>
      <c r="AY2451" s="178" t="s">
        <v>262</v>
      </c>
    </row>
    <row r="2452" spans="2:51" s="14" customFormat="1" ht="11.25">
      <c r="B2452" s="177"/>
      <c r="D2452" s="170" t="s">
        <v>270</v>
      </c>
      <c r="E2452" s="178" t="s">
        <v>1</v>
      </c>
      <c r="F2452" s="179" t="s">
        <v>2050</v>
      </c>
      <c r="H2452" s="180">
        <v>0.90200000000000002</v>
      </c>
      <c r="I2452" s="181"/>
      <c r="L2452" s="177"/>
      <c r="M2452" s="182"/>
      <c r="N2452" s="183"/>
      <c r="O2452" s="183"/>
      <c r="P2452" s="183"/>
      <c r="Q2452" s="183"/>
      <c r="R2452" s="183"/>
      <c r="S2452" s="183"/>
      <c r="T2452" s="184"/>
      <c r="AT2452" s="178" t="s">
        <v>270</v>
      </c>
      <c r="AU2452" s="178" t="s">
        <v>87</v>
      </c>
      <c r="AV2452" s="14" t="s">
        <v>87</v>
      </c>
      <c r="AW2452" s="14" t="s">
        <v>30</v>
      </c>
      <c r="AX2452" s="14" t="s">
        <v>74</v>
      </c>
      <c r="AY2452" s="178" t="s">
        <v>262</v>
      </c>
    </row>
    <row r="2453" spans="2:51" s="14" customFormat="1" ht="11.25">
      <c r="B2453" s="177"/>
      <c r="D2453" s="170" t="s">
        <v>270</v>
      </c>
      <c r="E2453" s="178" t="s">
        <v>1</v>
      </c>
      <c r="F2453" s="179" t="s">
        <v>2051</v>
      </c>
      <c r="H2453" s="180">
        <v>2.206</v>
      </c>
      <c r="I2453" s="181"/>
      <c r="L2453" s="177"/>
      <c r="M2453" s="182"/>
      <c r="N2453" s="183"/>
      <c r="O2453" s="183"/>
      <c r="P2453" s="183"/>
      <c r="Q2453" s="183"/>
      <c r="R2453" s="183"/>
      <c r="S2453" s="183"/>
      <c r="T2453" s="184"/>
      <c r="AT2453" s="178" t="s">
        <v>270</v>
      </c>
      <c r="AU2453" s="178" t="s">
        <v>87</v>
      </c>
      <c r="AV2453" s="14" t="s">
        <v>87</v>
      </c>
      <c r="AW2453" s="14" t="s">
        <v>30</v>
      </c>
      <c r="AX2453" s="14" t="s">
        <v>74</v>
      </c>
      <c r="AY2453" s="178" t="s">
        <v>262</v>
      </c>
    </row>
    <row r="2454" spans="2:51" s="14" customFormat="1" ht="11.25">
      <c r="B2454" s="177"/>
      <c r="D2454" s="170" t="s">
        <v>270</v>
      </c>
      <c r="E2454" s="178" t="s">
        <v>1</v>
      </c>
      <c r="F2454" s="179" t="s">
        <v>2052</v>
      </c>
      <c r="H2454" s="180">
        <v>0.58099999999999996</v>
      </c>
      <c r="I2454" s="181"/>
      <c r="L2454" s="177"/>
      <c r="M2454" s="182"/>
      <c r="N2454" s="183"/>
      <c r="O2454" s="183"/>
      <c r="P2454" s="183"/>
      <c r="Q2454" s="183"/>
      <c r="R2454" s="183"/>
      <c r="S2454" s="183"/>
      <c r="T2454" s="184"/>
      <c r="AT2454" s="178" t="s">
        <v>270</v>
      </c>
      <c r="AU2454" s="178" t="s">
        <v>87</v>
      </c>
      <c r="AV2454" s="14" t="s">
        <v>87</v>
      </c>
      <c r="AW2454" s="14" t="s">
        <v>30</v>
      </c>
      <c r="AX2454" s="14" t="s">
        <v>74</v>
      </c>
      <c r="AY2454" s="178" t="s">
        <v>262</v>
      </c>
    </row>
    <row r="2455" spans="2:51" s="14" customFormat="1" ht="11.25">
      <c r="B2455" s="177"/>
      <c r="D2455" s="170" t="s">
        <v>270</v>
      </c>
      <c r="E2455" s="178" t="s">
        <v>1</v>
      </c>
      <c r="F2455" s="179" t="s">
        <v>2053</v>
      </c>
      <c r="H2455" s="180">
        <v>2.4489999999999998</v>
      </c>
      <c r="I2455" s="181"/>
      <c r="L2455" s="177"/>
      <c r="M2455" s="182"/>
      <c r="N2455" s="183"/>
      <c r="O2455" s="183"/>
      <c r="P2455" s="183"/>
      <c r="Q2455" s="183"/>
      <c r="R2455" s="183"/>
      <c r="S2455" s="183"/>
      <c r="T2455" s="184"/>
      <c r="AT2455" s="178" t="s">
        <v>270</v>
      </c>
      <c r="AU2455" s="178" t="s">
        <v>87</v>
      </c>
      <c r="AV2455" s="14" t="s">
        <v>87</v>
      </c>
      <c r="AW2455" s="14" t="s">
        <v>30</v>
      </c>
      <c r="AX2455" s="14" t="s">
        <v>74</v>
      </c>
      <c r="AY2455" s="178" t="s">
        <v>262</v>
      </c>
    </row>
    <row r="2456" spans="2:51" s="14" customFormat="1" ht="11.25">
      <c r="B2456" s="177"/>
      <c r="D2456" s="170" t="s">
        <v>270</v>
      </c>
      <c r="E2456" s="178" t="s">
        <v>1</v>
      </c>
      <c r="F2456" s="179" t="s">
        <v>2054</v>
      </c>
      <c r="H2456" s="180">
        <v>0.56699999999999995</v>
      </c>
      <c r="I2456" s="181"/>
      <c r="L2456" s="177"/>
      <c r="M2456" s="182"/>
      <c r="N2456" s="183"/>
      <c r="O2456" s="183"/>
      <c r="P2456" s="183"/>
      <c r="Q2456" s="183"/>
      <c r="R2456" s="183"/>
      <c r="S2456" s="183"/>
      <c r="T2456" s="184"/>
      <c r="AT2456" s="178" t="s">
        <v>270</v>
      </c>
      <c r="AU2456" s="178" t="s">
        <v>87</v>
      </c>
      <c r="AV2456" s="14" t="s">
        <v>87</v>
      </c>
      <c r="AW2456" s="14" t="s">
        <v>30</v>
      </c>
      <c r="AX2456" s="14" t="s">
        <v>74</v>
      </c>
      <c r="AY2456" s="178" t="s">
        <v>262</v>
      </c>
    </row>
    <row r="2457" spans="2:51" s="14" customFormat="1" ht="11.25">
      <c r="B2457" s="177"/>
      <c r="D2457" s="170" t="s">
        <v>270</v>
      </c>
      <c r="E2457" s="178" t="s">
        <v>1</v>
      </c>
      <c r="F2457" s="179" t="s">
        <v>2055</v>
      </c>
      <c r="H2457" s="180">
        <v>2.2240000000000002</v>
      </c>
      <c r="I2457" s="181"/>
      <c r="L2457" s="177"/>
      <c r="M2457" s="182"/>
      <c r="N2457" s="183"/>
      <c r="O2457" s="183"/>
      <c r="P2457" s="183"/>
      <c r="Q2457" s="183"/>
      <c r="R2457" s="183"/>
      <c r="S2457" s="183"/>
      <c r="T2457" s="184"/>
      <c r="AT2457" s="178" t="s">
        <v>270</v>
      </c>
      <c r="AU2457" s="178" t="s">
        <v>87</v>
      </c>
      <c r="AV2457" s="14" t="s">
        <v>87</v>
      </c>
      <c r="AW2457" s="14" t="s">
        <v>30</v>
      </c>
      <c r="AX2457" s="14" t="s">
        <v>74</v>
      </c>
      <c r="AY2457" s="178" t="s">
        <v>262</v>
      </c>
    </row>
    <row r="2458" spans="2:51" s="14" customFormat="1" ht="11.25">
      <c r="B2458" s="177"/>
      <c r="D2458" s="170" t="s">
        <v>270</v>
      </c>
      <c r="E2458" s="178" t="s">
        <v>1</v>
      </c>
      <c r="F2458" s="179" t="s">
        <v>2056</v>
      </c>
      <c r="H2458" s="180">
        <v>0.86699999999999999</v>
      </c>
      <c r="I2458" s="181"/>
      <c r="L2458" s="177"/>
      <c r="M2458" s="182"/>
      <c r="N2458" s="183"/>
      <c r="O2458" s="183"/>
      <c r="P2458" s="183"/>
      <c r="Q2458" s="183"/>
      <c r="R2458" s="183"/>
      <c r="S2458" s="183"/>
      <c r="T2458" s="184"/>
      <c r="AT2458" s="178" t="s">
        <v>270</v>
      </c>
      <c r="AU2458" s="178" t="s">
        <v>87</v>
      </c>
      <c r="AV2458" s="14" t="s">
        <v>87</v>
      </c>
      <c r="AW2458" s="14" t="s">
        <v>30</v>
      </c>
      <c r="AX2458" s="14" t="s">
        <v>74</v>
      </c>
      <c r="AY2458" s="178" t="s">
        <v>262</v>
      </c>
    </row>
    <row r="2459" spans="2:51" s="14" customFormat="1" ht="11.25">
      <c r="B2459" s="177"/>
      <c r="D2459" s="170" t="s">
        <v>270</v>
      </c>
      <c r="E2459" s="178" t="s">
        <v>1</v>
      </c>
      <c r="F2459" s="179" t="s">
        <v>2057</v>
      </c>
      <c r="H2459" s="180">
        <v>0.78900000000000003</v>
      </c>
      <c r="I2459" s="181"/>
      <c r="L2459" s="177"/>
      <c r="M2459" s="182"/>
      <c r="N2459" s="183"/>
      <c r="O2459" s="183"/>
      <c r="P2459" s="183"/>
      <c r="Q2459" s="183"/>
      <c r="R2459" s="183"/>
      <c r="S2459" s="183"/>
      <c r="T2459" s="184"/>
      <c r="AT2459" s="178" t="s">
        <v>270</v>
      </c>
      <c r="AU2459" s="178" t="s">
        <v>87</v>
      </c>
      <c r="AV2459" s="14" t="s">
        <v>87</v>
      </c>
      <c r="AW2459" s="14" t="s">
        <v>30</v>
      </c>
      <c r="AX2459" s="14" t="s">
        <v>74</v>
      </c>
      <c r="AY2459" s="178" t="s">
        <v>262</v>
      </c>
    </row>
    <row r="2460" spans="2:51" s="14" customFormat="1" ht="11.25">
      <c r="B2460" s="177"/>
      <c r="D2460" s="170" t="s">
        <v>270</v>
      </c>
      <c r="E2460" s="178" t="s">
        <v>1</v>
      </c>
      <c r="F2460" s="179" t="s">
        <v>2058</v>
      </c>
      <c r="H2460" s="180">
        <v>4.7939999999999996</v>
      </c>
      <c r="I2460" s="181"/>
      <c r="L2460" s="177"/>
      <c r="M2460" s="182"/>
      <c r="N2460" s="183"/>
      <c r="O2460" s="183"/>
      <c r="P2460" s="183"/>
      <c r="Q2460" s="183"/>
      <c r="R2460" s="183"/>
      <c r="S2460" s="183"/>
      <c r="T2460" s="184"/>
      <c r="AT2460" s="178" t="s">
        <v>270</v>
      </c>
      <c r="AU2460" s="178" t="s">
        <v>87</v>
      </c>
      <c r="AV2460" s="14" t="s">
        <v>87</v>
      </c>
      <c r="AW2460" s="14" t="s">
        <v>30</v>
      </c>
      <c r="AX2460" s="14" t="s">
        <v>74</v>
      </c>
      <c r="AY2460" s="178" t="s">
        <v>262</v>
      </c>
    </row>
    <row r="2461" spans="2:51" s="14" customFormat="1" ht="11.25">
      <c r="B2461" s="177"/>
      <c r="D2461" s="170" t="s">
        <v>270</v>
      </c>
      <c r="E2461" s="178" t="s">
        <v>1</v>
      </c>
      <c r="F2461" s="179" t="s">
        <v>2059</v>
      </c>
      <c r="H2461" s="180">
        <v>0.52900000000000003</v>
      </c>
      <c r="I2461" s="181"/>
      <c r="L2461" s="177"/>
      <c r="M2461" s="182"/>
      <c r="N2461" s="183"/>
      <c r="O2461" s="183"/>
      <c r="P2461" s="183"/>
      <c r="Q2461" s="183"/>
      <c r="R2461" s="183"/>
      <c r="S2461" s="183"/>
      <c r="T2461" s="184"/>
      <c r="AT2461" s="178" t="s">
        <v>270</v>
      </c>
      <c r="AU2461" s="178" t="s">
        <v>87</v>
      </c>
      <c r="AV2461" s="14" t="s">
        <v>87</v>
      </c>
      <c r="AW2461" s="14" t="s">
        <v>30</v>
      </c>
      <c r="AX2461" s="14" t="s">
        <v>74</v>
      </c>
      <c r="AY2461" s="178" t="s">
        <v>262</v>
      </c>
    </row>
    <row r="2462" spans="2:51" s="14" customFormat="1" ht="11.25">
      <c r="B2462" s="177"/>
      <c r="D2462" s="170" t="s">
        <v>270</v>
      </c>
      <c r="E2462" s="178" t="s">
        <v>1</v>
      </c>
      <c r="F2462" s="179" t="s">
        <v>2060</v>
      </c>
      <c r="H2462" s="180">
        <v>0.69</v>
      </c>
      <c r="I2462" s="181"/>
      <c r="L2462" s="177"/>
      <c r="M2462" s="182"/>
      <c r="N2462" s="183"/>
      <c r="O2462" s="183"/>
      <c r="P2462" s="183"/>
      <c r="Q2462" s="183"/>
      <c r="R2462" s="183"/>
      <c r="S2462" s="183"/>
      <c r="T2462" s="184"/>
      <c r="AT2462" s="178" t="s">
        <v>270</v>
      </c>
      <c r="AU2462" s="178" t="s">
        <v>87</v>
      </c>
      <c r="AV2462" s="14" t="s">
        <v>87</v>
      </c>
      <c r="AW2462" s="14" t="s">
        <v>30</v>
      </c>
      <c r="AX2462" s="14" t="s">
        <v>74</v>
      </c>
      <c r="AY2462" s="178" t="s">
        <v>262</v>
      </c>
    </row>
    <row r="2463" spans="2:51" s="13" customFormat="1" ht="11.25">
      <c r="B2463" s="169"/>
      <c r="D2463" s="170" t="s">
        <v>270</v>
      </c>
      <c r="E2463" s="171" t="s">
        <v>1</v>
      </c>
      <c r="F2463" s="172" t="s">
        <v>2061</v>
      </c>
      <c r="H2463" s="171" t="s">
        <v>1</v>
      </c>
      <c r="I2463" s="173"/>
      <c r="L2463" s="169"/>
      <c r="M2463" s="174"/>
      <c r="N2463" s="175"/>
      <c r="O2463" s="175"/>
      <c r="P2463" s="175"/>
      <c r="Q2463" s="175"/>
      <c r="R2463" s="175"/>
      <c r="S2463" s="175"/>
      <c r="T2463" s="176"/>
      <c r="AT2463" s="171" t="s">
        <v>270</v>
      </c>
      <c r="AU2463" s="171" t="s">
        <v>87</v>
      </c>
      <c r="AV2463" s="13" t="s">
        <v>81</v>
      </c>
      <c r="AW2463" s="13" t="s">
        <v>30</v>
      </c>
      <c r="AX2463" s="13" t="s">
        <v>74</v>
      </c>
      <c r="AY2463" s="171" t="s">
        <v>262</v>
      </c>
    </row>
    <row r="2464" spans="2:51" s="14" customFormat="1" ht="11.25">
      <c r="B2464" s="177"/>
      <c r="D2464" s="170" t="s">
        <v>270</v>
      </c>
      <c r="E2464" s="178" t="s">
        <v>1</v>
      </c>
      <c r="F2464" s="179" t="s">
        <v>2062</v>
      </c>
      <c r="H2464" s="180">
        <v>0.59099999999999997</v>
      </c>
      <c r="I2464" s="181"/>
      <c r="L2464" s="177"/>
      <c r="M2464" s="182"/>
      <c r="N2464" s="183"/>
      <c r="O2464" s="183"/>
      <c r="P2464" s="183"/>
      <c r="Q2464" s="183"/>
      <c r="R2464" s="183"/>
      <c r="S2464" s="183"/>
      <c r="T2464" s="184"/>
      <c r="AT2464" s="178" t="s">
        <v>270</v>
      </c>
      <c r="AU2464" s="178" t="s">
        <v>87</v>
      </c>
      <c r="AV2464" s="14" t="s">
        <v>87</v>
      </c>
      <c r="AW2464" s="14" t="s">
        <v>30</v>
      </c>
      <c r="AX2464" s="14" t="s">
        <v>74</v>
      </c>
      <c r="AY2464" s="178" t="s">
        <v>262</v>
      </c>
    </row>
    <row r="2465" spans="2:51" s="14" customFormat="1" ht="11.25">
      <c r="B2465" s="177"/>
      <c r="D2465" s="170" t="s">
        <v>270</v>
      </c>
      <c r="E2465" s="178" t="s">
        <v>1</v>
      </c>
      <c r="F2465" s="179" t="s">
        <v>2063</v>
      </c>
      <c r="H2465" s="180">
        <v>13.2</v>
      </c>
      <c r="I2465" s="181"/>
      <c r="L2465" s="177"/>
      <c r="M2465" s="182"/>
      <c r="N2465" s="183"/>
      <c r="O2465" s="183"/>
      <c r="P2465" s="183"/>
      <c r="Q2465" s="183"/>
      <c r="R2465" s="183"/>
      <c r="S2465" s="183"/>
      <c r="T2465" s="184"/>
      <c r="AT2465" s="178" t="s">
        <v>270</v>
      </c>
      <c r="AU2465" s="178" t="s">
        <v>87</v>
      </c>
      <c r="AV2465" s="14" t="s">
        <v>87</v>
      </c>
      <c r="AW2465" s="14" t="s">
        <v>30</v>
      </c>
      <c r="AX2465" s="14" t="s">
        <v>74</v>
      </c>
      <c r="AY2465" s="178" t="s">
        <v>262</v>
      </c>
    </row>
    <row r="2466" spans="2:51" s="14" customFormat="1" ht="11.25">
      <c r="B2466" s="177"/>
      <c r="D2466" s="170" t="s">
        <v>270</v>
      </c>
      <c r="E2466" s="178" t="s">
        <v>1</v>
      </c>
      <c r="F2466" s="179" t="s">
        <v>2064</v>
      </c>
      <c r="H2466" s="180">
        <v>11.47</v>
      </c>
      <c r="I2466" s="181"/>
      <c r="L2466" s="177"/>
      <c r="M2466" s="182"/>
      <c r="N2466" s="183"/>
      <c r="O2466" s="183"/>
      <c r="P2466" s="183"/>
      <c r="Q2466" s="183"/>
      <c r="R2466" s="183"/>
      <c r="S2466" s="183"/>
      <c r="T2466" s="184"/>
      <c r="AT2466" s="178" t="s">
        <v>270</v>
      </c>
      <c r="AU2466" s="178" t="s">
        <v>87</v>
      </c>
      <c r="AV2466" s="14" t="s">
        <v>87</v>
      </c>
      <c r="AW2466" s="14" t="s">
        <v>30</v>
      </c>
      <c r="AX2466" s="14" t="s">
        <v>74</v>
      </c>
      <c r="AY2466" s="178" t="s">
        <v>262</v>
      </c>
    </row>
    <row r="2467" spans="2:51" s="14" customFormat="1" ht="11.25">
      <c r="B2467" s="177"/>
      <c r="D2467" s="170" t="s">
        <v>270</v>
      </c>
      <c r="E2467" s="178" t="s">
        <v>1</v>
      </c>
      <c r="F2467" s="179" t="s">
        <v>2065</v>
      </c>
      <c r="H2467" s="180">
        <v>10.76</v>
      </c>
      <c r="I2467" s="181"/>
      <c r="L2467" s="177"/>
      <c r="M2467" s="182"/>
      <c r="N2467" s="183"/>
      <c r="O2467" s="183"/>
      <c r="P2467" s="183"/>
      <c r="Q2467" s="183"/>
      <c r="R2467" s="183"/>
      <c r="S2467" s="183"/>
      <c r="T2467" s="184"/>
      <c r="AT2467" s="178" t="s">
        <v>270</v>
      </c>
      <c r="AU2467" s="178" t="s">
        <v>87</v>
      </c>
      <c r="AV2467" s="14" t="s">
        <v>87</v>
      </c>
      <c r="AW2467" s="14" t="s">
        <v>30</v>
      </c>
      <c r="AX2467" s="14" t="s">
        <v>74</v>
      </c>
      <c r="AY2467" s="178" t="s">
        <v>262</v>
      </c>
    </row>
    <row r="2468" spans="2:51" s="13" customFormat="1" ht="11.25">
      <c r="B2468" s="169"/>
      <c r="D2468" s="170" t="s">
        <v>270</v>
      </c>
      <c r="E2468" s="171" t="s">
        <v>1</v>
      </c>
      <c r="F2468" s="172" t="s">
        <v>2066</v>
      </c>
      <c r="H2468" s="171" t="s">
        <v>1</v>
      </c>
      <c r="I2468" s="173"/>
      <c r="L2468" s="169"/>
      <c r="M2468" s="174"/>
      <c r="N2468" s="175"/>
      <c r="O2468" s="175"/>
      <c r="P2468" s="175"/>
      <c r="Q2468" s="175"/>
      <c r="R2468" s="175"/>
      <c r="S2468" s="175"/>
      <c r="T2468" s="176"/>
      <c r="AT2468" s="171" t="s">
        <v>270</v>
      </c>
      <c r="AU2468" s="171" t="s">
        <v>87</v>
      </c>
      <c r="AV2468" s="13" t="s">
        <v>81</v>
      </c>
      <c r="AW2468" s="13" t="s">
        <v>30</v>
      </c>
      <c r="AX2468" s="13" t="s">
        <v>74</v>
      </c>
      <c r="AY2468" s="171" t="s">
        <v>262</v>
      </c>
    </row>
    <row r="2469" spans="2:51" s="14" customFormat="1" ht="11.25">
      <c r="B2469" s="177"/>
      <c r="D2469" s="170" t="s">
        <v>270</v>
      </c>
      <c r="E2469" s="178" t="s">
        <v>1</v>
      </c>
      <c r="F2469" s="179" t="s">
        <v>2067</v>
      </c>
      <c r="H2469" s="180">
        <v>0.316</v>
      </c>
      <c r="I2469" s="181"/>
      <c r="L2469" s="177"/>
      <c r="M2469" s="182"/>
      <c r="N2469" s="183"/>
      <c r="O2469" s="183"/>
      <c r="P2469" s="183"/>
      <c r="Q2469" s="183"/>
      <c r="R2469" s="183"/>
      <c r="S2469" s="183"/>
      <c r="T2469" s="184"/>
      <c r="AT2469" s="178" t="s">
        <v>270</v>
      </c>
      <c r="AU2469" s="178" t="s">
        <v>87</v>
      </c>
      <c r="AV2469" s="14" t="s">
        <v>87</v>
      </c>
      <c r="AW2469" s="14" t="s">
        <v>30</v>
      </c>
      <c r="AX2469" s="14" t="s">
        <v>74</v>
      </c>
      <c r="AY2469" s="178" t="s">
        <v>262</v>
      </c>
    </row>
    <row r="2470" spans="2:51" s="14" customFormat="1" ht="11.25">
      <c r="B2470" s="177"/>
      <c r="D2470" s="170" t="s">
        <v>270</v>
      </c>
      <c r="E2470" s="178" t="s">
        <v>1</v>
      </c>
      <c r="F2470" s="179" t="s">
        <v>2068</v>
      </c>
      <c r="H2470" s="180">
        <v>11.862</v>
      </c>
      <c r="I2470" s="181"/>
      <c r="L2470" s="177"/>
      <c r="M2470" s="182"/>
      <c r="N2470" s="183"/>
      <c r="O2470" s="183"/>
      <c r="P2470" s="183"/>
      <c r="Q2470" s="183"/>
      <c r="R2470" s="183"/>
      <c r="S2470" s="183"/>
      <c r="T2470" s="184"/>
      <c r="AT2470" s="178" t="s">
        <v>270</v>
      </c>
      <c r="AU2470" s="178" t="s">
        <v>87</v>
      </c>
      <c r="AV2470" s="14" t="s">
        <v>87</v>
      </c>
      <c r="AW2470" s="14" t="s">
        <v>30</v>
      </c>
      <c r="AX2470" s="14" t="s">
        <v>74</v>
      </c>
      <c r="AY2470" s="178" t="s">
        <v>262</v>
      </c>
    </row>
    <row r="2471" spans="2:51" s="14" customFormat="1" ht="11.25">
      <c r="B2471" s="177"/>
      <c r="D2471" s="170" t="s">
        <v>270</v>
      </c>
      <c r="E2471" s="178" t="s">
        <v>1</v>
      </c>
      <c r="F2471" s="179" t="s">
        <v>2069</v>
      </c>
      <c r="H2471" s="180">
        <v>11.874000000000001</v>
      </c>
      <c r="I2471" s="181"/>
      <c r="L2471" s="177"/>
      <c r="M2471" s="182"/>
      <c r="N2471" s="183"/>
      <c r="O2471" s="183"/>
      <c r="P2471" s="183"/>
      <c r="Q2471" s="183"/>
      <c r="R2471" s="183"/>
      <c r="S2471" s="183"/>
      <c r="T2471" s="184"/>
      <c r="AT2471" s="178" t="s">
        <v>270</v>
      </c>
      <c r="AU2471" s="178" t="s">
        <v>87</v>
      </c>
      <c r="AV2471" s="14" t="s">
        <v>87</v>
      </c>
      <c r="AW2471" s="14" t="s">
        <v>30</v>
      </c>
      <c r="AX2471" s="14" t="s">
        <v>74</v>
      </c>
      <c r="AY2471" s="178" t="s">
        <v>262</v>
      </c>
    </row>
    <row r="2472" spans="2:51" s="14" customFormat="1" ht="11.25">
      <c r="B2472" s="177"/>
      <c r="D2472" s="170" t="s">
        <v>270</v>
      </c>
      <c r="E2472" s="178" t="s">
        <v>1</v>
      </c>
      <c r="F2472" s="179" t="s">
        <v>2070</v>
      </c>
      <c r="H2472" s="180">
        <v>12.991</v>
      </c>
      <c r="I2472" s="181"/>
      <c r="L2472" s="177"/>
      <c r="M2472" s="182"/>
      <c r="N2472" s="183"/>
      <c r="O2472" s="183"/>
      <c r="P2472" s="183"/>
      <c r="Q2472" s="183"/>
      <c r="R2472" s="183"/>
      <c r="S2472" s="183"/>
      <c r="T2472" s="184"/>
      <c r="AT2472" s="178" t="s">
        <v>270</v>
      </c>
      <c r="AU2472" s="178" t="s">
        <v>87</v>
      </c>
      <c r="AV2472" s="14" t="s">
        <v>87</v>
      </c>
      <c r="AW2472" s="14" t="s">
        <v>30</v>
      </c>
      <c r="AX2472" s="14" t="s">
        <v>74</v>
      </c>
      <c r="AY2472" s="178" t="s">
        <v>262</v>
      </c>
    </row>
    <row r="2473" spans="2:51" s="13" customFormat="1" ht="11.25">
      <c r="B2473" s="169"/>
      <c r="D2473" s="170" t="s">
        <v>270</v>
      </c>
      <c r="E2473" s="171" t="s">
        <v>1</v>
      </c>
      <c r="F2473" s="172" t="s">
        <v>2071</v>
      </c>
      <c r="H2473" s="171" t="s">
        <v>1</v>
      </c>
      <c r="I2473" s="173"/>
      <c r="L2473" s="169"/>
      <c r="M2473" s="174"/>
      <c r="N2473" s="175"/>
      <c r="O2473" s="175"/>
      <c r="P2473" s="175"/>
      <c r="Q2473" s="175"/>
      <c r="R2473" s="175"/>
      <c r="S2473" s="175"/>
      <c r="T2473" s="176"/>
      <c r="AT2473" s="171" t="s">
        <v>270</v>
      </c>
      <c r="AU2473" s="171" t="s">
        <v>87</v>
      </c>
      <c r="AV2473" s="13" t="s">
        <v>81</v>
      </c>
      <c r="AW2473" s="13" t="s">
        <v>30</v>
      </c>
      <c r="AX2473" s="13" t="s">
        <v>74</v>
      </c>
      <c r="AY2473" s="171" t="s">
        <v>262</v>
      </c>
    </row>
    <row r="2474" spans="2:51" s="14" customFormat="1" ht="11.25">
      <c r="B2474" s="177"/>
      <c r="D2474" s="170" t="s">
        <v>270</v>
      </c>
      <c r="E2474" s="178" t="s">
        <v>1</v>
      </c>
      <c r="F2474" s="179" t="s">
        <v>2072</v>
      </c>
      <c r="H2474" s="180">
        <v>3.7829999999999999</v>
      </c>
      <c r="I2474" s="181"/>
      <c r="L2474" s="177"/>
      <c r="M2474" s="182"/>
      <c r="N2474" s="183"/>
      <c r="O2474" s="183"/>
      <c r="P2474" s="183"/>
      <c r="Q2474" s="183"/>
      <c r="R2474" s="183"/>
      <c r="S2474" s="183"/>
      <c r="T2474" s="184"/>
      <c r="AT2474" s="178" t="s">
        <v>270</v>
      </c>
      <c r="AU2474" s="178" t="s">
        <v>87</v>
      </c>
      <c r="AV2474" s="14" t="s">
        <v>87</v>
      </c>
      <c r="AW2474" s="14" t="s">
        <v>30</v>
      </c>
      <c r="AX2474" s="14" t="s">
        <v>74</v>
      </c>
      <c r="AY2474" s="178" t="s">
        <v>262</v>
      </c>
    </row>
    <row r="2475" spans="2:51" s="14" customFormat="1" ht="11.25">
      <c r="B2475" s="177"/>
      <c r="D2475" s="170" t="s">
        <v>270</v>
      </c>
      <c r="E2475" s="178" t="s">
        <v>1</v>
      </c>
      <c r="F2475" s="179" t="s">
        <v>2073</v>
      </c>
      <c r="H2475" s="180">
        <v>0.55100000000000005</v>
      </c>
      <c r="I2475" s="181"/>
      <c r="L2475" s="177"/>
      <c r="M2475" s="182"/>
      <c r="N2475" s="183"/>
      <c r="O2475" s="183"/>
      <c r="P2475" s="183"/>
      <c r="Q2475" s="183"/>
      <c r="R2475" s="183"/>
      <c r="S2475" s="183"/>
      <c r="T2475" s="184"/>
      <c r="AT2475" s="178" t="s">
        <v>270</v>
      </c>
      <c r="AU2475" s="178" t="s">
        <v>87</v>
      </c>
      <c r="AV2475" s="14" t="s">
        <v>87</v>
      </c>
      <c r="AW2475" s="14" t="s">
        <v>30</v>
      </c>
      <c r="AX2475" s="14" t="s">
        <v>74</v>
      </c>
      <c r="AY2475" s="178" t="s">
        <v>262</v>
      </c>
    </row>
    <row r="2476" spans="2:51" s="14" customFormat="1" ht="11.25">
      <c r="B2476" s="177"/>
      <c r="D2476" s="170" t="s">
        <v>270</v>
      </c>
      <c r="E2476" s="178" t="s">
        <v>1</v>
      </c>
      <c r="F2476" s="179" t="s">
        <v>2074</v>
      </c>
      <c r="H2476" s="180">
        <v>2.1539999999999999</v>
      </c>
      <c r="I2476" s="181"/>
      <c r="L2476" s="177"/>
      <c r="M2476" s="182"/>
      <c r="N2476" s="183"/>
      <c r="O2476" s="183"/>
      <c r="P2476" s="183"/>
      <c r="Q2476" s="183"/>
      <c r="R2476" s="183"/>
      <c r="S2476" s="183"/>
      <c r="T2476" s="184"/>
      <c r="AT2476" s="178" t="s">
        <v>270</v>
      </c>
      <c r="AU2476" s="178" t="s">
        <v>87</v>
      </c>
      <c r="AV2476" s="14" t="s">
        <v>87</v>
      </c>
      <c r="AW2476" s="14" t="s">
        <v>30</v>
      </c>
      <c r="AX2476" s="14" t="s">
        <v>74</v>
      </c>
      <c r="AY2476" s="178" t="s">
        <v>262</v>
      </c>
    </row>
    <row r="2477" spans="2:51" s="14" customFormat="1" ht="11.25">
      <c r="B2477" s="177"/>
      <c r="D2477" s="170" t="s">
        <v>270</v>
      </c>
      <c r="E2477" s="178" t="s">
        <v>1</v>
      </c>
      <c r="F2477" s="179" t="s">
        <v>2075</v>
      </c>
      <c r="H2477" s="180">
        <v>0.97499999999999998</v>
      </c>
      <c r="I2477" s="181"/>
      <c r="L2477" s="177"/>
      <c r="M2477" s="182"/>
      <c r="N2477" s="183"/>
      <c r="O2477" s="183"/>
      <c r="P2477" s="183"/>
      <c r="Q2477" s="183"/>
      <c r="R2477" s="183"/>
      <c r="S2477" s="183"/>
      <c r="T2477" s="184"/>
      <c r="AT2477" s="178" t="s">
        <v>270</v>
      </c>
      <c r="AU2477" s="178" t="s">
        <v>87</v>
      </c>
      <c r="AV2477" s="14" t="s">
        <v>87</v>
      </c>
      <c r="AW2477" s="14" t="s">
        <v>30</v>
      </c>
      <c r="AX2477" s="14" t="s">
        <v>74</v>
      </c>
      <c r="AY2477" s="178" t="s">
        <v>262</v>
      </c>
    </row>
    <row r="2478" spans="2:51" s="14" customFormat="1" ht="11.25">
      <c r="B2478" s="177"/>
      <c r="D2478" s="170" t="s">
        <v>270</v>
      </c>
      <c r="E2478" s="178" t="s">
        <v>1</v>
      </c>
      <c r="F2478" s="179" t="s">
        <v>2076</v>
      </c>
      <c r="H2478" s="180">
        <v>10.635</v>
      </c>
      <c r="I2478" s="181"/>
      <c r="L2478" s="177"/>
      <c r="M2478" s="182"/>
      <c r="N2478" s="183"/>
      <c r="O2478" s="183"/>
      <c r="P2478" s="183"/>
      <c r="Q2478" s="183"/>
      <c r="R2478" s="183"/>
      <c r="S2478" s="183"/>
      <c r="T2478" s="184"/>
      <c r="AT2478" s="178" t="s">
        <v>270</v>
      </c>
      <c r="AU2478" s="178" t="s">
        <v>87</v>
      </c>
      <c r="AV2478" s="14" t="s">
        <v>87</v>
      </c>
      <c r="AW2478" s="14" t="s">
        <v>30</v>
      </c>
      <c r="AX2478" s="14" t="s">
        <v>74</v>
      </c>
      <c r="AY2478" s="178" t="s">
        <v>262</v>
      </c>
    </row>
    <row r="2479" spans="2:51" s="14" customFormat="1" ht="11.25">
      <c r="B2479" s="177"/>
      <c r="D2479" s="170" t="s">
        <v>270</v>
      </c>
      <c r="E2479" s="178" t="s">
        <v>1</v>
      </c>
      <c r="F2479" s="179" t="s">
        <v>2077</v>
      </c>
      <c r="H2479" s="180">
        <v>5.8769999999999998</v>
      </c>
      <c r="I2479" s="181"/>
      <c r="L2479" s="177"/>
      <c r="M2479" s="182"/>
      <c r="N2479" s="183"/>
      <c r="O2479" s="183"/>
      <c r="P2479" s="183"/>
      <c r="Q2479" s="183"/>
      <c r="R2479" s="183"/>
      <c r="S2479" s="183"/>
      <c r="T2479" s="184"/>
      <c r="AT2479" s="178" t="s">
        <v>270</v>
      </c>
      <c r="AU2479" s="178" t="s">
        <v>87</v>
      </c>
      <c r="AV2479" s="14" t="s">
        <v>87</v>
      </c>
      <c r="AW2479" s="14" t="s">
        <v>30</v>
      </c>
      <c r="AX2479" s="14" t="s">
        <v>74</v>
      </c>
      <c r="AY2479" s="178" t="s">
        <v>262</v>
      </c>
    </row>
    <row r="2480" spans="2:51" s="14" customFormat="1" ht="11.25">
      <c r="B2480" s="177"/>
      <c r="D2480" s="170" t="s">
        <v>270</v>
      </c>
      <c r="E2480" s="178" t="s">
        <v>1</v>
      </c>
      <c r="F2480" s="179" t="s">
        <v>2078</v>
      </c>
      <c r="H2480" s="180">
        <v>5.8570000000000002</v>
      </c>
      <c r="I2480" s="181"/>
      <c r="L2480" s="177"/>
      <c r="M2480" s="182"/>
      <c r="N2480" s="183"/>
      <c r="O2480" s="183"/>
      <c r="P2480" s="183"/>
      <c r="Q2480" s="183"/>
      <c r="R2480" s="183"/>
      <c r="S2480" s="183"/>
      <c r="T2480" s="184"/>
      <c r="AT2480" s="178" t="s">
        <v>270</v>
      </c>
      <c r="AU2480" s="178" t="s">
        <v>87</v>
      </c>
      <c r="AV2480" s="14" t="s">
        <v>87</v>
      </c>
      <c r="AW2480" s="14" t="s">
        <v>30</v>
      </c>
      <c r="AX2480" s="14" t="s">
        <v>74</v>
      </c>
      <c r="AY2480" s="178" t="s">
        <v>262</v>
      </c>
    </row>
    <row r="2481" spans="2:51" s="14" customFormat="1" ht="11.25">
      <c r="B2481" s="177"/>
      <c r="D2481" s="170" t="s">
        <v>270</v>
      </c>
      <c r="E2481" s="178" t="s">
        <v>1</v>
      </c>
      <c r="F2481" s="179" t="s">
        <v>2079</v>
      </c>
      <c r="H2481" s="180">
        <v>5.44</v>
      </c>
      <c r="I2481" s="181"/>
      <c r="L2481" s="177"/>
      <c r="M2481" s="182"/>
      <c r="N2481" s="183"/>
      <c r="O2481" s="183"/>
      <c r="P2481" s="183"/>
      <c r="Q2481" s="183"/>
      <c r="R2481" s="183"/>
      <c r="S2481" s="183"/>
      <c r="T2481" s="184"/>
      <c r="AT2481" s="178" t="s">
        <v>270</v>
      </c>
      <c r="AU2481" s="178" t="s">
        <v>87</v>
      </c>
      <c r="AV2481" s="14" t="s">
        <v>87</v>
      </c>
      <c r="AW2481" s="14" t="s">
        <v>30</v>
      </c>
      <c r="AX2481" s="14" t="s">
        <v>74</v>
      </c>
      <c r="AY2481" s="178" t="s">
        <v>262</v>
      </c>
    </row>
    <row r="2482" spans="2:51" s="14" customFormat="1" ht="11.25">
      <c r="B2482" s="177"/>
      <c r="D2482" s="170" t="s">
        <v>270</v>
      </c>
      <c r="E2482" s="178" t="s">
        <v>1</v>
      </c>
      <c r="F2482" s="179" t="s">
        <v>2080</v>
      </c>
      <c r="H2482" s="180">
        <v>5.4390000000000001</v>
      </c>
      <c r="I2482" s="181"/>
      <c r="L2482" s="177"/>
      <c r="M2482" s="182"/>
      <c r="N2482" s="183"/>
      <c r="O2482" s="183"/>
      <c r="P2482" s="183"/>
      <c r="Q2482" s="183"/>
      <c r="R2482" s="183"/>
      <c r="S2482" s="183"/>
      <c r="T2482" s="184"/>
      <c r="AT2482" s="178" t="s">
        <v>270</v>
      </c>
      <c r="AU2482" s="178" t="s">
        <v>87</v>
      </c>
      <c r="AV2482" s="14" t="s">
        <v>87</v>
      </c>
      <c r="AW2482" s="14" t="s">
        <v>30</v>
      </c>
      <c r="AX2482" s="14" t="s">
        <v>74</v>
      </c>
      <c r="AY2482" s="178" t="s">
        <v>262</v>
      </c>
    </row>
    <row r="2483" spans="2:51" s="14" customFormat="1" ht="11.25">
      <c r="B2483" s="177"/>
      <c r="D2483" s="170" t="s">
        <v>270</v>
      </c>
      <c r="E2483" s="178" t="s">
        <v>1</v>
      </c>
      <c r="F2483" s="179" t="s">
        <v>2081</v>
      </c>
      <c r="H2483" s="180">
        <v>5.4550000000000001</v>
      </c>
      <c r="I2483" s="181"/>
      <c r="L2483" s="177"/>
      <c r="M2483" s="182"/>
      <c r="N2483" s="183"/>
      <c r="O2483" s="183"/>
      <c r="P2483" s="183"/>
      <c r="Q2483" s="183"/>
      <c r="R2483" s="183"/>
      <c r="S2483" s="183"/>
      <c r="T2483" s="184"/>
      <c r="AT2483" s="178" t="s">
        <v>270</v>
      </c>
      <c r="AU2483" s="178" t="s">
        <v>87</v>
      </c>
      <c r="AV2483" s="14" t="s">
        <v>87</v>
      </c>
      <c r="AW2483" s="14" t="s">
        <v>30</v>
      </c>
      <c r="AX2483" s="14" t="s">
        <v>74</v>
      </c>
      <c r="AY2483" s="178" t="s">
        <v>262</v>
      </c>
    </row>
    <row r="2484" spans="2:51" s="14" customFormat="1" ht="11.25">
      <c r="B2484" s="177"/>
      <c r="D2484" s="170" t="s">
        <v>270</v>
      </c>
      <c r="E2484" s="178" t="s">
        <v>1</v>
      </c>
      <c r="F2484" s="179" t="s">
        <v>2082</v>
      </c>
      <c r="H2484" s="180">
        <v>7.9859999999999998</v>
      </c>
      <c r="I2484" s="181"/>
      <c r="L2484" s="177"/>
      <c r="M2484" s="182"/>
      <c r="N2484" s="183"/>
      <c r="O2484" s="183"/>
      <c r="P2484" s="183"/>
      <c r="Q2484" s="183"/>
      <c r="R2484" s="183"/>
      <c r="S2484" s="183"/>
      <c r="T2484" s="184"/>
      <c r="AT2484" s="178" t="s">
        <v>270</v>
      </c>
      <c r="AU2484" s="178" t="s">
        <v>87</v>
      </c>
      <c r="AV2484" s="14" t="s">
        <v>87</v>
      </c>
      <c r="AW2484" s="14" t="s">
        <v>30</v>
      </c>
      <c r="AX2484" s="14" t="s">
        <v>74</v>
      </c>
      <c r="AY2484" s="178" t="s">
        <v>262</v>
      </c>
    </row>
    <row r="2485" spans="2:51" s="13" customFormat="1" ht="11.25">
      <c r="B2485" s="169"/>
      <c r="D2485" s="170" t="s">
        <v>270</v>
      </c>
      <c r="E2485" s="171" t="s">
        <v>1</v>
      </c>
      <c r="F2485" s="172" t="s">
        <v>2083</v>
      </c>
      <c r="H2485" s="171" t="s">
        <v>1</v>
      </c>
      <c r="I2485" s="173"/>
      <c r="L2485" s="169"/>
      <c r="M2485" s="174"/>
      <c r="N2485" s="175"/>
      <c r="O2485" s="175"/>
      <c r="P2485" s="175"/>
      <c r="Q2485" s="175"/>
      <c r="R2485" s="175"/>
      <c r="S2485" s="175"/>
      <c r="T2485" s="176"/>
      <c r="AT2485" s="171" t="s">
        <v>270</v>
      </c>
      <c r="AU2485" s="171" t="s">
        <v>87</v>
      </c>
      <c r="AV2485" s="13" t="s">
        <v>81</v>
      </c>
      <c r="AW2485" s="13" t="s">
        <v>30</v>
      </c>
      <c r="AX2485" s="13" t="s">
        <v>74</v>
      </c>
      <c r="AY2485" s="171" t="s">
        <v>262</v>
      </c>
    </row>
    <row r="2486" spans="2:51" s="14" customFormat="1" ht="11.25">
      <c r="B2486" s="177"/>
      <c r="D2486" s="170" t="s">
        <v>270</v>
      </c>
      <c r="E2486" s="178" t="s">
        <v>1</v>
      </c>
      <c r="F2486" s="179" t="s">
        <v>2084</v>
      </c>
      <c r="H2486" s="180">
        <v>1.784</v>
      </c>
      <c r="I2486" s="181"/>
      <c r="L2486" s="177"/>
      <c r="M2486" s="182"/>
      <c r="N2486" s="183"/>
      <c r="O2486" s="183"/>
      <c r="P2486" s="183"/>
      <c r="Q2486" s="183"/>
      <c r="R2486" s="183"/>
      <c r="S2486" s="183"/>
      <c r="T2486" s="184"/>
      <c r="AT2486" s="178" t="s">
        <v>270</v>
      </c>
      <c r="AU2486" s="178" t="s">
        <v>87</v>
      </c>
      <c r="AV2486" s="14" t="s">
        <v>87</v>
      </c>
      <c r="AW2486" s="14" t="s">
        <v>30</v>
      </c>
      <c r="AX2486" s="14" t="s">
        <v>74</v>
      </c>
      <c r="AY2486" s="178" t="s">
        <v>262</v>
      </c>
    </row>
    <row r="2487" spans="2:51" s="14" customFormat="1" ht="11.25">
      <c r="B2487" s="177"/>
      <c r="D2487" s="170" t="s">
        <v>270</v>
      </c>
      <c r="E2487" s="178" t="s">
        <v>1</v>
      </c>
      <c r="F2487" s="179" t="s">
        <v>2085</v>
      </c>
      <c r="H2487" s="180">
        <v>5.4640000000000004</v>
      </c>
      <c r="I2487" s="181"/>
      <c r="L2487" s="177"/>
      <c r="M2487" s="182"/>
      <c r="N2487" s="183"/>
      <c r="O2487" s="183"/>
      <c r="P2487" s="183"/>
      <c r="Q2487" s="183"/>
      <c r="R2487" s="183"/>
      <c r="S2487" s="183"/>
      <c r="T2487" s="184"/>
      <c r="AT2487" s="178" t="s">
        <v>270</v>
      </c>
      <c r="AU2487" s="178" t="s">
        <v>87</v>
      </c>
      <c r="AV2487" s="14" t="s">
        <v>87</v>
      </c>
      <c r="AW2487" s="14" t="s">
        <v>30</v>
      </c>
      <c r="AX2487" s="14" t="s">
        <v>74</v>
      </c>
      <c r="AY2487" s="178" t="s">
        <v>262</v>
      </c>
    </row>
    <row r="2488" spans="2:51" s="14" customFormat="1" ht="11.25">
      <c r="B2488" s="177"/>
      <c r="D2488" s="170" t="s">
        <v>270</v>
      </c>
      <c r="E2488" s="178" t="s">
        <v>1</v>
      </c>
      <c r="F2488" s="179" t="s">
        <v>2086</v>
      </c>
      <c r="H2488" s="180">
        <v>5.6360000000000001</v>
      </c>
      <c r="I2488" s="181"/>
      <c r="L2488" s="177"/>
      <c r="M2488" s="182"/>
      <c r="N2488" s="183"/>
      <c r="O2488" s="183"/>
      <c r="P2488" s="183"/>
      <c r="Q2488" s="183"/>
      <c r="R2488" s="183"/>
      <c r="S2488" s="183"/>
      <c r="T2488" s="184"/>
      <c r="AT2488" s="178" t="s">
        <v>270</v>
      </c>
      <c r="AU2488" s="178" t="s">
        <v>87</v>
      </c>
      <c r="AV2488" s="14" t="s">
        <v>87</v>
      </c>
      <c r="AW2488" s="14" t="s">
        <v>30</v>
      </c>
      <c r="AX2488" s="14" t="s">
        <v>74</v>
      </c>
      <c r="AY2488" s="178" t="s">
        <v>262</v>
      </c>
    </row>
    <row r="2489" spans="2:51" s="14" customFormat="1" ht="11.25">
      <c r="B2489" s="177"/>
      <c r="D2489" s="170" t="s">
        <v>270</v>
      </c>
      <c r="E2489" s="178" t="s">
        <v>1</v>
      </c>
      <c r="F2489" s="179" t="s">
        <v>2087</v>
      </c>
      <c r="H2489" s="180">
        <v>5.641</v>
      </c>
      <c r="I2489" s="181"/>
      <c r="L2489" s="177"/>
      <c r="M2489" s="182"/>
      <c r="N2489" s="183"/>
      <c r="O2489" s="183"/>
      <c r="P2489" s="183"/>
      <c r="Q2489" s="183"/>
      <c r="R2489" s="183"/>
      <c r="S2489" s="183"/>
      <c r="T2489" s="184"/>
      <c r="AT2489" s="178" t="s">
        <v>270</v>
      </c>
      <c r="AU2489" s="178" t="s">
        <v>87</v>
      </c>
      <c r="AV2489" s="14" t="s">
        <v>87</v>
      </c>
      <c r="AW2489" s="14" t="s">
        <v>30</v>
      </c>
      <c r="AX2489" s="14" t="s">
        <v>74</v>
      </c>
      <c r="AY2489" s="178" t="s">
        <v>262</v>
      </c>
    </row>
    <row r="2490" spans="2:51" s="14" customFormat="1" ht="11.25">
      <c r="B2490" s="177"/>
      <c r="D2490" s="170" t="s">
        <v>270</v>
      </c>
      <c r="E2490" s="178" t="s">
        <v>1</v>
      </c>
      <c r="F2490" s="179" t="s">
        <v>2088</v>
      </c>
      <c r="H2490" s="180">
        <v>5.3810000000000002</v>
      </c>
      <c r="I2490" s="181"/>
      <c r="L2490" s="177"/>
      <c r="M2490" s="182"/>
      <c r="N2490" s="183"/>
      <c r="O2490" s="183"/>
      <c r="P2490" s="183"/>
      <c r="Q2490" s="183"/>
      <c r="R2490" s="183"/>
      <c r="S2490" s="183"/>
      <c r="T2490" s="184"/>
      <c r="AT2490" s="178" t="s">
        <v>270</v>
      </c>
      <c r="AU2490" s="178" t="s">
        <v>87</v>
      </c>
      <c r="AV2490" s="14" t="s">
        <v>87</v>
      </c>
      <c r="AW2490" s="14" t="s">
        <v>30</v>
      </c>
      <c r="AX2490" s="14" t="s">
        <v>74</v>
      </c>
      <c r="AY2490" s="178" t="s">
        <v>262</v>
      </c>
    </row>
    <row r="2491" spans="2:51" s="14" customFormat="1" ht="11.25">
      <c r="B2491" s="177"/>
      <c r="D2491" s="170" t="s">
        <v>270</v>
      </c>
      <c r="E2491" s="178" t="s">
        <v>1</v>
      </c>
      <c r="F2491" s="179" t="s">
        <v>2089</v>
      </c>
      <c r="H2491" s="180">
        <v>5.2990000000000004</v>
      </c>
      <c r="I2491" s="181"/>
      <c r="L2491" s="177"/>
      <c r="M2491" s="182"/>
      <c r="N2491" s="183"/>
      <c r="O2491" s="183"/>
      <c r="P2491" s="183"/>
      <c r="Q2491" s="183"/>
      <c r="R2491" s="183"/>
      <c r="S2491" s="183"/>
      <c r="T2491" s="184"/>
      <c r="AT2491" s="178" t="s">
        <v>270</v>
      </c>
      <c r="AU2491" s="178" t="s">
        <v>87</v>
      </c>
      <c r="AV2491" s="14" t="s">
        <v>87</v>
      </c>
      <c r="AW2491" s="14" t="s">
        <v>30</v>
      </c>
      <c r="AX2491" s="14" t="s">
        <v>74</v>
      </c>
      <c r="AY2491" s="178" t="s">
        <v>262</v>
      </c>
    </row>
    <row r="2492" spans="2:51" s="14" customFormat="1" ht="11.25">
      <c r="B2492" s="177"/>
      <c r="D2492" s="170" t="s">
        <v>270</v>
      </c>
      <c r="E2492" s="178" t="s">
        <v>1</v>
      </c>
      <c r="F2492" s="179" t="s">
        <v>2090</v>
      </c>
      <c r="H2492" s="180">
        <v>8.1509999999999998</v>
      </c>
      <c r="I2492" s="181"/>
      <c r="L2492" s="177"/>
      <c r="M2492" s="182"/>
      <c r="N2492" s="183"/>
      <c r="O2492" s="183"/>
      <c r="P2492" s="183"/>
      <c r="Q2492" s="183"/>
      <c r="R2492" s="183"/>
      <c r="S2492" s="183"/>
      <c r="T2492" s="184"/>
      <c r="AT2492" s="178" t="s">
        <v>270</v>
      </c>
      <c r="AU2492" s="178" t="s">
        <v>87</v>
      </c>
      <c r="AV2492" s="14" t="s">
        <v>87</v>
      </c>
      <c r="AW2492" s="14" t="s">
        <v>30</v>
      </c>
      <c r="AX2492" s="14" t="s">
        <v>74</v>
      </c>
      <c r="AY2492" s="178" t="s">
        <v>262</v>
      </c>
    </row>
    <row r="2493" spans="2:51" s="14" customFormat="1" ht="11.25">
      <c r="B2493" s="177"/>
      <c r="D2493" s="170" t="s">
        <v>270</v>
      </c>
      <c r="E2493" s="178" t="s">
        <v>1</v>
      </c>
      <c r="F2493" s="179" t="s">
        <v>2091</v>
      </c>
      <c r="H2493" s="180">
        <v>1.44</v>
      </c>
      <c r="I2493" s="181"/>
      <c r="L2493" s="177"/>
      <c r="M2493" s="182"/>
      <c r="N2493" s="183"/>
      <c r="O2493" s="183"/>
      <c r="P2493" s="183"/>
      <c r="Q2493" s="183"/>
      <c r="R2493" s="183"/>
      <c r="S2493" s="183"/>
      <c r="T2493" s="184"/>
      <c r="AT2493" s="178" t="s">
        <v>270</v>
      </c>
      <c r="AU2493" s="178" t="s">
        <v>87</v>
      </c>
      <c r="AV2493" s="14" t="s">
        <v>87</v>
      </c>
      <c r="AW2493" s="14" t="s">
        <v>30</v>
      </c>
      <c r="AX2493" s="14" t="s">
        <v>74</v>
      </c>
      <c r="AY2493" s="178" t="s">
        <v>262</v>
      </c>
    </row>
    <row r="2494" spans="2:51" s="14" customFormat="1" ht="11.25">
      <c r="B2494" s="177"/>
      <c r="D2494" s="170" t="s">
        <v>270</v>
      </c>
      <c r="E2494" s="178" t="s">
        <v>1</v>
      </c>
      <c r="F2494" s="179" t="s">
        <v>2092</v>
      </c>
      <c r="H2494" s="180">
        <v>4.4720000000000004</v>
      </c>
      <c r="I2494" s="181"/>
      <c r="L2494" s="177"/>
      <c r="M2494" s="182"/>
      <c r="N2494" s="183"/>
      <c r="O2494" s="183"/>
      <c r="P2494" s="183"/>
      <c r="Q2494" s="183"/>
      <c r="R2494" s="183"/>
      <c r="S2494" s="183"/>
      <c r="T2494" s="184"/>
      <c r="AT2494" s="178" t="s">
        <v>270</v>
      </c>
      <c r="AU2494" s="178" t="s">
        <v>87</v>
      </c>
      <c r="AV2494" s="14" t="s">
        <v>87</v>
      </c>
      <c r="AW2494" s="14" t="s">
        <v>30</v>
      </c>
      <c r="AX2494" s="14" t="s">
        <v>74</v>
      </c>
      <c r="AY2494" s="178" t="s">
        <v>262</v>
      </c>
    </row>
    <row r="2495" spans="2:51" s="14" customFormat="1" ht="11.25">
      <c r="B2495" s="177"/>
      <c r="D2495" s="170" t="s">
        <v>270</v>
      </c>
      <c r="E2495" s="178" t="s">
        <v>1</v>
      </c>
      <c r="F2495" s="179" t="s">
        <v>2093</v>
      </c>
      <c r="H2495" s="180">
        <v>3.9670000000000001</v>
      </c>
      <c r="I2495" s="181"/>
      <c r="L2495" s="177"/>
      <c r="M2495" s="182"/>
      <c r="N2495" s="183"/>
      <c r="O2495" s="183"/>
      <c r="P2495" s="183"/>
      <c r="Q2495" s="183"/>
      <c r="R2495" s="183"/>
      <c r="S2495" s="183"/>
      <c r="T2495" s="184"/>
      <c r="AT2495" s="178" t="s">
        <v>270</v>
      </c>
      <c r="AU2495" s="178" t="s">
        <v>87</v>
      </c>
      <c r="AV2495" s="14" t="s">
        <v>87</v>
      </c>
      <c r="AW2495" s="14" t="s">
        <v>30</v>
      </c>
      <c r="AX2495" s="14" t="s">
        <v>74</v>
      </c>
      <c r="AY2495" s="178" t="s">
        <v>262</v>
      </c>
    </row>
    <row r="2496" spans="2:51" s="14" customFormat="1" ht="11.25">
      <c r="B2496" s="177"/>
      <c r="D2496" s="170" t="s">
        <v>270</v>
      </c>
      <c r="E2496" s="178" t="s">
        <v>1</v>
      </c>
      <c r="F2496" s="179" t="s">
        <v>2094</v>
      </c>
      <c r="H2496" s="180">
        <v>3.7949999999999999</v>
      </c>
      <c r="I2496" s="181"/>
      <c r="L2496" s="177"/>
      <c r="M2496" s="182"/>
      <c r="N2496" s="183"/>
      <c r="O2496" s="183"/>
      <c r="P2496" s="183"/>
      <c r="Q2496" s="183"/>
      <c r="R2496" s="183"/>
      <c r="S2496" s="183"/>
      <c r="T2496" s="184"/>
      <c r="AT2496" s="178" t="s">
        <v>270</v>
      </c>
      <c r="AU2496" s="178" t="s">
        <v>87</v>
      </c>
      <c r="AV2496" s="14" t="s">
        <v>87</v>
      </c>
      <c r="AW2496" s="14" t="s">
        <v>30</v>
      </c>
      <c r="AX2496" s="14" t="s">
        <v>74</v>
      </c>
      <c r="AY2496" s="178" t="s">
        <v>262</v>
      </c>
    </row>
    <row r="2497" spans="1:65" s="14" customFormat="1" ht="11.25">
      <c r="B2497" s="177"/>
      <c r="D2497" s="170" t="s">
        <v>270</v>
      </c>
      <c r="E2497" s="178" t="s">
        <v>1</v>
      </c>
      <c r="F2497" s="179" t="s">
        <v>2095</v>
      </c>
      <c r="H2497" s="180">
        <v>3.7610000000000001</v>
      </c>
      <c r="I2497" s="181"/>
      <c r="L2497" s="177"/>
      <c r="M2497" s="182"/>
      <c r="N2497" s="183"/>
      <c r="O2497" s="183"/>
      <c r="P2497" s="183"/>
      <c r="Q2497" s="183"/>
      <c r="R2497" s="183"/>
      <c r="S2497" s="183"/>
      <c r="T2497" s="184"/>
      <c r="AT2497" s="178" t="s">
        <v>270</v>
      </c>
      <c r="AU2497" s="178" t="s">
        <v>87</v>
      </c>
      <c r="AV2497" s="14" t="s">
        <v>87</v>
      </c>
      <c r="AW2497" s="14" t="s">
        <v>30</v>
      </c>
      <c r="AX2497" s="14" t="s">
        <v>74</v>
      </c>
      <c r="AY2497" s="178" t="s">
        <v>262</v>
      </c>
    </row>
    <row r="2498" spans="1:65" s="14" customFormat="1" ht="11.25">
      <c r="B2498" s="177"/>
      <c r="D2498" s="170" t="s">
        <v>270</v>
      </c>
      <c r="E2498" s="178" t="s">
        <v>1</v>
      </c>
      <c r="F2498" s="179" t="s">
        <v>2096</v>
      </c>
      <c r="H2498" s="180">
        <v>3.7730000000000001</v>
      </c>
      <c r="I2498" s="181"/>
      <c r="L2498" s="177"/>
      <c r="M2498" s="182"/>
      <c r="N2498" s="183"/>
      <c r="O2498" s="183"/>
      <c r="P2498" s="183"/>
      <c r="Q2498" s="183"/>
      <c r="R2498" s="183"/>
      <c r="S2498" s="183"/>
      <c r="T2498" s="184"/>
      <c r="AT2498" s="178" t="s">
        <v>270</v>
      </c>
      <c r="AU2498" s="178" t="s">
        <v>87</v>
      </c>
      <c r="AV2498" s="14" t="s">
        <v>87</v>
      </c>
      <c r="AW2498" s="14" t="s">
        <v>30</v>
      </c>
      <c r="AX2498" s="14" t="s">
        <v>74</v>
      </c>
      <c r="AY2498" s="178" t="s">
        <v>262</v>
      </c>
    </row>
    <row r="2499" spans="1:65" s="14" customFormat="1" ht="11.25">
      <c r="B2499" s="177"/>
      <c r="D2499" s="170" t="s">
        <v>270</v>
      </c>
      <c r="E2499" s="178" t="s">
        <v>1</v>
      </c>
      <c r="F2499" s="179" t="s">
        <v>2097</v>
      </c>
      <c r="H2499" s="180">
        <v>3.758</v>
      </c>
      <c r="I2499" s="181"/>
      <c r="L2499" s="177"/>
      <c r="M2499" s="182"/>
      <c r="N2499" s="183"/>
      <c r="O2499" s="183"/>
      <c r="P2499" s="183"/>
      <c r="Q2499" s="183"/>
      <c r="R2499" s="183"/>
      <c r="S2499" s="183"/>
      <c r="T2499" s="184"/>
      <c r="AT2499" s="178" t="s">
        <v>270</v>
      </c>
      <c r="AU2499" s="178" t="s">
        <v>87</v>
      </c>
      <c r="AV2499" s="14" t="s">
        <v>87</v>
      </c>
      <c r="AW2499" s="14" t="s">
        <v>30</v>
      </c>
      <c r="AX2499" s="14" t="s">
        <v>74</v>
      </c>
      <c r="AY2499" s="178" t="s">
        <v>262</v>
      </c>
    </row>
    <row r="2500" spans="1:65" s="14" customFormat="1" ht="11.25">
      <c r="B2500" s="177"/>
      <c r="D2500" s="170" t="s">
        <v>270</v>
      </c>
      <c r="E2500" s="178" t="s">
        <v>1</v>
      </c>
      <c r="F2500" s="179" t="s">
        <v>2098</v>
      </c>
      <c r="H2500" s="180">
        <v>5.5990000000000002</v>
      </c>
      <c r="I2500" s="181"/>
      <c r="L2500" s="177"/>
      <c r="M2500" s="182"/>
      <c r="N2500" s="183"/>
      <c r="O2500" s="183"/>
      <c r="P2500" s="183"/>
      <c r="Q2500" s="183"/>
      <c r="R2500" s="183"/>
      <c r="S2500" s="183"/>
      <c r="T2500" s="184"/>
      <c r="AT2500" s="178" t="s">
        <v>270</v>
      </c>
      <c r="AU2500" s="178" t="s">
        <v>87</v>
      </c>
      <c r="AV2500" s="14" t="s">
        <v>87</v>
      </c>
      <c r="AW2500" s="14" t="s">
        <v>30</v>
      </c>
      <c r="AX2500" s="14" t="s">
        <v>74</v>
      </c>
      <c r="AY2500" s="178" t="s">
        <v>262</v>
      </c>
    </row>
    <row r="2501" spans="1:65" s="14" customFormat="1" ht="11.25">
      <c r="B2501" s="177"/>
      <c r="D2501" s="170" t="s">
        <v>270</v>
      </c>
      <c r="E2501" s="178" t="s">
        <v>1</v>
      </c>
      <c r="F2501" s="179" t="s">
        <v>2099</v>
      </c>
      <c r="H2501" s="180">
        <v>2.7850000000000001</v>
      </c>
      <c r="I2501" s="181"/>
      <c r="L2501" s="177"/>
      <c r="M2501" s="182"/>
      <c r="N2501" s="183"/>
      <c r="O2501" s="183"/>
      <c r="P2501" s="183"/>
      <c r="Q2501" s="183"/>
      <c r="R2501" s="183"/>
      <c r="S2501" s="183"/>
      <c r="T2501" s="184"/>
      <c r="AT2501" s="178" t="s">
        <v>270</v>
      </c>
      <c r="AU2501" s="178" t="s">
        <v>87</v>
      </c>
      <c r="AV2501" s="14" t="s">
        <v>87</v>
      </c>
      <c r="AW2501" s="14" t="s">
        <v>30</v>
      </c>
      <c r="AX2501" s="14" t="s">
        <v>74</v>
      </c>
      <c r="AY2501" s="178" t="s">
        <v>262</v>
      </c>
    </row>
    <row r="2502" spans="1:65" s="14" customFormat="1" ht="11.25">
      <c r="B2502" s="177"/>
      <c r="D2502" s="170" t="s">
        <v>270</v>
      </c>
      <c r="E2502" s="178" t="s">
        <v>1</v>
      </c>
      <c r="F2502" s="179" t="s">
        <v>2100</v>
      </c>
      <c r="H2502" s="180">
        <v>6.0990000000000002</v>
      </c>
      <c r="I2502" s="181"/>
      <c r="L2502" s="177"/>
      <c r="M2502" s="182"/>
      <c r="N2502" s="183"/>
      <c r="O2502" s="183"/>
      <c r="P2502" s="183"/>
      <c r="Q2502" s="183"/>
      <c r="R2502" s="183"/>
      <c r="S2502" s="183"/>
      <c r="T2502" s="184"/>
      <c r="AT2502" s="178" t="s">
        <v>270</v>
      </c>
      <c r="AU2502" s="178" t="s">
        <v>87</v>
      </c>
      <c r="AV2502" s="14" t="s">
        <v>87</v>
      </c>
      <c r="AW2502" s="14" t="s">
        <v>30</v>
      </c>
      <c r="AX2502" s="14" t="s">
        <v>74</v>
      </c>
      <c r="AY2502" s="178" t="s">
        <v>262</v>
      </c>
    </row>
    <row r="2503" spans="1:65" s="14" customFormat="1" ht="11.25">
      <c r="B2503" s="177"/>
      <c r="D2503" s="170" t="s">
        <v>270</v>
      </c>
      <c r="E2503" s="178" t="s">
        <v>1</v>
      </c>
      <c r="F2503" s="179" t="s">
        <v>2101</v>
      </c>
      <c r="H2503" s="180">
        <v>5.976</v>
      </c>
      <c r="I2503" s="181"/>
      <c r="L2503" s="177"/>
      <c r="M2503" s="182"/>
      <c r="N2503" s="183"/>
      <c r="O2503" s="183"/>
      <c r="P2503" s="183"/>
      <c r="Q2503" s="183"/>
      <c r="R2503" s="183"/>
      <c r="S2503" s="183"/>
      <c r="T2503" s="184"/>
      <c r="AT2503" s="178" t="s">
        <v>270</v>
      </c>
      <c r="AU2503" s="178" t="s">
        <v>87</v>
      </c>
      <c r="AV2503" s="14" t="s">
        <v>87</v>
      </c>
      <c r="AW2503" s="14" t="s">
        <v>30</v>
      </c>
      <c r="AX2503" s="14" t="s">
        <v>74</v>
      </c>
      <c r="AY2503" s="178" t="s">
        <v>262</v>
      </c>
    </row>
    <row r="2504" spans="1:65" s="13" customFormat="1" ht="11.25">
      <c r="B2504" s="169"/>
      <c r="D2504" s="170" t="s">
        <v>270</v>
      </c>
      <c r="E2504" s="171" t="s">
        <v>1</v>
      </c>
      <c r="F2504" s="172" t="s">
        <v>2102</v>
      </c>
      <c r="H2504" s="171" t="s">
        <v>1</v>
      </c>
      <c r="I2504" s="173"/>
      <c r="L2504" s="169"/>
      <c r="M2504" s="174"/>
      <c r="N2504" s="175"/>
      <c r="O2504" s="175"/>
      <c r="P2504" s="175"/>
      <c r="Q2504" s="175"/>
      <c r="R2504" s="175"/>
      <c r="S2504" s="175"/>
      <c r="T2504" s="176"/>
      <c r="AT2504" s="171" t="s">
        <v>270</v>
      </c>
      <c r="AU2504" s="171" t="s">
        <v>87</v>
      </c>
      <c r="AV2504" s="13" t="s">
        <v>81</v>
      </c>
      <c r="AW2504" s="13" t="s">
        <v>30</v>
      </c>
      <c r="AX2504" s="13" t="s">
        <v>74</v>
      </c>
      <c r="AY2504" s="171" t="s">
        <v>262</v>
      </c>
    </row>
    <row r="2505" spans="1:65" s="14" customFormat="1" ht="11.25">
      <c r="B2505" s="177"/>
      <c r="D2505" s="170" t="s">
        <v>270</v>
      </c>
      <c r="E2505" s="178" t="s">
        <v>1</v>
      </c>
      <c r="F2505" s="179" t="s">
        <v>2103</v>
      </c>
      <c r="H2505" s="180">
        <v>5.46</v>
      </c>
      <c r="I2505" s="181"/>
      <c r="L2505" s="177"/>
      <c r="M2505" s="182"/>
      <c r="N2505" s="183"/>
      <c r="O2505" s="183"/>
      <c r="P2505" s="183"/>
      <c r="Q2505" s="183"/>
      <c r="R2505" s="183"/>
      <c r="S2505" s="183"/>
      <c r="T2505" s="184"/>
      <c r="AT2505" s="178" t="s">
        <v>270</v>
      </c>
      <c r="AU2505" s="178" t="s">
        <v>87</v>
      </c>
      <c r="AV2505" s="14" t="s">
        <v>87</v>
      </c>
      <c r="AW2505" s="14" t="s">
        <v>30</v>
      </c>
      <c r="AX2505" s="14" t="s">
        <v>74</v>
      </c>
      <c r="AY2505" s="178" t="s">
        <v>262</v>
      </c>
    </row>
    <row r="2506" spans="1:65" s="14" customFormat="1" ht="11.25">
      <c r="B2506" s="177"/>
      <c r="D2506" s="170" t="s">
        <v>270</v>
      </c>
      <c r="E2506" s="178" t="s">
        <v>1</v>
      </c>
      <c r="F2506" s="179" t="s">
        <v>2104</v>
      </c>
      <c r="H2506" s="180">
        <v>19.137</v>
      </c>
      <c r="I2506" s="181"/>
      <c r="L2506" s="177"/>
      <c r="M2506" s="182"/>
      <c r="N2506" s="183"/>
      <c r="O2506" s="183"/>
      <c r="P2506" s="183"/>
      <c r="Q2506" s="183"/>
      <c r="R2506" s="183"/>
      <c r="S2506" s="183"/>
      <c r="T2506" s="184"/>
      <c r="AT2506" s="178" t="s">
        <v>270</v>
      </c>
      <c r="AU2506" s="178" t="s">
        <v>87</v>
      </c>
      <c r="AV2506" s="14" t="s">
        <v>87</v>
      </c>
      <c r="AW2506" s="14" t="s">
        <v>30</v>
      </c>
      <c r="AX2506" s="14" t="s">
        <v>74</v>
      </c>
      <c r="AY2506" s="178" t="s">
        <v>262</v>
      </c>
    </row>
    <row r="2507" spans="1:65" s="15" customFormat="1" ht="11.25">
      <c r="B2507" s="185"/>
      <c r="D2507" s="170" t="s">
        <v>270</v>
      </c>
      <c r="E2507" s="186" t="s">
        <v>145</v>
      </c>
      <c r="F2507" s="187" t="s">
        <v>273</v>
      </c>
      <c r="H2507" s="188">
        <v>303.42399999999998</v>
      </c>
      <c r="I2507" s="189"/>
      <c r="L2507" s="185"/>
      <c r="M2507" s="190"/>
      <c r="N2507" s="191"/>
      <c r="O2507" s="191"/>
      <c r="P2507" s="191"/>
      <c r="Q2507" s="191"/>
      <c r="R2507" s="191"/>
      <c r="S2507" s="191"/>
      <c r="T2507" s="192"/>
      <c r="AT2507" s="186" t="s">
        <v>270</v>
      </c>
      <c r="AU2507" s="186" t="s">
        <v>87</v>
      </c>
      <c r="AV2507" s="15" t="s">
        <v>268</v>
      </c>
      <c r="AW2507" s="15" t="s">
        <v>30</v>
      </c>
      <c r="AX2507" s="15" t="s">
        <v>81</v>
      </c>
      <c r="AY2507" s="186" t="s">
        <v>262</v>
      </c>
    </row>
    <row r="2508" spans="1:65" s="2" customFormat="1" ht="33" customHeight="1">
      <c r="A2508" s="33"/>
      <c r="B2508" s="154"/>
      <c r="C2508" s="155" t="s">
        <v>2105</v>
      </c>
      <c r="D2508" s="155" t="s">
        <v>264</v>
      </c>
      <c r="E2508" s="156" t="s">
        <v>2106</v>
      </c>
      <c r="F2508" s="157" t="s">
        <v>2107</v>
      </c>
      <c r="G2508" s="158" t="s">
        <v>276</v>
      </c>
      <c r="H2508" s="159">
        <v>1565.5989999999999</v>
      </c>
      <c r="I2508" s="160"/>
      <c r="J2508" s="161">
        <f>ROUND(I2508*H2508,2)</f>
        <v>0</v>
      </c>
      <c r="K2508" s="162"/>
      <c r="L2508" s="34"/>
      <c r="M2508" s="163" t="s">
        <v>1</v>
      </c>
      <c r="N2508" s="164" t="s">
        <v>40</v>
      </c>
      <c r="O2508" s="62"/>
      <c r="P2508" s="165">
        <f>O2508*H2508</f>
        <v>0</v>
      </c>
      <c r="Q2508" s="165">
        <v>0</v>
      </c>
      <c r="R2508" s="165">
        <f>Q2508*H2508</f>
        <v>0</v>
      </c>
      <c r="S2508" s="165">
        <v>4.5999999999999999E-2</v>
      </c>
      <c r="T2508" s="166">
        <f>S2508*H2508</f>
        <v>72.01755399999999</v>
      </c>
      <c r="U2508" s="33"/>
      <c r="V2508" s="33"/>
      <c r="W2508" s="33"/>
      <c r="X2508" s="33"/>
      <c r="Y2508" s="33"/>
      <c r="Z2508" s="33"/>
      <c r="AA2508" s="33"/>
      <c r="AB2508" s="33"/>
      <c r="AC2508" s="33"/>
      <c r="AD2508" s="33"/>
      <c r="AE2508" s="33"/>
      <c r="AR2508" s="167" t="s">
        <v>268</v>
      </c>
      <c r="AT2508" s="167" t="s">
        <v>264</v>
      </c>
      <c r="AU2508" s="167" t="s">
        <v>87</v>
      </c>
      <c r="AY2508" s="18" t="s">
        <v>262</v>
      </c>
      <c r="BE2508" s="168">
        <f>IF(N2508="základná",J2508,0)</f>
        <v>0</v>
      </c>
      <c r="BF2508" s="168">
        <f>IF(N2508="znížená",J2508,0)</f>
        <v>0</v>
      </c>
      <c r="BG2508" s="168">
        <f>IF(N2508="zákl. prenesená",J2508,0)</f>
        <v>0</v>
      </c>
      <c r="BH2508" s="168">
        <f>IF(N2508="zníž. prenesená",J2508,0)</f>
        <v>0</v>
      </c>
      <c r="BI2508" s="168">
        <f>IF(N2508="nulová",J2508,0)</f>
        <v>0</v>
      </c>
      <c r="BJ2508" s="18" t="s">
        <v>87</v>
      </c>
      <c r="BK2508" s="168">
        <f>ROUND(I2508*H2508,2)</f>
        <v>0</v>
      </c>
      <c r="BL2508" s="18" t="s">
        <v>268</v>
      </c>
      <c r="BM2508" s="167" t="s">
        <v>2108</v>
      </c>
    </row>
    <row r="2509" spans="1:65" s="13" customFormat="1" ht="11.25">
      <c r="B2509" s="169"/>
      <c r="D2509" s="170" t="s">
        <v>270</v>
      </c>
      <c r="E2509" s="171" t="s">
        <v>1</v>
      </c>
      <c r="F2509" s="172" t="s">
        <v>396</v>
      </c>
      <c r="H2509" s="171" t="s">
        <v>1</v>
      </c>
      <c r="I2509" s="173"/>
      <c r="L2509" s="169"/>
      <c r="M2509" s="174"/>
      <c r="N2509" s="175"/>
      <c r="O2509" s="175"/>
      <c r="P2509" s="175"/>
      <c r="Q2509" s="175"/>
      <c r="R2509" s="175"/>
      <c r="S2509" s="175"/>
      <c r="T2509" s="176"/>
      <c r="AT2509" s="171" t="s">
        <v>270</v>
      </c>
      <c r="AU2509" s="171" t="s">
        <v>87</v>
      </c>
      <c r="AV2509" s="13" t="s">
        <v>81</v>
      </c>
      <c r="AW2509" s="13" t="s">
        <v>30</v>
      </c>
      <c r="AX2509" s="13" t="s">
        <v>74</v>
      </c>
      <c r="AY2509" s="171" t="s">
        <v>262</v>
      </c>
    </row>
    <row r="2510" spans="1:65" s="13" customFormat="1" ht="11.25">
      <c r="B2510" s="169"/>
      <c r="D2510" s="170" t="s">
        <v>270</v>
      </c>
      <c r="E2510" s="171" t="s">
        <v>1</v>
      </c>
      <c r="F2510" s="172" t="s">
        <v>593</v>
      </c>
      <c r="H2510" s="171" t="s">
        <v>1</v>
      </c>
      <c r="I2510" s="173"/>
      <c r="L2510" s="169"/>
      <c r="M2510" s="174"/>
      <c r="N2510" s="175"/>
      <c r="O2510" s="175"/>
      <c r="P2510" s="175"/>
      <c r="Q2510" s="175"/>
      <c r="R2510" s="175"/>
      <c r="S2510" s="175"/>
      <c r="T2510" s="176"/>
      <c r="AT2510" s="171" t="s">
        <v>270</v>
      </c>
      <c r="AU2510" s="171" t="s">
        <v>87</v>
      </c>
      <c r="AV2510" s="13" t="s">
        <v>81</v>
      </c>
      <c r="AW2510" s="13" t="s">
        <v>30</v>
      </c>
      <c r="AX2510" s="13" t="s">
        <v>74</v>
      </c>
      <c r="AY2510" s="171" t="s">
        <v>262</v>
      </c>
    </row>
    <row r="2511" spans="1:65" s="13" customFormat="1" ht="11.25">
      <c r="B2511" s="169"/>
      <c r="D2511" s="170" t="s">
        <v>270</v>
      </c>
      <c r="E2511" s="171" t="s">
        <v>1</v>
      </c>
      <c r="F2511" s="172" t="s">
        <v>2109</v>
      </c>
      <c r="H2511" s="171" t="s">
        <v>1</v>
      </c>
      <c r="I2511" s="173"/>
      <c r="L2511" s="169"/>
      <c r="M2511" s="174"/>
      <c r="N2511" s="175"/>
      <c r="O2511" s="175"/>
      <c r="P2511" s="175"/>
      <c r="Q2511" s="175"/>
      <c r="R2511" s="175"/>
      <c r="S2511" s="175"/>
      <c r="T2511" s="176"/>
      <c r="AT2511" s="171" t="s">
        <v>270</v>
      </c>
      <c r="AU2511" s="171" t="s">
        <v>87</v>
      </c>
      <c r="AV2511" s="13" t="s">
        <v>81</v>
      </c>
      <c r="AW2511" s="13" t="s">
        <v>30</v>
      </c>
      <c r="AX2511" s="13" t="s">
        <v>74</v>
      </c>
      <c r="AY2511" s="171" t="s">
        <v>262</v>
      </c>
    </row>
    <row r="2512" spans="1:65" s="14" customFormat="1" ht="11.25">
      <c r="B2512" s="177"/>
      <c r="D2512" s="170" t="s">
        <v>270</v>
      </c>
      <c r="E2512" s="178" t="s">
        <v>1</v>
      </c>
      <c r="F2512" s="179" t="s">
        <v>2110</v>
      </c>
      <c r="H2512" s="180">
        <v>138.25</v>
      </c>
      <c r="I2512" s="181"/>
      <c r="L2512" s="177"/>
      <c r="M2512" s="182"/>
      <c r="N2512" s="183"/>
      <c r="O2512" s="183"/>
      <c r="P2512" s="183"/>
      <c r="Q2512" s="183"/>
      <c r="R2512" s="183"/>
      <c r="S2512" s="183"/>
      <c r="T2512" s="184"/>
      <c r="AT2512" s="178" t="s">
        <v>270</v>
      </c>
      <c r="AU2512" s="178" t="s">
        <v>87</v>
      </c>
      <c r="AV2512" s="14" t="s">
        <v>87</v>
      </c>
      <c r="AW2512" s="14" t="s">
        <v>30</v>
      </c>
      <c r="AX2512" s="14" t="s">
        <v>74</v>
      </c>
      <c r="AY2512" s="178" t="s">
        <v>262</v>
      </c>
    </row>
    <row r="2513" spans="2:51" s="14" customFormat="1" ht="11.25">
      <c r="B2513" s="177"/>
      <c r="D2513" s="170" t="s">
        <v>270</v>
      </c>
      <c r="E2513" s="178" t="s">
        <v>1</v>
      </c>
      <c r="F2513" s="179" t="s">
        <v>385</v>
      </c>
      <c r="H2513" s="180">
        <v>-1.556</v>
      </c>
      <c r="I2513" s="181"/>
      <c r="L2513" s="177"/>
      <c r="M2513" s="182"/>
      <c r="N2513" s="183"/>
      <c r="O2513" s="183"/>
      <c r="P2513" s="183"/>
      <c r="Q2513" s="183"/>
      <c r="R2513" s="183"/>
      <c r="S2513" s="183"/>
      <c r="T2513" s="184"/>
      <c r="AT2513" s="178" t="s">
        <v>270</v>
      </c>
      <c r="AU2513" s="178" t="s">
        <v>87</v>
      </c>
      <c r="AV2513" s="14" t="s">
        <v>87</v>
      </c>
      <c r="AW2513" s="14" t="s">
        <v>30</v>
      </c>
      <c r="AX2513" s="14" t="s">
        <v>74</v>
      </c>
      <c r="AY2513" s="178" t="s">
        <v>262</v>
      </c>
    </row>
    <row r="2514" spans="2:51" s="14" customFormat="1" ht="11.25">
      <c r="B2514" s="177"/>
      <c r="D2514" s="170" t="s">
        <v>270</v>
      </c>
      <c r="E2514" s="178" t="s">
        <v>1</v>
      </c>
      <c r="F2514" s="179" t="s">
        <v>2111</v>
      </c>
      <c r="H2514" s="180">
        <v>-1.5920000000000001</v>
      </c>
      <c r="I2514" s="181"/>
      <c r="L2514" s="177"/>
      <c r="M2514" s="182"/>
      <c r="N2514" s="183"/>
      <c r="O2514" s="183"/>
      <c r="P2514" s="183"/>
      <c r="Q2514" s="183"/>
      <c r="R2514" s="183"/>
      <c r="S2514" s="183"/>
      <c r="T2514" s="184"/>
      <c r="AT2514" s="178" t="s">
        <v>270</v>
      </c>
      <c r="AU2514" s="178" t="s">
        <v>87</v>
      </c>
      <c r="AV2514" s="14" t="s">
        <v>87</v>
      </c>
      <c r="AW2514" s="14" t="s">
        <v>30</v>
      </c>
      <c r="AX2514" s="14" t="s">
        <v>74</v>
      </c>
      <c r="AY2514" s="178" t="s">
        <v>262</v>
      </c>
    </row>
    <row r="2515" spans="2:51" s="13" customFormat="1" ht="11.25">
      <c r="B2515" s="169"/>
      <c r="D2515" s="170" t="s">
        <v>270</v>
      </c>
      <c r="E2515" s="171" t="s">
        <v>1</v>
      </c>
      <c r="F2515" s="172" t="s">
        <v>2112</v>
      </c>
      <c r="H2515" s="171" t="s">
        <v>1</v>
      </c>
      <c r="I2515" s="173"/>
      <c r="L2515" s="169"/>
      <c r="M2515" s="174"/>
      <c r="N2515" s="175"/>
      <c r="O2515" s="175"/>
      <c r="P2515" s="175"/>
      <c r="Q2515" s="175"/>
      <c r="R2515" s="175"/>
      <c r="S2515" s="175"/>
      <c r="T2515" s="176"/>
      <c r="AT2515" s="171" t="s">
        <v>270</v>
      </c>
      <c r="AU2515" s="171" t="s">
        <v>87</v>
      </c>
      <c r="AV2515" s="13" t="s">
        <v>81</v>
      </c>
      <c r="AW2515" s="13" t="s">
        <v>30</v>
      </c>
      <c r="AX2515" s="13" t="s">
        <v>74</v>
      </c>
      <c r="AY2515" s="171" t="s">
        <v>262</v>
      </c>
    </row>
    <row r="2516" spans="2:51" s="14" customFormat="1" ht="11.25">
      <c r="B2516" s="177"/>
      <c r="D2516" s="170" t="s">
        <v>270</v>
      </c>
      <c r="E2516" s="178" t="s">
        <v>1</v>
      </c>
      <c r="F2516" s="179" t="s">
        <v>2113</v>
      </c>
      <c r="H2516" s="180">
        <v>14.3</v>
      </c>
      <c r="I2516" s="181"/>
      <c r="L2516" s="177"/>
      <c r="M2516" s="182"/>
      <c r="N2516" s="183"/>
      <c r="O2516" s="183"/>
      <c r="P2516" s="183"/>
      <c r="Q2516" s="183"/>
      <c r="R2516" s="183"/>
      <c r="S2516" s="183"/>
      <c r="T2516" s="184"/>
      <c r="AT2516" s="178" t="s">
        <v>270</v>
      </c>
      <c r="AU2516" s="178" t="s">
        <v>87</v>
      </c>
      <c r="AV2516" s="14" t="s">
        <v>87</v>
      </c>
      <c r="AW2516" s="14" t="s">
        <v>30</v>
      </c>
      <c r="AX2516" s="14" t="s">
        <v>74</v>
      </c>
      <c r="AY2516" s="178" t="s">
        <v>262</v>
      </c>
    </row>
    <row r="2517" spans="2:51" s="14" customFormat="1" ht="11.25">
      <c r="B2517" s="177"/>
      <c r="D2517" s="170" t="s">
        <v>270</v>
      </c>
      <c r="E2517" s="178" t="s">
        <v>1</v>
      </c>
      <c r="F2517" s="179" t="s">
        <v>2114</v>
      </c>
      <c r="H2517" s="180">
        <v>-0.44400000000000001</v>
      </c>
      <c r="I2517" s="181"/>
      <c r="L2517" s="177"/>
      <c r="M2517" s="182"/>
      <c r="N2517" s="183"/>
      <c r="O2517" s="183"/>
      <c r="P2517" s="183"/>
      <c r="Q2517" s="183"/>
      <c r="R2517" s="183"/>
      <c r="S2517" s="183"/>
      <c r="T2517" s="184"/>
      <c r="AT2517" s="178" t="s">
        <v>270</v>
      </c>
      <c r="AU2517" s="178" t="s">
        <v>87</v>
      </c>
      <c r="AV2517" s="14" t="s">
        <v>87</v>
      </c>
      <c r="AW2517" s="14" t="s">
        <v>30</v>
      </c>
      <c r="AX2517" s="14" t="s">
        <v>74</v>
      </c>
      <c r="AY2517" s="178" t="s">
        <v>262</v>
      </c>
    </row>
    <row r="2518" spans="2:51" s="14" customFormat="1" ht="11.25">
      <c r="B2518" s="177"/>
      <c r="D2518" s="170" t="s">
        <v>270</v>
      </c>
      <c r="E2518" s="178" t="s">
        <v>1</v>
      </c>
      <c r="F2518" s="179" t="s">
        <v>2115</v>
      </c>
      <c r="H2518" s="180">
        <v>1.115</v>
      </c>
      <c r="I2518" s="181"/>
      <c r="L2518" s="177"/>
      <c r="M2518" s="182"/>
      <c r="N2518" s="183"/>
      <c r="O2518" s="183"/>
      <c r="P2518" s="183"/>
      <c r="Q2518" s="183"/>
      <c r="R2518" s="183"/>
      <c r="S2518" s="183"/>
      <c r="T2518" s="184"/>
      <c r="AT2518" s="178" t="s">
        <v>270</v>
      </c>
      <c r="AU2518" s="178" t="s">
        <v>87</v>
      </c>
      <c r="AV2518" s="14" t="s">
        <v>87</v>
      </c>
      <c r="AW2518" s="14" t="s">
        <v>30</v>
      </c>
      <c r="AX2518" s="14" t="s">
        <v>74</v>
      </c>
      <c r="AY2518" s="178" t="s">
        <v>262</v>
      </c>
    </row>
    <row r="2519" spans="2:51" s="13" customFormat="1" ht="11.25">
      <c r="B2519" s="169"/>
      <c r="D2519" s="170" t="s">
        <v>270</v>
      </c>
      <c r="E2519" s="171" t="s">
        <v>1</v>
      </c>
      <c r="F2519" s="172" t="s">
        <v>2116</v>
      </c>
      <c r="H2519" s="171" t="s">
        <v>1</v>
      </c>
      <c r="I2519" s="173"/>
      <c r="L2519" s="169"/>
      <c r="M2519" s="174"/>
      <c r="N2519" s="175"/>
      <c r="O2519" s="175"/>
      <c r="P2519" s="175"/>
      <c r="Q2519" s="175"/>
      <c r="R2519" s="175"/>
      <c r="S2519" s="175"/>
      <c r="T2519" s="176"/>
      <c r="AT2519" s="171" t="s">
        <v>270</v>
      </c>
      <c r="AU2519" s="171" t="s">
        <v>87</v>
      </c>
      <c r="AV2519" s="13" t="s">
        <v>81</v>
      </c>
      <c r="AW2519" s="13" t="s">
        <v>30</v>
      </c>
      <c r="AX2519" s="13" t="s">
        <v>74</v>
      </c>
      <c r="AY2519" s="171" t="s">
        <v>262</v>
      </c>
    </row>
    <row r="2520" spans="2:51" s="14" customFormat="1" ht="11.25">
      <c r="B2520" s="177"/>
      <c r="D2520" s="170" t="s">
        <v>270</v>
      </c>
      <c r="E2520" s="178" t="s">
        <v>1</v>
      </c>
      <c r="F2520" s="179" t="s">
        <v>2117</v>
      </c>
      <c r="H2520" s="180">
        <v>35.862000000000002</v>
      </c>
      <c r="I2520" s="181"/>
      <c r="L2520" s="177"/>
      <c r="M2520" s="182"/>
      <c r="N2520" s="183"/>
      <c r="O2520" s="183"/>
      <c r="P2520" s="183"/>
      <c r="Q2520" s="183"/>
      <c r="R2520" s="183"/>
      <c r="S2520" s="183"/>
      <c r="T2520" s="184"/>
      <c r="AT2520" s="178" t="s">
        <v>270</v>
      </c>
      <c r="AU2520" s="178" t="s">
        <v>87</v>
      </c>
      <c r="AV2520" s="14" t="s">
        <v>87</v>
      </c>
      <c r="AW2520" s="14" t="s">
        <v>30</v>
      </c>
      <c r="AX2520" s="14" t="s">
        <v>74</v>
      </c>
      <c r="AY2520" s="178" t="s">
        <v>262</v>
      </c>
    </row>
    <row r="2521" spans="2:51" s="13" customFormat="1" ht="11.25">
      <c r="B2521" s="169"/>
      <c r="D2521" s="170" t="s">
        <v>270</v>
      </c>
      <c r="E2521" s="171" t="s">
        <v>1</v>
      </c>
      <c r="F2521" s="172" t="s">
        <v>2118</v>
      </c>
      <c r="H2521" s="171" t="s">
        <v>1</v>
      </c>
      <c r="I2521" s="173"/>
      <c r="L2521" s="169"/>
      <c r="M2521" s="174"/>
      <c r="N2521" s="175"/>
      <c r="O2521" s="175"/>
      <c r="P2521" s="175"/>
      <c r="Q2521" s="175"/>
      <c r="R2521" s="175"/>
      <c r="S2521" s="175"/>
      <c r="T2521" s="176"/>
      <c r="AT2521" s="171" t="s">
        <v>270</v>
      </c>
      <c r="AU2521" s="171" t="s">
        <v>87</v>
      </c>
      <c r="AV2521" s="13" t="s">
        <v>81</v>
      </c>
      <c r="AW2521" s="13" t="s">
        <v>30</v>
      </c>
      <c r="AX2521" s="13" t="s">
        <v>74</v>
      </c>
      <c r="AY2521" s="171" t="s">
        <v>262</v>
      </c>
    </row>
    <row r="2522" spans="2:51" s="14" customFormat="1" ht="11.25">
      <c r="B2522" s="177"/>
      <c r="D2522" s="170" t="s">
        <v>270</v>
      </c>
      <c r="E2522" s="178" t="s">
        <v>1</v>
      </c>
      <c r="F2522" s="179" t="s">
        <v>2119</v>
      </c>
      <c r="H2522" s="180">
        <v>16.95</v>
      </c>
      <c r="I2522" s="181"/>
      <c r="L2522" s="177"/>
      <c r="M2522" s="182"/>
      <c r="N2522" s="183"/>
      <c r="O2522" s="183"/>
      <c r="P2522" s="183"/>
      <c r="Q2522" s="183"/>
      <c r="R2522" s="183"/>
      <c r="S2522" s="183"/>
      <c r="T2522" s="184"/>
      <c r="AT2522" s="178" t="s">
        <v>270</v>
      </c>
      <c r="AU2522" s="178" t="s">
        <v>87</v>
      </c>
      <c r="AV2522" s="14" t="s">
        <v>87</v>
      </c>
      <c r="AW2522" s="14" t="s">
        <v>30</v>
      </c>
      <c r="AX2522" s="14" t="s">
        <v>74</v>
      </c>
      <c r="AY2522" s="178" t="s">
        <v>262</v>
      </c>
    </row>
    <row r="2523" spans="2:51" s="13" customFormat="1" ht="11.25">
      <c r="B2523" s="169"/>
      <c r="D2523" s="170" t="s">
        <v>270</v>
      </c>
      <c r="E2523" s="171" t="s">
        <v>1</v>
      </c>
      <c r="F2523" s="172" t="s">
        <v>2120</v>
      </c>
      <c r="H2523" s="171" t="s">
        <v>1</v>
      </c>
      <c r="I2523" s="173"/>
      <c r="L2523" s="169"/>
      <c r="M2523" s="174"/>
      <c r="N2523" s="175"/>
      <c r="O2523" s="175"/>
      <c r="P2523" s="175"/>
      <c r="Q2523" s="175"/>
      <c r="R2523" s="175"/>
      <c r="S2523" s="175"/>
      <c r="T2523" s="176"/>
      <c r="AT2523" s="171" t="s">
        <v>270</v>
      </c>
      <c r="AU2523" s="171" t="s">
        <v>87</v>
      </c>
      <c r="AV2523" s="13" t="s">
        <v>81</v>
      </c>
      <c r="AW2523" s="13" t="s">
        <v>30</v>
      </c>
      <c r="AX2523" s="13" t="s">
        <v>74</v>
      </c>
      <c r="AY2523" s="171" t="s">
        <v>262</v>
      </c>
    </row>
    <row r="2524" spans="2:51" s="14" customFormat="1" ht="11.25">
      <c r="B2524" s="177"/>
      <c r="D2524" s="170" t="s">
        <v>270</v>
      </c>
      <c r="E2524" s="178" t="s">
        <v>1</v>
      </c>
      <c r="F2524" s="179" t="s">
        <v>2121</v>
      </c>
      <c r="H2524" s="180">
        <v>130.87899999999999</v>
      </c>
      <c r="I2524" s="181"/>
      <c r="L2524" s="177"/>
      <c r="M2524" s="182"/>
      <c r="N2524" s="183"/>
      <c r="O2524" s="183"/>
      <c r="P2524" s="183"/>
      <c r="Q2524" s="183"/>
      <c r="R2524" s="183"/>
      <c r="S2524" s="183"/>
      <c r="T2524" s="184"/>
      <c r="AT2524" s="178" t="s">
        <v>270</v>
      </c>
      <c r="AU2524" s="178" t="s">
        <v>87</v>
      </c>
      <c r="AV2524" s="14" t="s">
        <v>87</v>
      </c>
      <c r="AW2524" s="14" t="s">
        <v>30</v>
      </c>
      <c r="AX2524" s="14" t="s">
        <v>74</v>
      </c>
      <c r="AY2524" s="178" t="s">
        <v>262</v>
      </c>
    </row>
    <row r="2525" spans="2:51" s="14" customFormat="1" ht="11.25">
      <c r="B2525" s="177"/>
      <c r="D2525" s="170" t="s">
        <v>270</v>
      </c>
      <c r="E2525" s="178" t="s">
        <v>1</v>
      </c>
      <c r="F2525" s="179" t="s">
        <v>2122</v>
      </c>
      <c r="H2525" s="180">
        <v>-2.0790000000000002</v>
      </c>
      <c r="I2525" s="181"/>
      <c r="L2525" s="177"/>
      <c r="M2525" s="182"/>
      <c r="N2525" s="183"/>
      <c r="O2525" s="183"/>
      <c r="P2525" s="183"/>
      <c r="Q2525" s="183"/>
      <c r="R2525" s="183"/>
      <c r="S2525" s="183"/>
      <c r="T2525" s="184"/>
      <c r="AT2525" s="178" t="s">
        <v>270</v>
      </c>
      <c r="AU2525" s="178" t="s">
        <v>87</v>
      </c>
      <c r="AV2525" s="14" t="s">
        <v>87</v>
      </c>
      <c r="AW2525" s="14" t="s">
        <v>30</v>
      </c>
      <c r="AX2525" s="14" t="s">
        <v>74</v>
      </c>
      <c r="AY2525" s="178" t="s">
        <v>262</v>
      </c>
    </row>
    <row r="2526" spans="2:51" s="14" customFormat="1" ht="11.25">
      <c r="B2526" s="177"/>
      <c r="D2526" s="170" t="s">
        <v>270</v>
      </c>
      <c r="E2526" s="178" t="s">
        <v>1</v>
      </c>
      <c r="F2526" s="179" t="s">
        <v>2123</v>
      </c>
      <c r="H2526" s="180">
        <v>2.5049999999999999</v>
      </c>
      <c r="I2526" s="181"/>
      <c r="L2526" s="177"/>
      <c r="M2526" s="182"/>
      <c r="N2526" s="183"/>
      <c r="O2526" s="183"/>
      <c r="P2526" s="183"/>
      <c r="Q2526" s="183"/>
      <c r="R2526" s="183"/>
      <c r="S2526" s="183"/>
      <c r="T2526" s="184"/>
      <c r="AT2526" s="178" t="s">
        <v>270</v>
      </c>
      <c r="AU2526" s="178" t="s">
        <v>87</v>
      </c>
      <c r="AV2526" s="14" t="s">
        <v>87</v>
      </c>
      <c r="AW2526" s="14" t="s">
        <v>30</v>
      </c>
      <c r="AX2526" s="14" t="s">
        <v>74</v>
      </c>
      <c r="AY2526" s="178" t="s">
        <v>262</v>
      </c>
    </row>
    <row r="2527" spans="2:51" s="14" customFormat="1" ht="11.25">
      <c r="B2527" s="177"/>
      <c r="D2527" s="170" t="s">
        <v>270</v>
      </c>
      <c r="E2527" s="178" t="s">
        <v>1</v>
      </c>
      <c r="F2527" s="179" t="s">
        <v>2124</v>
      </c>
      <c r="H2527" s="180">
        <v>-2.02</v>
      </c>
      <c r="I2527" s="181"/>
      <c r="L2527" s="177"/>
      <c r="M2527" s="182"/>
      <c r="N2527" s="183"/>
      <c r="O2527" s="183"/>
      <c r="P2527" s="183"/>
      <c r="Q2527" s="183"/>
      <c r="R2527" s="183"/>
      <c r="S2527" s="183"/>
      <c r="T2527" s="184"/>
      <c r="AT2527" s="178" t="s">
        <v>270</v>
      </c>
      <c r="AU2527" s="178" t="s">
        <v>87</v>
      </c>
      <c r="AV2527" s="14" t="s">
        <v>87</v>
      </c>
      <c r="AW2527" s="14" t="s">
        <v>30</v>
      </c>
      <c r="AX2527" s="14" t="s">
        <v>74</v>
      </c>
      <c r="AY2527" s="178" t="s">
        <v>262</v>
      </c>
    </row>
    <row r="2528" spans="2:51" s="13" customFormat="1" ht="11.25">
      <c r="B2528" s="169"/>
      <c r="D2528" s="170" t="s">
        <v>270</v>
      </c>
      <c r="E2528" s="171" t="s">
        <v>1</v>
      </c>
      <c r="F2528" s="172" t="s">
        <v>2125</v>
      </c>
      <c r="H2528" s="171" t="s">
        <v>1</v>
      </c>
      <c r="I2528" s="173"/>
      <c r="L2528" s="169"/>
      <c r="M2528" s="174"/>
      <c r="N2528" s="175"/>
      <c r="O2528" s="175"/>
      <c r="P2528" s="175"/>
      <c r="Q2528" s="175"/>
      <c r="R2528" s="175"/>
      <c r="S2528" s="175"/>
      <c r="T2528" s="176"/>
      <c r="AT2528" s="171" t="s">
        <v>270</v>
      </c>
      <c r="AU2528" s="171" t="s">
        <v>87</v>
      </c>
      <c r="AV2528" s="13" t="s">
        <v>81</v>
      </c>
      <c r="AW2528" s="13" t="s">
        <v>30</v>
      </c>
      <c r="AX2528" s="13" t="s">
        <v>74</v>
      </c>
      <c r="AY2528" s="171" t="s">
        <v>262</v>
      </c>
    </row>
    <row r="2529" spans="2:51" s="14" customFormat="1" ht="11.25">
      <c r="B2529" s="177"/>
      <c r="D2529" s="170" t="s">
        <v>270</v>
      </c>
      <c r="E2529" s="178" t="s">
        <v>1</v>
      </c>
      <c r="F2529" s="179" t="s">
        <v>2126</v>
      </c>
      <c r="H2529" s="180">
        <v>47.072000000000003</v>
      </c>
      <c r="I2529" s="181"/>
      <c r="L2529" s="177"/>
      <c r="M2529" s="182"/>
      <c r="N2529" s="183"/>
      <c r="O2529" s="183"/>
      <c r="P2529" s="183"/>
      <c r="Q2529" s="183"/>
      <c r="R2529" s="183"/>
      <c r="S2529" s="183"/>
      <c r="T2529" s="184"/>
      <c r="AT2529" s="178" t="s">
        <v>270</v>
      </c>
      <c r="AU2529" s="178" t="s">
        <v>87</v>
      </c>
      <c r="AV2529" s="14" t="s">
        <v>87</v>
      </c>
      <c r="AW2529" s="14" t="s">
        <v>30</v>
      </c>
      <c r="AX2529" s="14" t="s">
        <v>74</v>
      </c>
      <c r="AY2529" s="178" t="s">
        <v>262</v>
      </c>
    </row>
    <row r="2530" spans="2:51" s="14" customFormat="1" ht="11.25">
      <c r="B2530" s="177"/>
      <c r="D2530" s="170" t="s">
        <v>270</v>
      </c>
      <c r="E2530" s="178" t="s">
        <v>1</v>
      </c>
      <c r="F2530" s="179" t="s">
        <v>2124</v>
      </c>
      <c r="H2530" s="180">
        <v>-2.02</v>
      </c>
      <c r="I2530" s="181"/>
      <c r="L2530" s="177"/>
      <c r="M2530" s="182"/>
      <c r="N2530" s="183"/>
      <c r="O2530" s="183"/>
      <c r="P2530" s="183"/>
      <c r="Q2530" s="183"/>
      <c r="R2530" s="183"/>
      <c r="S2530" s="183"/>
      <c r="T2530" s="184"/>
      <c r="AT2530" s="178" t="s">
        <v>270</v>
      </c>
      <c r="AU2530" s="178" t="s">
        <v>87</v>
      </c>
      <c r="AV2530" s="14" t="s">
        <v>87</v>
      </c>
      <c r="AW2530" s="14" t="s">
        <v>30</v>
      </c>
      <c r="AX2530" s="14" t="s">
        <v>74</v>
      </c>
      <c r="AY2530" s="178" t="s">
        <v>262</v>
      </c>
    </row>
    <row r="2531" spans="2:51" s="14" customFormat="1" ht="11.25">
      <c r="B2531" s="177"/>
      <c r="D2531" s="170" t="s">
        <v>270</v>
      </c>
      <c r="E2531" s="178" t="s">
        <v>1</v>
      </c>
      <c r="F2531" s="179" t="s">
        <v>2127</v>
      </c>
      <c r="H2531" s="180">
        <v>-0.32600000000000001</v>
      </c>
      <c r="I2531" s="181"/>
      <c r="L2531" s="177"/>
      <c r="M2531" s="182"/>
      <c r="N2531" s="183"/>
      <c r="O2531" s="183"/>
      <c r="P2531" s="183"/>
      <c r="Q2531" s="183"/>
      <c r="R2531" s="183"/>
      <c r="S2531" s="183"/>
      <c r="T2531" s="184"/>
      <c r="AT2531" s="178" t="s">
        <v>270</v>
      </c>
      <c r="AU2531" s="178" t="s">
        <v>87</v>
      </c>
      <c r="AV2531" s="14" t="s">
        <v>87</v>
      </c>
      <c r="AW2531" s="14" t="s">
        <v>30</v>
      </c>
      <c r="AX2531" s="14" t="s">
        <v>74</v>
      </c>
      <c r="AY2531" s="178" t="s">
        <v>262</v>
      </c>
    </row>
    <row r="2532" spans="2:51" s="14" customFormat="1" ht="11.25">
      <c r="B2532" s="177"/>
      <c r="D2532" s="170" t="s">
        <v>270</v>
      </c>
      <c r="E2532" s="178" t="s">
        <v>1</v>
      </c>
      <c r="F2532" s="179" t="s">
        <v>2128</v>
      </c>
      <c r="H2532" s="180">
        <v>0.92100000000000004</v>
      </c>
      <c r="I2532" s="181"/>
      <c r="L2532" s="177"/>
      <c r="M2532" s="182"/>
      <c r="N2532" s="183"/>
      <c r="O2532" s="183"/>
      <c r="P2532" s="183"/>
      <c r="Q2532" s="183"/>
      <c r="R2532" s="183"/>
      <c r="S2532" s="183"/>
      <c r="T2532" s="184"/>
      <c r="AT2532" s="178" t="s">
        <v>270</v>
      </c>
      <c r="AU2532" s="178" t="s">
        <v>87</v>
      </c>
      <c r="AV2532" s="14" t="s">
        <v>87</v>
      </c>
      <c r="AW2532" s="14" t="s">
        <v>30</v>
      </c>
      <c r="AX2532" s="14" t="s">
        <v>74</v>
      </c>
      <c r="AY2532" s="178" t="s">
        <v>262</v>
      </c>
    </row>
    <row r="2533" spans="2:51" s="13" customFormat="1" ht="11.25">
      <c r="B2533" s="169"/>
      <c r="D2533" s="170" t="s">
        <v>270</v>
      </c>
      <c r="E2533" s="171" t="s">
        <v>1</v>
      </c>
      <c r="F2533" s="172" t="s">
        <v>2129</v>
      </c>
      <c r="H2533" s="171" t="s">
        <v>1</v>
      </c>
      <c r="I2533" s="173"/>
      <c r="L2533" s="169"/>
      <c r="M2533" s="174"/>
      <c r="N2533" s="175"/>
      <c r="O2533" s="175"/>
      <c r="P2533" s="175"/>
      <c r="Q2533" s="175"/>
      <c r="R2533" s="175"/>
      <c r="S2533" s="175"/>
      <c r="T2533" s="176"/>
      <c r="AT2533" s="171" t="s">
        <v>270</v>
      </c>
      <c r="AU2533" s="171" t="s">
        <v>87</v>
      </c>
      <c r="AV2533" s="13" t="s">
        <v>81</v>
      </c>
      <c r="AW2533" s="13" t="s">
        <v>30</v>
      </c>
      <c r="AX2533" s="13" t="s">
        <v>74</v>
      </c>
      <c r="AY2533" s="171" t="s">
        <v>262</v>
      </c>
    </row>
    <row r="2534" spans="2:51" s="14" customFormat="1" ht="11.25">
      <c r="B2534" s="177"/>
      <c r="D2534" s="170" t="s">
        <v>270</v>
      </c>
      <c r="E2534" s="178" t="s">
        <v>1</v>
      </c>
      <c r="F2534" s="179" t="s">
        <v>2130</v>
      </c>
      <c r="H2534" s="180">
        <v>36.981999999999999</v>
      </c>
      <c r="I2534" s="181"/>
      <c r="L2534" s="177"/>
      <c r="M2534" s="182"/>
      <c r="N2534" s="183"/>
      <c r="O2534" s="183"/>
      <c r="P2534" s="183"/>
      <c r="Q2534" s="183"/>
      <c r="R2534" s="183"/>
      <c r="S2534" s="183"/>
      <c r="T2534" s="184"/>
      <c r="AT2534" s="178" t="s">
        <v>270</v>
      </c>
      <c r="AU2534" s="178" t="s">
        <v>87</v>
      </c>
      <c r="AV2534" s="14" t="s">
        <v>87</v>
      </c>
      <c r="AW2534" s="14" t="s">
        <v>30</v>
      </c>
      <c r="AX2534" s="14" t="s">
        <v>74</v>
      </c>
      <c r="AY2534" s="178" t="s">
        <v>262</v>
      </c>
    </row>
    <row r="2535" spans="2:51" s="14" customFormat="1" ht="11.25">
      <c r="B2535" s="177"/>
      <c r="D2535" s="170" t="s">
        <v>270</v>
      </c>
      <c r="E2535" s="178" t="s">
        <v>1</v>
      </c>
      <c r="F2535" s="179" t="s">
        <v>2131</v>
      </c>
      <c r="H2535" s="180">
        <v>65.906999999999996</v>
      </c>
      <c r="I2535" s="181"/>
      <c r="L2535" s="177"/>
      <c r="M2535" s="182"/>
      <c r="N2535" s="183"/>
      <c r="O2535" s="183"/>
      <c r="P2535" s="183"/>
      <c r="Q2535" s="183"/>
      <c r="R2535" s="183"/>
      <c r="S2535" s="183"/>
      <c r="T2535" s="184"/>
      <c r="AT2535" s="178" t="s">
        <v>270</v>
      </c>
      <c r="AU2535" s="178" t="s">
        <v>87</v>
      </c>
      <c r="AV2535" s="14" t="s">
        <v>87</v>
      </c>
      <c r="AW2535" s="14" t="s">
        <v>30</v>
      </c>
      <c r="AX2535" s="14" t="s">
        <v>74</v>
      </c>
      <c r="AY2535" s="178" t="s">
        <v>262</v>
      </c>
    </row>
    <row r="2536" spans="2:51" s="14" customFormat="1" ht="11.25">
      <c r="B2536" s="177"/>
      <c r="D2536" s="170" t="s">
        <v>270</v>
      </c>
      <c r="E2536" s="178" t="s">
        <v>1</v>
      </c>
      <c r="F2536" s="179" t="s">
        <v>380</v>
      </c>
      <c r="H2536" s="180">
        <v>-0.34200000000000003</v>
      </c>
      <c r="I2536" s="181"/>
      <c r="L2536" s="177"/>
      <c r="M2536" s="182"/>
      <c r="N2536" s="183"/>
      <c r="O2536" s="183"/>
      <c r="P2536" s="183"/>
      <c r="Q2536" s="183"/>
      <c r="R2536" s="183"/>
      <c r="S2536" s="183"/>
      <c r="T2536" s="184"/>
      <c r="AT2536" s="178" t="s">
        <v>270</v>
      </c>
      <c r="AU2536" s="178" t="s">
        <v>87</v>
      </c>
      <c r="AV2536" s="14" t="s">
        <v>87</v>
      </c>
      <c r="AW2536" s="14" t="s">
        <v>30</v>
      </c>
      <c r="AX2536" s="14" t="s">
        <v>74</v>
      </c>
      <c r="AY2536" s="178" t="s">
        <v>262</v>
      </c>
    </row>
    <row r="2537" spans="2:51" s="14" customFormat="1" ht="11.25">
      <c r="B2537" s="177"/>
      <c r="D2537" s="170" t="s">
        <v>270</v>
      </c>
      <c r="E2537" s="178" t="s">
        <v>1</v>
      </c>
      <c r="F2537" s="179" t="s">
        <v>2132</v>
      </c>
      <c r="H2537" s="180">
        <v>0.86299999999999999</v>
      </c>
      <c r="I2537" s="181"/>
      <c r="L2537" s="177"/>
      <c r="M2537" s="182"/>
      <c r="N2537" s="183"/>
      <c r="O2537" s="183"/>
      <c r="P2537" s="183"/>
      <c r="Q2537" s="183"/>
      <c r="R2537" s="183"/>
      <c r="S2537" s="183"/>
      <c r="T2537" s="184"/>
      <c r="AT2537" s="178" t="s">
        <v>270</v>
      </c>
      <c r="AU2537" s="178" t="s">
        <v>87</v>
      </c>
      <c r="AV2537" s="14" t="s">
        <v>87</v>
      </c>
      <c r="AW2537" s="14" t="s">
        <v>30</v>
      </c>
      <c r="AX2537" s="14" t="s">
        <v>74</v>
      </c>
      <c r="AY2537" s="178" t="s">
        <v>262</v>
      </c>
    </row>
    <row r="2538" spans="2:51" s="16" customFormat="1" ht="11.25">
      <c r="B2538" s="193"/>
      <c r="D2538" s="170" t="s">
        <v>270</v>
      </c>
      <c r="E2538" s="194" t="s">
        <v>1</v>
      </c>
      <c r="F2538" s="195" t="s">
        <v>395</v>
      </c>
      <c r="H2538" s="196">
        <v>481.22699999999998</v>
      </c>
      <c r="I2538" s="197"/>
      <c r="L2538" s="193"/>
      <c r="M2538" s="198"/>
      <c r="N2538" s="199"/>
      <c r="O2538" s="199"/>
      <c r="P2538" s="199"/>
      <c r="Q2538" s="199"/>
      <c r="R2538" s="199"/>
      <c r="S2538" s="199"/>
      <c r="T2538" s="200"/>
      <c r="AT2538" s="194" t="s">
        <v>270</v>
      </c>
      <c r="AU2538" s="194" t="s">
        <v>87</v>
      </c>
      <c r="AV2538" s="16" t="s">
        <v>279</v>
      </c>
      <c r="AW2538" s="16" t="s">
        <v>30</v>
      </c>
      <c r="AX2538" s="16" t="s">
        <v>74</v>
      </c>
      <c r="AY2538" s="194" t="s">
        <v>262</v>
      </c>
    </row>
    <row r="2539" spans="2:51" s="13" customFormat="1" ht="11.25">
      <c r="B2539" s="169"/>
      <c r="D2539" s="170" t="s">
        <v>270</v>
      </c>
      <c r="E2539" s="171" t="s">
        <v>1</v>
      </c>
      <c r="F2539" s="172" t="s">
        <v>317</v>
      </c>
      <c r="H2539" s="171" t="s">
        <v>1</v>
      </c>
      <c r="I2539" s="173"/>
      <c r="L2539" s="169"/>
      <c r="M2539" s="174"/>
      <c r="N2539" s="175"/>
      <c r="O2539" s="175"/>
      <c r="P2539" s="175"/>
      <c r="Q2539" s="175"/>
      <c r="R2539" s="175"/>
      <c r="S2539" s="175"/>
      <c r="T2539" s="176"/>
      <c r="AT2539" s="171" t="s">
        <v>270</v>
      </c>
      <c r="AU2539" s="171" t="s">
        <v>87</v>
      </c>
      <c r="AV2539" s="13" t="s">
        <v>81</v>
      </c>
      <c r="AW2539" s="13" t="s">
        <v>30</v>
      </c>
      <c r="AX2539" s="13" t="s">
        <v>74</v>
      </c>
      <c r="AY2539" s="171" t="s">
        <v>262</v>
      </c>
    </row>
    <row r="2540" spans="2:51" s="13" customFormat="1" ht="11.25">
      <c r="B2540" s="169"/>
      <c r="D2540" s="170" t="s">
        <v>270</v>
      </c>
      <c r="E2540" s="171" t="s">
        <v>1</v>
      </c>
      <c r="F2540" s="172" t="s">
        <v>2133</v>
      </c>
      <c r="H2540" s="171" t="s">
        <v>1</v>
      </c>
      <c r="I2540" s="173"/>
      <c r="L2540" s="169"/>
      <c r="M2540" s="174"/>
      <c r="N2540" s="175"/>
      <c r="O2540" s="175"/>
      <c r="P2540" s="175"/>
      <c r="Q2540" s="175"/>
      <c r="R2540" s="175"/>
      <c r="S2540" s="175"/>
      <c r="T2540" s="176"/>
      <c r="AT2540" s="171" t="s">
        <v>270</v>
      </c>
      <c r="AU2540" s="171" t="s">
        <v>87</v>
      </c>
      <c r="AV2540" s="13" t="s">
        <v>81</v>
      </c>
      <c r="AW2540" s="13" t="s">
        <v>30</v>
      </c>
      <c r="AX2540" s="13" t="s">
        <v>74</v>
      </c>
      <c r="AY2540" s="171" t="s">
        <v>262</v>
      </c>
    </row>
    <row r="2541" spans="2:51" s="14" customFormat="1" ht="11.25">
      <c r="B2541" s="177"/>
      <c r="D2541" s="170" t="s">
        <v>270</v>
      </c>
      <c r="E2541" s="178" t="s">
        <v>1</v>
      </c>
      <c r="F2541" s="179" t="s">
        <v>2134</v>
      </c>
      <c r="H2541" s="180">
        <v>39.488</v>
      </c>
      <c r="I2541" s="181"/>
      <c r="L2541" s="177"/>
      <c r="M2541" s="182"/>
      <c r="N2541" s="183"/>
      <c r="O2541" s="183"/>
      <c r="P2541" s="183"/>
      <c r="Q2541" s="183"/>
      <c r="R2541" s="183"/>
      <c r="S2541" s="183"/>
      <c r="T2541" s="184"/>
      <c r="AT2541" s="178" t="s">
        <v>270</v>
      </c>
      <c r="AU2541" s="178" t="s">
        <v>87</v>
      </c>
      <c r="AV2541" s="14" t="s">
        <v>87</v>
      </c>
      <c r="AW2541" s="14" t="s">
        <v>30</v>
      </c>
      <c r="AX2541" s="14" t="s">
        <v>74</v>
      </c>
      <c r="AY2541" s="178" t="s">
        <v>262</v>
      </c>
    </row>
    <row r="2542" spans="2:51" s="14" customFormat="1" ht="11.25">
      <c r="B2542" s="177"/>
      <c r="D2542" s="170" t="s">
        <v>270</v>
      </c>
      <c r="E2542" s="178" t="s">
        <v>1</v>
      </c>
      <c r="F2542" s="179" t="s">
        <v>2135</v>
      </c>
      <c r="H2542" s="180">
        <v>-1.8180000000000001</v>
      </c>
      <c r="I2542" s="181"/>
      <c r="L2542" s="177"/>
      <c r="M2542" s="182"/>
      <c r="N2542" s="183"/>
      <c r="O2542" s="183"/>
      <c r="P2542" s="183"/>
      <c r="Q2542" s="183"/>
      <c r="R2542" s="183"/>
      <c r="S2542" s="183"/>
      <c r="T2542" s="184"/>
      <c r="AT2542" s="178" t="s">
        <v>270</v>
      </c>
      <c r="AU2542" s="178" t="s">
        <v>87</v>
      </c>
      <c r="AV2542" s="14" t="s">
        <v>87</v>
      </c>
      <c r="AW2542" s="14" t="s">
        <v>30</v>
      </c>
      <c r="AX2542" s="14" t="s">
        <v>74</v>
      </c>
      <c r="AY2542" s="178" t="s">
        <v>262</v>
      </c>
    </row>
    <row r="2543" spans="2:51" s="14" customFormat="1" ht="11.25">
      <c r="B2543" s="177"/>
      <c r="D2543" s="170" t="s">
        <v>270</v>
      </c>
      <c r="E2543" s="178" t="s">
        <v>1</v>
      </c>
      <c r="F2543" s="179" t="s">
        <v>2136</v>
      </c>
      <c r="H2543" s="180">
        <v>18.388000000000002</v>
      </c>
      <c r="I2543" s="181"/>
      <c r="L2543" s="177"/>
      <c r="M2543" s="182"/>
      <c r="N2543" s="183"/>
      <c r="O2543" s="183"/>
      <c r="P2543" s="183"/>
      <c r="Q2543" s="183"/>
      <c r="R2543" s="183"/>
      <c r="S2543" s="183"/>
      <c r="T2543" s="184"/>
      <c r="AT2543" s="178" t="s">
        <v>270</v>
      </c>
      <c r="AU2543" s="178" t="s">
        <v>87</v>
      </c>
      <c r="AV2543" s="14" t="s">
        <v>87</v>
      </c>
      <c r="AW2543" s="14" t="s">
        <v>30</v>
      </c>
      <c r="AX2543" s="14" t="s">
        <v>74</v>
      </c>
      <c r="AY2543" s="178" t="s">
        <v>262</v>
      </c>
    </row>
    <row r="2544" spans="2:51" s="14" customFormat="1" ht="11.25">
      <c r="B2544" s="177"/>
      <c r="D2544" s="170" t="s">
        <v>270</v>
      </c>
      <c r="E2544" s="178" t="s">
        <v>1</v>
      </c>
      <c r="F2544" s="179" t="s">
        <v>2137</v>
      </c>
      <c r="H2544" s="180">
        <v>-3.6360000000000001</v>
      </c>
      <c r="I2544" s="181"/>
      <c r="L2544" s="177"/>
      <c r="M2544" s="182"/>
      <c r="N2544" s="183"/>
      <c r="O2544" s="183"/>
      <c r="P2544" s="183"/>
      <c r="Q2544" s="183"/>
      <c r="R2544" s="183"/>
      <c r="S2544" s="183"/>
      <c r="T2544" s="184"/>
      <c r="AT2544" s="178" t="s">
        <v>270</v>
      </c>
      <c r="AU2544" s="178" t="s">
        <v>87</v>
      </c>
      <c r="AV2544" s="14" t="s">
        <v>87</v>
      </c>
      <c r="AW2544" s="14" t="s">
        <v>30</v>
      </c>
      <c r="AX2544" s="14" t="s">
        <v>74</v>
      </c>
      <c r="AY2544" s="178" t="s">
        <v>262</v>
      </c>
    </row>
    <row r="2545" spans="2:51" s="14" customFormat="1" ht="11.25">
      <c r="B2545" s="177"/>
      <c r="D2545" s="170" t="s">
        <v>270</v>
      </c>
      <c r="E2545" s="178" t="s">
        <v>1</v>
      </c>
      <c r="F2545" s="179" t="s">
        <v>2138</v>
      </c>
      <c r="H2545" s="180">
        <v>14.789</v>
      </c>
      <c r="I2545" s="181"/>
      <c r="L2545" s="177"/>
      <c r="M2545" s="182"/>
      <c r="N2545" s="183"/>
      <c r="O2545" s="183"/>
      <c r="P2545" s="183"/>
      <c r="Q2545" s="183"/>
      <c r="R2545" s="183"/>
      <c r="S2545" s="183"/>
      <c r="T2545" s="184"/>
      <c r="AT2545" s="178" t="s">
        <v>270</v>
      </c>
      <c r="AU2545" s="178" t="s">
        <v>87</v>
      </c>
      <c r="AV2545" s="14" t="s">
        <v>87</v>
      </c>
      <c r="AW2545" s="14" t="s">
        <v>30</v>
      </c>
      <c r="AX2545" s="14" t="s">
        <v>74</v>
      </c>
      <c r="AY2545" s="178" t="s">
        <v>262</v>
      </c>
    </row>
    <row r="2546" spans="2:51" s="14" customFormat="1" ht="11.25">
      <c r="B2546" s="177"/>
      <c r="D2546" s="170" t="s">
        <v>270</v>
      </c>
      <c r="E2546" s="178" t="s">
        <v>1</v>
      </c>
      <c r="F2546" s="179" t="s">
        <v>2137</v>
      </c>
      <c r="H2546" s="180">
        <v>-3.6360000000000001</v>
      </c>
      <c r="I2546" s="181"/>
      <c r="L2546" s="177"/>
      <c r="M2546" s="182"/>
      <c r="N2546" s="183"/>
      <c r="O2546" s="183"/>
      <c r="P2546" s="183"/>
      <c r="Q2546" s="183"/>
      <c r="R2546" s="183"/>
      <c r="S2546" s="183"/>
      <c r="T2546" s="184"/>
      <c r="AT2546" s="178" t="s">
        <v>270</v>
      </c>
      <c r="AU2546" s="178" t="s">
        <v>87</v>
      </c>
      <c r="AV2546" s="14" t="s">
        <v>87</v>
      </c>
      <c r="AW2546" s="14" t="s">
        <v>30</v>
      </c>
      <c r="AX2546" s="14" t="s">
        <v>74</v>
      </c>
      <c r="AY2546" s="178" t="s">
        <v>262</v>
      </c>
    </row>
    <row r="2547" spans="2:51" s="16" customFormat="1" ht="11.25">
      <c r="B2547" s="193"/>
      <c r="D2547" s="170" t="s">
        <v>270</v>
      </c>
      <c r="E2547" s="194" t="s">
        <v>1</v>
      </c>
      <c r="F2547" s="195" t="s">
        <v>395</v>
      </c>
      <c r="H2547" s="196">
        <v>63.575000000000003</v>
      </c>
      <c r="I2547" s="197"/>
      <c r="L2547" s="193"/>
      <c r="M2547" s="198"/>
      <c r="N2547" s="199"/>
      <c r="O2547" s="199"/>
      <c r="P2547" s="199"/>
      <c r="Q2547" s="199"/>
      <c r="R2547" s="199"/>
      <c r="S2547" s="199"/>
      <c r="T2547" s="200"/>
      <c r="AT2547" s="194" t="s">
        <v>270</v>
      </c>
      <c r="AU2547" s="194" t="s">
        <v>87</v>
      </c>
      <c r="AV2547" s="16" t="s">
        <v>279</v>
      </c>
      <c r="AW2547" s="16" t="s">
        <v>30</v>
      </c>
      <c r="AX2547" s="16" t="s">
        <v>74</v>
      </c>
      <c r="AY2547" s="194" t="s">
        <v>262</v>
      </c>
    </row>
    <row r="2548" spans="2:51" s="15" customFormat="1" ht="11.25">
      <c r="B2548" s="185"/>
      <c r="D2548" s="170" t="s">
        <v>270</v>
      </c>
      <c r="E2548" s="186" t="s">
        <v>139</v>
      </c>
      <c r="F2548" s="187" t="s">
        <v>273</v>
      </c>
      <c r="H2548" s="188">
        <v>544.80200000000002</v>
      </c>
      <c r="I2548" s="189"/>
      <c r="L2548" s="185"/>
      <c r="M2548" s="190"/>
      <c r="N2548" s="191"/>
      <c r="O2548" s="191"/>
      <c r="P2548" s="191"/>
      <c r="Q2548" s="191"/>
      <c r="R2548" s="191"/>
      <c r="S2548" s="191"/>
      <c r="T2548" s="192"/>
      <c r="AT2548" s="186" t="s">
        <v>270</v>
      </c>
      <c r="AU2548" s="186" t="s">
        <v>87</v>
      </c>
      <c r="AV2548" s="15" t="s">
        <v>268</v>
      </c>
      <c r="AW2548" s="15" t="s">
        <v>30</v>
      </c>
      <c r="AX2548" s="15" t="s">
        <v>74</v>
      </c>
      <c r="AY2548" s="186" t="s">
        <v>262</v>
      </c>
    </row>
    <row r="2549" spans="2:51" s="13" customFormat="1" ht="11.25">
      <c r="B2549" s="169"/>
      <c r="D2549" s="170" t="s">
        <v>270</v>
      </c>
      <c r="E2549" s="171" t="s">
        <v>1</v>
      </c>
      <c r="F2549" s="172" t="s">
        <v>2139</v>
      </c>
      <c r="H2549" s="171" t="s">
        <v>1</v>
      </c>
      <c r="I2549" s="173"/>
      <c r="L2549" s="169"/>
      <c r="M2549" s="174"/>
      <c r="N2549" s="175"/>
      <c r="O2549" s="175"/>
      <c r="P2549" s="175"/>
      <c r="Q2549" s="175"/>
      <c r="R2549" s="175"/>
      <c r="S2549" s="175"/>
      <c r="T2549" s="176"/>
      <c r="AT2549" s="171" t="s">
        <v>270</v>
      </c>
      <c r="AU2549" s="171" t="s">
        <v>87</v>
      </c>
      <c r="AV2549" s="13" t="s">
        <v>81</v>
      </c>
      <c r="AW2549" s="13" t="s">
        <v>30</v>
      </c>
      <c r="AX2549" s="13" t="s">
        <v>74</v>
      </c>
      <c r="AY2549" s="171" t="s">
        <v>262</v>
      </c>
    </row>
    <row r="2550" spans="2:51" s="13" customFormat="1" ht="11.25">
      <c r="B2550" s="169"/>
      <c r="D2550" s="170" t="s">
        <v>270</v>
      </c>
      <c r="E2550" s="171" t="s">
        <v>1</v>
      </c>
      <c r="F2550" s="172" t="s">
        <v>317</v>
      </c>
      <c r="H2550" s="171" t="s">
        <v>1</v>
      </c>
      <c r="I2550" s="173"/>
      <c r="L2550" s="169"/>
      <c r="M2550" s="174"/>
      <c r="N2550" s="175"/>
      <c r="O2550" s="175"/>
      <c r="P2550" s="175"/>
      <c r="Q2550" s="175"/>
      <c r="R2550" s="175"/>
      <c r="S2550" s="175"/>
      <c r="T2550" s="176"/>
      <c r="AT2550" s="171" t="s">
        <v>270</v>
      </c>
      <c r="AU2550" s="171" t="s">
        <v>87</v>
      </c>
      <c r="AV2550" s="13" t="s">
        <v>81</v>
      </c>
      <c r="AW2550" s="13" t="s">
        <v>30</v>
      </c>
      <c r="AX2550" s="13" t="s">
        <v>74</v>
      </c>
      <c r="AY2550" s="171" t="s">
        <v>262</v>
      </c>
    </row>
    <row r="2551" spans="2:51" s="13" customFormat="1" ht="11.25">
      <c r="B2551" s="169"/>
      <c r="D2551" s="170" t="s">
        <v>270</v>
      </c>
      <c r="E2551" s="171" t="s">
        <v>1</v>
      </c>
      <c r="F2551" s="172" t="s">
        <v>1898</v>
      </c>
      <c r="H2551" s="171" t="s">
        <v>1</v>
      </c>
      <c r="I2551" s="173"/>
      <c r="L2551" s="169"/>
      <c r="M2551" s="174"/>
      <c r="N2551" s="175"/>
      <c r="O2551" s="175"/>
      <c r="P2551" s="175"/>
      <c r="Q2551" s="175"/>
      <c r="R2551" s="175"/>
      <c r="S2551" s="175"/>
      <c r="T2551" s="176"/>
      <c r="AT2551" s="171" t="s">
        <v>270</v>
      </c>
      <c r="AU2551" s="171" t="s">
        <v>87</v>
      </c>
      <c r="AV2551" s="13" t="s">
        <v>81</v>
      </c>
      <c r="AW2551" s="13" t="s">
        <v>30</v>
      </c>
      <c r="AX2551" s="13" t="s">
        <v>74</v>
      </c>
      <c r="AY2551" s="171" t="s">
        <v>262</v>
      </c>
    </row>
    <row r="2552" spans="2:51" s="14" customFormat="1" ht="11.25">
      <c r="B2552" s="177"/>
      <c r="D2552" s="170" t="s">
        <v>270</v>
      </c>
      <c r="E2552" s="178" t="s">
        <v>1</v>
      </c>
      <c r="F2552" s="179" t="s">
        <v>2140</v>
      </c>
      <c r="H2552" s="180">
        <v>13.66</v>
      </c>
      <c r="I2552" s="181"/>
      <c r="L2552" s="177"/>
      <c r="M2552" s="182"/>
      <c r="N2552" s="183"/>
      <c r="O2552" s="183"/>
      <c r="P2552" s="183"/>
      <c r="Q2552" s="183"/>
      <c r="R2552" s="183"/>
      <c r="S2552" s="183"/>
      <c r="T2552" s="184"/>
      <c r="AT2552" s="178" t="s">
        <v>270</v>
      </c>
      <c r="AU2552" s="178" t="s">
        <v>87</v>
      </c>
      <c r="AV2552" s="14" t="s">
        <v>87</v>
      </c>
      <c r="AW2552" s="14" t="s">
        <v>30</v>
      </c>
      <c r="AX2552" s="14" t="s">
        <v>74</v>
      </c>
      <c r="AY2552" s="178" t="s">
        <v>262</v>
      </c>
    </row>
    <row r="2553" spans="2:51" s="13" customFormat="1" ht="11.25">
      <c r="B2553" s="169"/>
      <c r="D2553" s="170" t="s">
        <v>270</v>
      </c>
      <c r="E2553" s="171" t="s">
        <v>1</v>
      </c>
      <c r="F2553" s="172" t="s">
        <v>2141</v>
      </c>
      <c r="H2553" s="171" t="s">
        <v>1</v>
      </c>
      <c r="I2553" s="173"/>
      <c r="L2553" s="169"/>
      <c r="M2553" s="174"/>
      <c r="N2553" s="175"/>
      <c r="O2553" s="175"/>
      <c r="P2553" s="175"/>
      <c r="Q2553" s="175"/>
      <c r="R2553" s="175"/>
      <c r="S2553" s="175"/>
      <c r="T2553" s="176"/>
      <c r="AT2553" s="171" t="s">
        <v>270</v>
      </c>
      <c r="AU2553" s="171" t="s">
        <v>87</v>
      </c>
      <c r="AV2553" s="13" t="s">
        <v>81</v>
      </c>
      <c r="AW2553" s="13" t="s">
        <v>30</v>
      </c>
      <c r="AX2553" s="13" t="s">
        <v>74</v>
      </c>
      <c r="AY2553" s="171" t="s">
        <v>262</v>
      </c>
    </row>
    <row r="2554" spans="2:51" s="14" customFormat="1" ht="11.25">
      <c r="B2554" s="177"/>
      <c r="D2554" s="170" t="s">
        <v>270</v>
      </c>
      <c r="E2554" s="178" t="s">
        <v>1</v>
      </c>
      <c r="F2554" s="179" t="s">
        <v>2142</v>
      </c>
      <c r="H2554" s="180">
        <v>2.6850000000000001</v>
      </c>
      <c r="I2554" s="181"/>
      <c r="L2554" s="177"/>
      <c r="M2554" s="182"/>
      <c r="N2554" s="183"/>
      <c r="O2554" s="183"/>
      <c r="P2554" s="183"/>
      <c r="Q2554" s="183"/>
      <c r="R2554" s="183"/>
      <c r="S2554" s="183"/>
      <c r="T2554" s="184"/>
      <c r="AT2554" s="178" t="s">
        <v>270</v>
      </c>
      <c r="AU2554" s="178" t="s">
        <v>87</v>
      </c>
      <c r="AV2554" s="14" t="s">
        <v>87</v>
      </c>
      <c r="AW2554" s="14" t="s">
        <v>30</v>
      </c>
      <c r="AX2554" s="14" t="s">
        <v>74</v>
      </c>
      <c r="AY2554" s="178" t="s">
        <v>262</v>
      </c>
    </row>
    <row r="2555" spans="2:51" s="13" customFormat="1" ht="11.25">
      <c r="B2555" s="169"/>
      <c r="D2555" s="170" t="s">
        <v>270</v>
      </c>
      <c r="E2555" s="171" t="s">
        <v>1</v>
      </c>
      <c r="F2555" s="172" t="s">
        <v>2143</v>
      </c>
      <c r="H2555" s="171" t="s">
        <v>1</v>
      </c>
      <c r="I2555" s="173"/>
      <c r="L2555" s="169"/>
      <c r="M2555" s="174"/>
      <c r="N2555" s="175"/>
      <c r="O2555" s="175"/>
      <c r="P2555" s="175"/>
      <c r="Q2555" s="175"/>
      <c r="R2555" s="175"/>
      <c r="S2555" s="175"/>
      <c r="T2555" s="176"/>
      <c r="AT2555" s="171" t="s">
        <v>270</v>
      </c>
      <c r="AU2555" s="171" t="s">
        <v>87</v>
      </c>
      <c r="AV2555" s="13" t="s">
        <v>81</v>
      </c>
      <c r="AW2555" s="13" t="s">
        <v>30</v>
      </c>
      <c r="AX2555" s="13" t="s">
        <v>74</v>
      </c>
      <c r="AY2555" s="171" t="s">
        <v>262</v>
      </c>
    </row>
    <row r="2556" spans="2:51" s="14" customFormat="1" ht="11.25">
      <c r="B2556" s="177"/>
      <c r="D2556" s="170" t="s">
        <v>270</v>
      </c>
      <c r="E2556" s="178" t="s">
        <v>1</v>
      </c>
      <c r="F2556" s="179" t="s">
        <v>2144</v>
      </c>
      <c r="H2556" s="180">
        <v>0.745</v>
      </c>
      <c r="I2556" s="181"/>
      <c r="L2556" s="177"/>
      <c r="M2556" s="182"/>
      <c r="N2556" s="183"/>
      <c r="O2556" s="183"/>
      <c r="P2556" s="183"/>
      <c r="Q2556" s="183"/>
      <c r="R2556" s="183"/>
      <c r="S2556" s="183"/>
      <c r="T2556" s="184"/>
      <c r="AT2556" s="178" t="s">
        <v>270</v>
      </c>
      <c r="AU2556" s="178" t="s">
        <v>87</v>
      </c>
      <c r="AV2556" s="14" t="s">
        <v>87</v>
      </c>
      <c r="AW2556" s="14" t="s">
        <v>30</v>
      </c>
      <c r="AX2556" s="14" t="s">
        <v>74</v>
      </c>
      <c r="AY2556" s="178" t="s">
        <v>262</v>
      </c>
    </row>
    <row r="2557" spans="2:51" s="13" customFormat="1" ht="11.25">
      <c r="B2557" s="169"/>
      <c r="D2557" s="170" t="s">
        <v>270</v>
      </c>
      <c r="E2557" s="171" t="s">
        <v>1</v>
      </c>
      <c r="F2557" s="172" t="s">
        <v>2145</v>
      </c>
      <c r="H2557" s="171" t="s">
        <v>1</v>
      </c>
      <c r="I2557" s="173"/>
      <c r="L2557" s="169"/>
      <c r="M2557" s="174"/>
      <c r="N2557" s="175"/>
      <c r="O2557" s="175"/>
      <c r="P2557" s="175"/>
      <c r="Q2557" s="175"/>
      <c r="R2557" s="175"/>
      <c r="S2557" s="175"/>
      <c r="T2557" s="176"/>
      <c r="AT2557" s="171" t="s">
        <v>270</v>
      </c>
      <c r="AU2557" s="171" t="s">
        <v>87</v>
      </c>
      <c r="AV2557" s="13" t="s">
        <v>81</v>
      </c>
      <c r="AW2557" s="13" t="s">
        <v>30</v>
      </c>
      <c r="AX2557" s="13" t="s">
        <v>74</v>
      </c>
      <c r="AY2557" s="171" t="s">
        <v>262</v>
      </c>
    </row>
    <row r="2558" spans="2:51" s="14" customFormat="1" ht="11.25">
      <c r="B2558" s="177"/>
      <c r="D2558" s="170" t="s">
        <v>270</v>
      </c>
      <c r="E2558" s="178" t="s">
        <v>1</v>
      </c>
      <c r="F2558" s="179" t="s">
        <v>2146</v>
      </c>
      <c r="H2558" s="180">
        <v>0.34</v>
      </c>
      <c r="I2558" s="181"/>
      <c r="L2558" s="177"/>
      <c r="M2558" s="182"/>
      <c r="N2558" s="183"/>
      <c r="O2558" s="183"/>
      <c r="P2558" s="183"/>
      <c r="Q2558" s="183"/>
      <c r="R2558" s="183"/>
      <c r="S2558" s="183"/>
      <c r="T2558" s="184"/>
      <c r="AT2558" s="178" t="s">
        <v>270</v>
      </c>
      <c r="AU2558" s="178" t="s">
        <v>87</v>
      </c>
      <c r="AV2558" s="14" t="s">
        <v>87</v>
      </c>
      <c r="AW2558" s="14" t="s">
        <v>30</v>
      </c>
      <c r="AX2558" s="14" t="s">
        <v>74</v>
      </c>
      <c r="AY2558" s="178" t="s">
        <v>262</v>
      </c>
    </row>
    <row r="2559" spans="2:51" s="13" customFormat="1" ht="11.25">
      <c r="B2559" s="169"/>
      <c r="D2559" s="170" t="s">
        <v>270</v>
      </c>
      <c r="E2559" s="171" t="s">
        <v>1</v>
      </c>
      <c r="F2559" s="172" t="s">
        <v>2147</v>
      </c>
      <c r="H2559" s="171" t="s">
        <v>1</v>
      </c>
      <c r="I2559" s="173"/>
      <c r="L2559" s="169"/>
      <c r="M2559" s="174"/>
      <c r="N2559" s="175"/>
      <c r="O2559" s="175"/>
      <c r="P2559" s="175"/>
      <c r="Q2559" s="175"/>
      <c r="R2559" s="175"/>
      <c r="S2559" s="175"/>
      <c r="T2559" s="176"/>
      <c r="AT2559" s="171" t="s">
        <v>270</v>
      </c>
      <c r="AU2559" s="171" t="s">
        <v>87</v>
      </c>
      <c r="AV2559" s="13" t="s">
        <v>81</v>
      </c>
      <c r="AW2559" s="13" t="s">
        <v>30</v>
      </c>
      <c r="AX2559" s="13" t="s">
        <v>74</v>
      </c>
      <c r="AY2559" s="171" t="s">
        <v>262</v>
      </c>
    </row>
    <row r="2560" spans="2:51" s="14" customFormat="1" ht="11.25">
      <c r="B2560" s="177"/>
      <c r="D2560" s="170" t="s">
        <v>270</v>
      </c>
      <c r="E2560" s="178" t="s">
        <v>1</v>
      </c>
      <c r="F2560" s="179" t="s">
        <v>2148</v>
      </c>
      <c r="H2560" s="180">
        <v>0.55000000000000004</v>
      </c>
      <c r="I2560" s="181"/>
      <c r="L2560" s="177"/>
      <c r="M2560" s="182"/>
      <c r="N2560" s="183"/>
      <c r="O2560" s="183"/>
      <c r="P2560" s="183"/>
      <c r="Q2560" s="183"/>
      <c r="R2560" s="183"/>
      <c r="S2560" s="183"/>
      <c r="T2560" s="184"/>
      <c r="AT2560" s="178" t="s">
        <v>270</v>
      </c>
      <c r="AU2560" s="178" t="s">
        <v>87</v>
      </c>
      <c r="AV2560" s="14" t="s">
        <v>87</v>
      </c>
      <c r="AW2560" s="14" t="s">
        <v>30</v>
      </c>
      <c r="AX2560" s="14" t="s">
        <v>74</v>
      </c>
      <c r="AY2560" s="178" t="s">
        <v>262</v>
      </c>
    </row>
    <row r="2561" spans="2:51" s="13" customFormat="1" ht="11.25">
      <c r="B2561" s="169"/>
      <c r="D2561" s="170" t="s">
        <v>270</v>
      </c>
      <c r="E2561" s="171" t="s">
        <v>1</v>
      </c>
      <c r="F2561" s="172" t="s">
        <v>2149</v>
      </c>
      <c r="H2561" s="171" t="s">
        <v>1</v>
      </c>
      <c r="I2561" s="173"/>
      <c r="L2561" s="169"/>
      <c r="M2561" s="174"/>
      <c r="N2561" s="175"/>
      <c r="O2561" s="175"/>
      <c r="P2561" s="175"/>
      <c r="Q2561" s="175"/>
      <c r="R2561" s="175"/>
      <c r="S2561" s="175"/>
      <c r="T2561" s="176"/>
      <c r="AT2561" s="171" t="s">
        <v>270</v>
      </c>
      <c r="AU2561" s="171" t="s">
        <v>87</v>
      </c>
      <c r="AV2561" s="13" t="s">
        <v>81</v>
      </c>
      <c r="AW2561" s="13" t="s">
        <v>30</v>
      </c>
      <c r="AX2561" s="13" t="s">
        <v>74</v>
      </c>
      <c r="AY2561" s="171" t="s">
        <v>262</v>
      </c>
    </row>
    <row r="2562" spans="2:51" s="14" customFormat="1" ht="11.25">
      <c r="B2562" s="177"/>
      <c r="D2562" s="170" t="s">
        <v>270</v>
      </c>
      <c r="E2562" s="178" t="s">
        <v>1</v>
      </c>
      <c r="F2562" s="179" t="s">
        <v>2150</v>
      </c>
      <c r="H2562" s="180">
        <v>0.83</v>
      </c>
      <c r="I2562" s="181"/>
      <c r="L2562" s="177"/>
      <c r="M2562" s="182"/>
      <c r="N2562" s="183"/>
      <c r="O2562" s="183"/>
      <c r="P2562" s="183"/>
      <c r="Q2562" s="183"/>
      <c r="R2562" s="183"/>
      <c r="S2562" s="183"/>
      <c r="T2562" s="184"/>
      <c r="AT2562" s="178" t="s">
        <v>270</v>
      </c>
      <c r="AU2562" s="178" t="s">
        <v>87</v>
      </c>
      <c r="AV2562" s="14" t="s">
        <v>87</v>
      </c>
      <c r="AW2562" s="14" t="s">
        <v>30</v>
      </c>
      <c r="AX2562" s="14" t="s">
        <v>74</v>
      </c>
      <c r="AY2562" s="178" t="s">
        <v>262</v>
      </c>
    </row>
    <row r="2563" spans="2:51" s="13" customFormat="1" ht="11.25">
      <c r="B2563" s="169"/>
      <c r="D2563" s="170" t="s">
        <v>270</v>
      </c>
      <c r="E2563" s="171" t="s">
        <v>1</v>
      </c>
      <c r="F2563" s="172" t="s">
        <v>2151</v>
      </c>
      <c r="H2563" s="171" t="s">
        <v>1</v>
      </c>
      <c r="I2563" s="173"/>
      <c r="L2563" s="169"/>
      <c r="M2563" s="174"/>
      <c r="N2563" s="175"/>
      <c r="O2563" s="175"/>
      <c r="P2563" s="175"/>
      <c r="Q2563" s="175"/>
      <c r="R2563" s="175"/>
      <c r="S2563" s="175"/>
      <c r="T2563" s="176"/>
      <c r="AT2563" s="171" t="s">
        <v>270</v>
      </c>
      <c r="AU2563" s="171" t="s">
        <v>87</v>
      </c>
      <c r="AV2563" s="13" t="s">
        <v>81</v>
      </c>
      <c r="AW2563" s="13" t="s">
        <v>30</v>
      </c>
      <c r="AX2563" s="13" t="s">
        <v>74</v>
      </c>
      <c r="AY2563" s="171" t="s">
        <v>262</v>
      </c>
    </row>
    <row r="2564" spans="2:51" s="14" customFormat="1" ht="11.25">
      <c r="B2564" s="177"/>
      <c r="D2564" s="170" t="s">
        <v>270</v>
      </c>
      <c r="E2564" s="178" t="s">
        <v>1</v>
      </c>
      <c r="F2564" s="179" t="s">
        <v>2152</v>
      </c>
      <c r="H2564" s="180">
        <v>0.82</v>
      </c>
      <c r="I2564" s="181"/>
      <c r="L2564" s="177"/>
      <c r="M2564" s="182"/>
      <c r="N2564" s="183"/>
      <c r="O2564" s="183"/>
      <c r="P2564" s="183"/>
      <c r="Q2564" s="183"/>
      <c r="R2564" s="183"/>
      <c r="S2564" s="183"/>
      <c r="T2564" s="184"/>
      <c r="AT2564" s="178" t="s">
        <v>270</v>
      </c>
      <c r="AU2564" s="178" t="s">
        <v>87</v>
      </c>
      <c r="AV2564" s="14" t="s">
        <v>87</v>
      </c>
      <c r="AW2564" s="14" t="s">
        <v>30</v>
      </c>
      <c r="AX2564" s="14" t="s">
        <v>74</v>
      </c>
      <c r="AY2564" s="178" t="s">
        <v>262</v>
      </c>
    </row>
    <row r="2565" spans="2:51" s="13" customFormat="1" ht="11.25">
      <c r="B2565" s="169"/>
      <c r="D2565" s="170" t="s">
        <v>270</v>
      </c>
      <c r="E2565" s="171" t="s">
        <v>1</v>
      </c>
      <c r="F2565" s="172" t="s">
        <v>2153</v>
      </c>
      <c r="H2565" s="171" t="s">
        <v>1</v>
      </c>
      <c r="I2565" s="173"/>
      <c r="L2565" s="169"/>
      <c r="M2565" s="174"/>
      <c r="N2565" s="175"/>
      <c r="O2565" s="175"/>
      <c r="P2565" s="175"/>
      <c r="Q2565" s="175"/>
      <c r="R2565" s="175"/>
      <c r="S2565" s="175"/>
      <c r="T2565" s="176"/>
      <c r="AT2565" s="171" t="s">
        <v>270</v>
      </c>
      <c r="AU2565" s="171" t="s">
        <v>87</v>
      </c>
      <c r="AV2565" s="13" t="s">
        <v>81</v>
      </c>
      <c r="AW2565" s="13" t="s">
        <v>30</v>
      </c>
      <c r="AX2565" s="13" t="s">
        <v>74</v>
      </c>
      <c r="AY2565" s="171" t="s">
        <v>262</v>
      </c>
    </row>
    <row r="2566" spans="2:51" s="14" customFormat="1" ht="11.25">
      <c r="B2566" s="177"/>
      <c r="D2566" s="170" t="s">
        <v>270</v>
      </c>
      <c r="E2566" s="178" t="s">
        <v>1</v>
      </c>
      <c r="F2566" s="179" t="s">
        <v>2154</v>
      </c>
      <c r="H2566" s="180">
        <v>4.83</v>
      </c>
      <c r="I2566" s="181"/>
      <c r="L2566" s="177"/>
      <c r="M2566" s="182"/>
      <c r="N2566" s="183"/>
      <c r="O2566" s="183"/>
      <c r="P2566" s="183"/>
      <c r="Q2566" s="183"/>
      <c r="R2566" s="183"/>
      <c r="S2566" s="183"/>
      <c r="T2566" s="184"/>
      <c r="AT2566" s="178" t="s">
        <v>270</v>
      </c>
      <c r="AU2566" s="178" t="s">
        <v>87</v>
      </c>
      <c r="AV2566" s="14" t="s">
        <v>87</v>
      </c>
      <c r="AW2566" s="14" t="s">
        <v>30</v>
      </c>
      <c r="AX2566" s="14" t="s">
        <v>74</v>
      </c>
      <c r="AY2566" s="178" t="s">
        <v>262</v>
      </c>
    </row>
    <row r="2567" spans="2:51" s="13" customFormat="1" ht="11.25">
      <c r="B2567" s="169"/>
      <c r="D2567" s="170" t="s">
        <v>270</v>
      </c>
      <c r="E2567" s="171" t="s">
        <v>1</v>
      </c>
      <c r="F2567" s="172" t="s">
        <v>585</v>
      </c>
      <c r="H2567" s="171" t="s">
        <v>1</v>
      </c>
      <c r="I2567" s="173"/>
      <c r="L2567" s="169"/>
      <c r="M2567" s="174"/>
      <c r="N2567" s="175"/>
      <c r="O2567" s="175"/>
      <c r="P2567" s="175"/>
      <c r="Q2567" s="175"/>
      <c r="R2567" s="175"/>
      <c r="S2567" s="175"/>
      <c r="T2567" s="176"/>
      <c r="AT2567" s="171" t="s">
        <v>270</v>
      </c>
      <c r="AU2567" s="171" t="s">
        <v>87</v>
      </c>
      <c r="AV2567" s="13" t="s">
        <v>81</v>
      </c>
      <c r="AW2567" s="13" t="s">
        <v>30</v>
      </c>
      <c r="AX2567" s="13" t="s">
        <v>74</v>
      </c>
      <c r="AY2567" s="171" t="s">
        <v>262</v>
      </c>
    </row>
    <row r="2568" spans="2:51" s="13" customFormat="1" ht="11.25">
      <c r="B2568" s="169"/>
      <c r="D2568" s="170" t="s">
        <v>270</v>
      </c>
      <c r="E2568" s="171" t="s">
        <v>1</v>
      </c>
      <c r="F2568" s="172" t="s">
        <v>2155</v>
      </c>
      <c r="H2568" s="171" t="s">
        <v>1</v>
      </c>
      <c r="I2568" s="173"/>
      <c r="L2568" s="169"/>
      <c r="M2568" s="174"/>
      <c r="N2568" s="175"/>
      <c r="O2568" s="175"/>
      <c r="P2568" s="175"/>
      <c r="Q2568" s="175"/>
      <c r="R2568" s="175"/>
      <c r="S2568" s="175"/>
      <c r="T2568" s="176"/>
      <c r="AT2568" s="171" t="s">
        <v>270</v>
      </c>
      <c r="AU2568" s="171" t="s">
        <v>87</v>
      </c>
      <c r="AV2568" s="13" t="s">
        <v>81</v>
      </c>
      <c r="AW2568" s="13" t="s">
        <v>30</v>
      </c>
      <c r="AX2568" s="13" t="s">
        <v>74</v>
      </c>
      <c r="AY2568" s="171" t="s">
        <v>262</v>
      </c>
    </row>
    <row r="2569" spans="2:51" s="14" customFormat="1" ht="11.25">
      <c r="B2569" s="177"/>
      <c r="D2569" s="170" t="s">
        <v>270</v>
      </c>
      <c r="E2569" s="178" t="s">
        <v>1</v>
      </c>
      <c r="F2569" s="179" t="s">
        <v>2156</v>
      </c>
      <c r="H2569" s="180">
        <v>1.4350000000000001</v>
      </c>
      <c r="I2569" s="181"/>
      <c r="L2569" s="177"/>
      <c r="M2569" s="182"/>
      <c r="N2569" s="183"/>
      <c r="O2569" s="183"/>
      <c r="P2569" s="183"/>
      <c r="Q2569" s="183"/>
      <c r="R2569" s="183"/>
      <c r="S2569" s="183"/>
      <c r="T2569" s="184"/>
      <c r="AT2569" s="178" t="s">
        <v>270</v>
      </c>
      <c r="AU2569" s="178" t="s">
        <v>87</v>
      </c>
      <c r="AV2569" s="14" t="s">
        <v>87</v>
      </c>
      <c r="AW2569" s="14" t="s">
        <v>30</v>
      </c>
      <c r="AX2569" s="14" t="s">
        <v>74</v>
      </c>
      <c r="AY2569" s="178" t="s">
        <v>262</v>
      </c>
    </row>
    <row r="2570" spans="2:51" s="13" customFormat="1" ht="11.25">
      <c r="B2570" s="169"/>
      <c r="D2570" s="170" t="s">
        <v>270</v>
      </c>
      <c r="E2570" s="171" t="s">
        <v>1</v>
      </c>
      <c r="F2570" s="172" t="s">
        <v>2157</v>
      </c>
      <c r="H2570" s="171" t="s">
        <v>1</v>
      </c>
      <c r="I2570" s="173"/>
      <c r="L2570" s="169"/>
      <c r="M2570" s="174"/>
      <c r="N2570" s="175"/>
      <c r="O2570" s="175"/>
      <c r="P2570" s="175"/>
      <c r="Q2570" s="175"/>
      <c r="R2570" s="175"/>
      <c r="S2570" s="175"/>
      <c r="T2570" s="176"/>
      <c r="AT2570" s="171" t="s">
        <v>270</v>
      </c>
      <c r="AU2570" s="171" t="s">
        <v>87</v>
      </c>
      <c r="AV2570" s="13" t="s">
        <v>81</v>
      </c>
      <c r="AW2570" s="13" t="s">
        <v>30</v>
      </c>
      <c r="AX2570" s="13" t="s">
        <v>74</v>
      </c>
      <c r="AY2570" s="171" t="s">
        <v>262</v>
      </c>
    </row>
    <row r="2571" spans="2:51" s="14" customFormat="1" ht="11.25">
      <c r="B2571" s="177"/>
      <c r="D2571" s="170" t="s">
        <v>270</v>
      </c>
      <c r="E2571" s="178" t="s">
        <v>1</v>
      </c>
      <c r="F2571" s="179" t="s">
        <v>2158</v>
      </c>
      <c r="H2571" s="180">
        <v>1.855</v>
      </c>
      <c r="I2571" s="181"/>
      <c r="L2571" s="177"/>
      <c r="M2571" s="182"/>
      <c r="N2571" s="183"/>
      <c r="O2571" s="183"/>
      <c r="P2571" s="183"/>
      <c r="Q2571" s="183"/>
      <c r="R2571" s="183"/>
      <c r="S2571" s="183"/>
      <c r="T2571" s="184"/>
      <c r="AT2571" s="178" t="s">
        <v>270</v>
      </c>
      <c r="AU2571" s="178" t="s">
        <v>87</v>
      </c>
      <c r="AV2571" s="14" t="s">
        <v>87</v>
      </c>
      <c r="AW2571" s="14" t="s">
        <v>30</v>
      </c>
      <c r="AX2571" s="14" t="s">
        <v>74</v>
      </c>
      <c r="AY2571" s="178" t="s">
        <v>262</v>
      </c>
    </row>
    <row r="2572" spans="2:51" s="13" customFormat="1" ht="11.25">
      <c r="B2572" s="169"/>
      <c r="D2572" s="170" t="s">
        <v>270</v>
      </c>
      <c r="E2572" s="171" t="s">
        <v>1</v>
      </c>
      <c r="F2572" s="172" t="s">
        <v>588</v>
      </c>
      <c r="H2572" s="171" t="s">
        <v>1</v>
      </c>
      <c r="I2572" s="173"/>
      <c r="L2572" s="169"/>
      <c r="M2572" s="174"/>
      <c r="N2572" s="175"/>
      <c r="O2572" s="175"/>
      <c r="P2572" s="175"/>
      <c r="Q2572" s="175"/>
      <c r="R2572" s="175"/>
      <c r="S2572" s="175"/>
      <c r="T2572" s="176"/>
      <c r="AT2572" s="171" t="s">
        <v>270</v>
      </c>
      <c r="AU2572" s="171" t="s">
        <v>87</v>
      </c>
      <c r="AV2572" s="13" t="s">
        <v>81</v>
      </c>
      <c r="AW2572" s="13" t="s">
        <v>30</v>
      </c>
      <c r="AX2572" s="13" t="s">
        <v>74</v>
      </c>
      <c r="AY2572" s="171" t="s">
        <v>262</v>
      </c>
    </row>
    <row r="2573" spans="2:51" s="13" customFormat="1" ht="11.25">
      <c r="B2573" s="169"/>
      <c r="D2573" s="170" t="s">
        <v>270</v>
      </c>
      <c r="E2573" s="171" t="s">
        <v>1</v>
      </c>
      <c r="F2573" s="172" t="s">
        <v>2159</v>
      </c>
      <c r="H2573" s="171" t="s">
        <v>1</v>
      </c>
      <c r="I2573" s="173"/>
      <c r="L2573" s="169"/>
      <c r="M2573" s="174"/>
      <c r="N2573" s="175"/>
      <c r="O2573" s="175"/>
      <c r="P2573" s="175"/>
      <c r="Q2573" s="175"/>
      <c r="R2573" s="175"/>
      <c r="S2573" s="175"/>
      <c r="T2573" s="176"/>
      <c r="AT2573" s="171" t="s">
        <v>270</v>
      </c>
      <c r="AU2573" s="171" t="s">
        <v>87</v>
      </c>
      <c r="AV2573" s="13" t="s">
        <v>81</v>
      </c>
      <c r="AW2573" s="13" t="s">
        <v>30</v>
      </c>
      <c r="AX2573" s="13" t="s">
        <v>74</v>
      </c>
      <c r="AY2573" s="171" t="s">
        <v>262</v>
      </c>
    </row>
    <row r="2574" spans="2:51" s="14" customFormat="1" ht="11.25">
      <c r="B2574" s="177"/>
      <c r="D2574" s="170" t="s">
        <v>270</v>
      </c>
      <c r="E2574" s="178" t="s">
        <v>1</v>
      </c>
      <c r="F2574" s="179" t="s">
        <v>2160</v>
      </c>
      <c r="H2574" s="180">
        <v>2.3199999999999998</v>
      </c>
      <c r="I2574" s="181"/>
      <c r="L2574" s="177"/>
      <c r="M2574" s="182"/>
      <c r="N2574" s="183"/>
      <c r="O2574" s="183"/>
      <c r="P2574" s="183"/>
      <c r="Q2574" s="183"/>
      <c r="R2574" s="183"/>
      <c r="S2574" s="183"/>
      <c r="T2574" s="184"/>
      <c r="AT2574" s="178" t="s">
        <v>270</v>
      </c>
      <c r="AU2574" s="178" t="s">
        <v>87</v>
      </c>
      <c r="AV2574" s="14" t="s">
        <v>87</v>
      </c>
      <c r="AW2574" s="14" t="s">
        <v>30</v>
      </c>
      <c r="AX2574" s="14" t="s">
        <v>74</v>
      </c>
      <c r="AY2574" s="178" t="s">
        <v>262</v>
      </c>
    </row>
    <row r="2575" spans="2:51" s="13" customFormat="1" ht="11.25">
      <c r="B2575" s="169"/>
      <c r="D2575" s="170" t="s">
        <v>270</v>
      </c>
      <c r="E2575" s="171" t="s">
        <v>1</v>
      </c>
      <c r="F2575" s="172" t="s">
        <v>2161</v>
      </c>
      <c r="H2575" s="171" t="s">
        <v>1</v>
      </c>
      <c r="I2575" s="173"/>
      <c r="L2575" s="169"/>
      <c r="M2575" s="174"/>
      <c r="N2575" s="175"/>
      <c r="O2575" s="175"/>
      <c r="P2575" s="175"/>
      <c r="Q2575" s="175"/>
      <c r="R2575" s="175"/>
      <c r="S2575" s="175"/>
      <c r="T2575" s="176"/>
      <c r="AT2575" s="171" t="s">
        <v>270</v>
      </c>
      <c r="AU2575" s="171" t="s">
        <v>87</v>
      </c>
      <c r="AV2575" s="13" t="s">
        <v>81</v>
      </c>
      <c r="AW2575" s="13" t="s">
        <v>30</v>
      </c>
      <c r="AX2575" s="13" t="s">
        <v>74</v>
      </c>
      <c r="AY2575" s="171" t="s">
        <v>262</v>
      </c>
    </row>
    <row r="2576" spans="2:51" s="14" customFormat="1" ht="11.25">
      <c r="B2576" s="177"/>
      <c r="D2576" s="170" t="s">
        <v>270</v>
      </c>
      <c r="E2576" s="178" t="s">
        <v>1</v>
      </c>
      <c r="F2576" s="179" t="s">
        <v>2162</v>
      </c>
      <c r="H2576" s="180">
        <v>3.19</v>
      </c>
      <c r="I2576" s="181"/>
      <c r="L2576" s="177"/>
      <c r="M2576" s="182"/>
      <c r="N2576" s="183"/>
      <c r="O2576" s="183"/>
      <c r="P2576" s="183"/>
      <c r="Q2576" s="183"/>
      <c r="R2576" s="183"/>
      <c r="S2576" s="183"/>
      <c r="T2576" s="184"/>
      <c r="AT2576" s="178" t="s">
        <v>270</v>
      </c>
      <c r="AU2576" s="178" t="s">
        <v>87</v>
      </c>
      <c r="AV2576" s="14" t="s">
        <v>87</v>
      </c>
      <c r="AW2576" s="14" t="s">
        <v>30</v>
      </c>
      <c r="AX2576" s="14" t="s">
        <v>74</v>
      </c>
      <c r="AY2576" s="178" t="s">
        <v>262</v>
      </c>
    </row>
    <row r="2577" spans="1:65" s="13" customFormat="1" ht="11.25">
      <c r="B2577" s="169"/>
      <c r="D2577" s="170" t="s">
        <v>270</v>
      </c>
      <c r="E2577" s="171" t="s">
        <v>1</v>
      </c>
      <c r="F2577" s="172" t="s">
        <v>2163</v>
      </c>
      <c r="H2577" s="171" t="s">
        <v>1</v>
      </c>
      <c r="I2577" s="173"/>
      <c r="L2577" s="169"/>
      <c r="M2577" s="174"/>
      <c r="N2577" s="175"/>
      <c r="O2577" s="175"/>
      <c r="P2577" s="175"/>
      <c r="Q2577" s="175"/>
      <c r="R2577" s="175"/>
      <c r="S2577" s="175"/>
      <c r="T2577" s="176"/>
      <c r="AT2577" s="171" t="s">
        <v>270</v>
      </c>
      <c r="AU2577" s="171" t="s">
        <v>87</v>
      </c>
      <c r="AV2577" s="13" t="s">
        <v>81</v>
      </c>
      <c r="AW2577" s="13" t="s">
        <v>30</v>
      </c>
      <c r="AX2577" s="13" t="s">
        <v>74</v>
      </c>
      <c r="AY2577" s="171" t="s">
        <v>262</v>
      </c>
    </row>
    <row r="2578" spans="1:65" s="14" customFormat="1" ht="11.25">
      <c r="B2578" s="177"/>
      <c r="D2578" s="170" t="s">
        <v>270</v>
      </c>
      <c r="E2578" s="178" t="s">
        <v>1</v>
      </c>
      <c r="F2578" s="179" t="s">
        <v>2164</v>
      </c>
      <c r="H2578" s="180">
        <v>2.1800000000000002</v>
      </c>
      <c r="I2578" s="181"/>
      <c r="L2578" s="177"/>
      <c r="M2578" s="182"/>
      <c r="N2578" s="183"/>
      <c r="O2578" s="183"/>
      <c r="P2578" s="183"/>
      <c r="Q2578" s="183"/>
      <c r="R2578" s="183"/>
      <c r="S2578" s="183"/>
      <c r="T2578" s="184"/>
      <c r="AT2578" s="178" t="s">
        <v>270</v>
      </c>
      <c r="AU2578" s="178" t="s">
        <v>87</v>
      </c>
      <c r="AV2578" s="14" t="s">
        <v>87</v>
      </c>
      <c r="AW2578" s="14" t="s">
        <v>30</v>
      </c>
      <c r="AX2578" s="14" t="s">
        <v>74</v>
      </c>
      <c r="AY2578" s="178" t="s">
        <v>262</v>
      </c>
    </row>
    <row r="2579" spans="1:65" s="13" customFormat="1" ht="11.25">
      <c r="B2579" s="169"/>
      <c r="D2579" s="170" t="s">
        <v>270</v>
      </c>
      <c r="E2579" s="171" t="s">
        <v>1</v>
      </c>
      <c r="F2579" s="172" t="s">
        <v>2165</v>
      </c>
      <c r="H2579" s="171" t="s">
        <v>1</v>
      </c>
      <c r="I2579" s="173"/>
      <c r="L2579" s="169"/>
      <c r="M2579" s="174"/>
      <c r="N2579" s="175"/>
      <c r="O2579" s="175"/>
      <c r="P2579" s="175"/>
      <c r="Q2579" s="175"/>
      <c r="R2579" s="175"/>
      <c r="S2579" s="175"/>
      <c r="T2579" s="176"/>
      <c r="AT2579" s="171" t="s">
        <v>270</v>
      </c>
      <c r="AU2579" s="171" t="s">
        <v>87</v>
      </c>
      <c r="AV2579" s="13" t="s">
        <v>81</v>
      </c>
      <c r="AW2579" s="13" t="s">
        <v>30</v>
      </c>
      <c r="AX2579" s="13" t="s">
        <v>74</v>
      </c>
      <c r="AY2579" s="171" t="s">
        <v>262</v>
      </c>
    </row>
    <row r="2580" spans="1:65" s="14" customFormat="1" ht="11.25">
      <c r="B2580" s="177"/>
      <c r="D2580" s="170" t="s">
        <v>270</v>
      </c>
      <c r="E2580" s="178" t="s">
        <v>1</v>
      </c>
      <c r="F2580" s="179" t="s">
        <v>2166</v>
      </c>
      <c r="H2580" s="180">
        <v>2.9</v>
      </c>
      <c r="I2580" s="181"/>
      <c r="L2580" s="177"/>
      <c r="M2580" s="182"/>
      <c r="N2580" s="183"/>
      <c r="O2580" s="183"/>
      <c r="P2580" s="183"/>
      <c r="Q2580" s="183"/>
      <c r="R2580" s="183"/>
      <c r="S2580" s="183"/>
      <c r="T2580" s="184"/>
      <c r="AT2580" s="178" t="s">
        <v>270</v>
      </c>
      <c r="AU2580" s="178" t="s">
        <v>87</v>
      </c>
      <c r="AV2580" s="14" t="s">
        <v>87</v>
      </c>
      <c r="AW2580" s="14" t="s">
        <v>30</v>
      </c>
      <c r="AX2580" s="14" t="s">
        <v>74</v>
      </c>
      <c r="AY2580" s="178" t="s">
        <v>262</v>
      </c>
    </row>
    <row r="2581" spans="1:65" s="13" customFormat="1" ht="11.25">
      <c r="B2581" s="169"/>
      <c r="D2581" s="170" t="s">
        <v>270</v>
      </c>
      <c r="E2581" s="171" t="s">
        <v>1</v>
      </c>
      <c r="F2581" s="172" t="s">
        <v>2167</v>
      </c>
      <c r="H2581" s="171" t="s">
        <v>1</v>
      </c>
      <c r="I2581" s="173"/>
      <c r="L2581" s="169"/>
      <c r="M2581" s="174"/>
      <c r="N2581" s="175"/>
      <c r="O2581" s="175"/>
      <c r="P2581" s="175"/>
      <c r="Q2581" s="175"/>
      <c r="R2581" s="175"/>
      <c r="S2581" s="175"/>
      <c r="T2581" s="176"/>
      <c r="AT2581" s="171" t="s">
        <v>270</v>
      </c>
      <c r="AU2581" s="171" t="s">
        <v>87</v>
      </c>
      <c r="AV2581" s="13" t="s">
        <v>81</v>
      </c>
      <c r="AW2581" s="13" t="s">
        <v>30</v>
      </c>
      <c r="AX2581" s="13" t="s">
        <v>74</v>
      </c>
      <c r="AY2581" s="171" t="s">
        <v>262</v>
      </c>
    </row>
    <row r="2582" spans="1:65" s="14" customFormat="1" ht="11.25">
      <c r="B2582" s="177"/>
      <c r="D2582" s="170" t="s">
        <v>270</v>
      </c>
      <c r="E2582" s="178" t="s">
        <v>1</v>
      </c>
      <c r="F2582" s="179" t="s">
        <v>2168</v>
      </c>
      <c r="H2582" s="180">
        <v>2.1949999999999998</v>
      </c>
      <c r="I2582" s="181"/>
      <c r="L2582" s="177"/>
      <c r="M2582" s="182"/>
      <c r="N2582" s="183"/>
      <c r="O2582" s="183"/>
      <c r="P2582" s="183"/>
      <c r="Q2582" s="183"/>
      <c r="R2582" s="183"/>
      <c r="S2582" s="183"/>
      <c r="T2582" s="184"/>
      <c r="AT2582" s="178" t="s">
        <v>270</v>
      </c>
      <c r="AU2582" s="178" t="s">
        <v>87</v>
      </c>
      <c r="AV2582" s="14" t="s">
        <v>87</v>
      </c>
      <c r="AW2582" s="14" t="s">
        <v>30</v>
      </c>
      <c r="AX2582" s="14" t="s">
        <v>74</v>
      </c>
      <c r="AY2582" s="178" t="s">
        <v>262</v>
      </c>
    </row>
    <row r="2583" spans="1:65" s="15" customFormat="1" ht="11.25">
      <c r="B2583" s="185"/>
      <c r="D2583" s="170" t="s">
        <v>270</v>
      </c>
      <c r="E2583" s="186" t="s">
        <v>142</v>
      </c>
      <c r="F2583" s="187" t="s">
        <v>273</v>
      </c>
      <c r="H2583" s="188">
        <v>40.534999999999997</v>
      </c>
      <c r="I2583" s="189"/>
      <c r="L2583" s="185"/>
      <c r="M2583" s="190"/>
      <c r="N2583" s="191"/>
      <c r="O2583" s="191"/>
      <c r="P2583" s="191"/>
      <c r="Q2583" s="191"/>
      <c r="R2583" s="191"/>
      <c r="S2583" s="191"/>
      <c r="T2583" s="192"/>
      <c r="AT2583" s="186" t="s">
        <v>270</v>
      </c>
      <c r="AU2583" s="186" t="s">
        <v>87</v>
      </c>
      <c r="AV2583" s="15" t="s">
        <v>268</v>
      </c>
      <c r="AW2583" s="15" t="s">
        <v>30</v>
      </c>
      <c r="AX2583" s="15" t="s">
        <v>74</v>
      </c>
      <c r="AY2583" s="186" t="s">
        <v>262</v>
      </c>
    </row>
    <row r="2584" spans="1:65" s="14" customFormat="1" ht="11.25">
      <c r="B2584" s="177"/>
      <c r="D2584" s="170" t="s">
        <v>270</v>
      </c>
      <c r="E2584" s="178" t="s">
        <v>1</v>
      </c>
      <c r="F2584" s="179" t="s">
        <v>2169</v>
      </c>
      <c r="H2584" s="180">
        <v>1565.5989999999999</v>
      </c>
      <c r="I2584" s="181"/>
      <c r="L2584" s="177"/>
      <c r="M2584" s="182"/>
      <c r="N2584" s="183"/>
      <c r="O2584" s="183"/>
      <c r="P2584" s="183"/>
      <c r="Q2584" s="183"/>
      <c r="R2584" s="183"/>
      <c r="S2584" s="183"/>
      <c r="T2584" s="184"/>
      <c r="AT2584" s="178" t="s">
        <v>270</v>
      </c>
      <c r="AU2584" s="178" t="s">
        <v>87</v>
      </c>
      <c r="AV2584" s="14" t="s">
        <v>87</v>
      </c>
      <c r="AW2584" s="14" t="s">
        <v>30</v>
      </c>
      <c r="AX2584" s="14" t="s">
        <v>81</v>
      </c>
      <c r="AY2584" s="178" t="s">
        <v>262</v>
      </c>
    </row>
    <row r="2585" spans="1:65" s="2" customFormat="1" ht="37.9" customHeight="1">
      <c r="A2585" s="33"/>
      <c r="B2585" s="154"/>
      <c r="C2585" s="155" t="s">
        <v>2170</v>
      </c>
      <c r="D2585" s="155" t="s">
        <v>264</v>
      </c>
      <c r="E2585" s="156" t="s">
        <v>2171</v>
      </c>
      <c r="F2585" s="157" t="s">
        <v>2172</v>
      </c>
      <c r="G2585" s="158" t="s">
        <v>276</v>
      </c>
      <c r="H2585" s="159">
        <v>451.88799999999998</v>
      </c>
      <c r="I2585" s="160"/>
      <c r="J2585" s="161">
        <f>ROUND(I2585*H2585,2)</f>
        <v>0</v>
      </c>
      <c r="K2585" s="162"/>
      <c r="L2585" s="34"/>
      <c r="M2585" s="163" t="s">
        <v>1</v>
      </c>
      <c r="N2585" s="164" t="s">
        <v>40</v>
      </c>
      <c r="O2585" s="62"/>
      <c r="P2585" s="165">
        <f>O2585*H2585</f>
        <v>0</v>
      </c>
      <c r="Q2585" s="165">
        <v>0</v>
      </c>
      <c r="R2585" s="165">
        <f>Q2585*H2585</f>
        <v>0</v>
      </c>
      <c r="S2585" s="165">
        <v>5.8999999999999997E-2</v>
      </c>
      <c r="T2585" s="166">
        <f>S2585*H2585</f>
        <v>26.661391999999996</v>
      </c>
      <c r="U2585" s="33"/>
      <c r="V2585" s="33"/>
      <c r="W2585" s="33"/>
      <c r="X2585" s="33"/>
      <c r="Y2585" s="33"/>
      <c r="Z2585" s="33"/>
      <c r="AA2585" s="33"/>
      <c r="AB2585" s="33"/>
      <c r="AC2585" s="33"/>
      <c r="AD2585" s="33"/>
      <c r="AE2585" s="33"/>
      <c r="AR2585" s="167" t="s">
        <v>268</v>
      </c>
      <c r="AT2585" s="167" t="s">
        <v>264</v>
      </c>
      <c r="AU2585" s="167" t="s">
        <v>87</v>
      </c>
      <c r="AY2585" s="18" t="s">
        <v>262</v>
      </c>
      <c r="BE2585" s="168">
        <f>IF(N2585="základná",J2585,0)</f>
        <v>0</v>
      </c>
      <c r="BF2585" s="168">
        <f>IF(N2585="znížená",J2585,0)</f>
        <v>0</v>
      </c>
      <c r="BG2585" s="168">
        <f>IF(N2585="zákl. prenesená",J2585,0)</f>
        <v>0</v>
      </c>
      <c r="BH2585" s="168">
        <f>IF(N2585="zníž. prenesená",J2585,0)</f>
        <v>0</v>
      </c>
      <c r="BI2585" s="168">
        <f>IF(N2585="nulová",J2585,0)</f>
        <v>0</v>
      </c>
      <c r="BJ2585" s="18" t="s">
        <v>87</v>
      </c>
      <c r="BK2585" s="168">
        <f>ROUND(I2585*H2585,2)</f>
        <v>0</v>
      </c>
      <c r="BL2585" s="18" t="s">
        <v>268</v>
      </c>
      <c r="BM2585" s="167" t="s">
        <v>2173</v>
      </c>
    </row>
    <row r="2586" spans="1:65" s="13" customFormat="1" ht="11.25">
      <c r="B2586" s="169"/>
      <c r="D2586" s="170" t="s">
        <v>270</v>
      </c>
      <c r="E2586" s="171" t="s">
        <v>1</v>
      </c>
      <c r="F2586" s="172" t="s">
        <v>400</v>
      </c>
      <c r="H2586" s="171" t="s">
        <v>1</v>
      </c>
      <c r="I2586" s="173"/>
      <c r="L2586" s="169"/>
      <c r="M2586" s="174"/>
      <c r="N2586" s="175"/>
      <c r="O2586" s="175"/>
      <c r="P2586" s="175"/>
      <c r="Q2586" s="175"/>
      <c r="R2586" s="175"/>
      <c r="S2586" s="175"/>
      <c r="T2586" s="176"/>
      <c r="AT2586" s="171" t="s">
        <v>270</v>
      </c>
      <c r="AU2586" s="171" t="s">
        <v>87</v>
      </c>
      <c r="AV2586" s="13" t="s">
        <v>81</v>
      </c>
      <c r="AW2586" s="13" t="s">
        <v>30</v>
      </c>
      <c r="AX2586" s="13" t="s">
        <v>74</v>
      </c>
      <c r="AY2586" s="171" t="s">
        <v>262</v>
      </c>
    </row>
    <row r="2587" spans="1:65" s="14" customFormat="1" ht="11.25">
      <c r="B2587" s="177"/>
      <c r="D2587" s="170" t="s">
        <v>270</v>
      </c>
      <c r="E2587" s="178" t="s">
        <v>1</v>
      </c>
      <c r="F2587" s="179" t="s">
        <v>116</v>
      </c>
      <c r="H2587" s="180">
        <v>52.997999999999998</v>
      </c>
      <c r="I2587" s="181"/>
      <c r="L2587" s="177"/>
      <c r="M2587" s="182"/>
      <c r="N2587" s="183"/>
      <c r="O2587" s="183"/>
      <c r="P2587" s="183"/>
      <c r="Q2587" s="183"/>
      <c r="R2587" s="183"/>
      <c r="S2587" s="183"/>
      <c r="T2587" s="184"/>
      <c r="AT2587" s="178" t="s">
        <v>270</v>
      </c>
      <c r="AU2587" s="178" t="s">
        <v>87</v>
      </c>
      <c r="AV2587" s="14" t="s">
        <v>87</v>
      </c>
      <c r="AW2587" s="14" t="s">
        <v>30</v>
      </c>
      <c r="AX2587" s="14" t="s">
        <v>74</v>
      </c>
      <c r="AY2587" s="178" t="s">
        <v>262</v>
      </c>
    </row>
    <row r="2588" spans="1:65" s="13" customFormat="1" ht="11.25">
      <c r="B2588" s="169"/>
      <c r="D2588" s="170" t="s">
        <v>270</v>
      </c>
      <c r="E2588" s="171" t="s">
        <v>1</v>
      </c>
      <c r="F2588" s="172" t="s">
        <v>401</v>
      </c>
      <c r="H2588" s="171" t="s">
        <v>1</v>
      </c>
      <c r="I2588" s="173"/>
      <c r="L2588" s="169"/>
      <c r="M2588" s="174"/>
      <c r="N2588" s="175"/>
      <c r="O2588" s="175"/>
      <c r="P2588" s="175"/>
      <c r="Q2588" s="175"/>
      <c r="R2588" s="175"/>
      <c r="S2588" s="175"/>
      <c r="T2588" s="176"/>
      <c r="AT2588" s="171" t="s">
        <v>270</v>
      </c>
      <c r="AU2588" s="171" t="s">
        <v>87</v>
      </c>
      <c r="AV2588" s="13" t="s">
        <v>81</v>
      </c>
      <c r="AW2588" s="13" t="s">
        <v>30</v>
      </c>
      <c r="AX2588" s="13" t="s">
        <v>74</v>
      </c>
      <c r="AY2588" s="171" t="s">
        <v>262</v>
      </c>
    </row>
    <row r="2589" spans="1:65" s="14" customFormat="1" ht="11.25">
      <c r="B2589" s="177"/>
      <c r="D2589" s="170" t="s">
        <v>270</v>
      </c>
      <c r="E2589" s="178" t="s">
        <v>1</v>
      </c>
      <c r="F2589" s="179" t="s">
        <v>99</v>
      </c>
      <c r="H2589" s="180">
        <v>278.02199999999999</v>
      </c>
      <c r="I2589" s="181"/>
      <c r="L2589" s="177"/>
      <c r="M2589" s="182"/>
      <c r="N2589" s="183"/>
      <c r="O2589" s="183"/>
      <c r="P2589" s="183"/>
      <c r="Q2589" s="183"/>
      <c r="R2589" s="183"/>
      <c r="S2589" s="183"/>
      <c r="T2589" s="184"/>
      <c r="AT2589" s="178" t="s">
        <v>270</v>
      </c>
      <c r="AU2589" s="178" t="s">
        <v>87</v>
      </c>
      <c r="AV2589" s="14" t="s">
        <v>87</v>
      </c>
      <c r="AW2589" s="14" t="s">
        <v>30</v>
      </c>
      <c r="AX2589" s="14" t="s">
        <v>74</v>
      </c>
      <c r="AY2589" s="178" t="s">
        <v>262</v>
      </c>
    </row>
    <row r="2590" spans="1:65" s="13" customFormat="1" ht="11.25">
      <c r="B2590" s="169"/>
      <c r="D2590" s="170" t="s">
        <v>270</v>
      </c>
      <c r="E2590" s="171" t="s">
        <v>1</v>
      </c>
      <c r="F2590" s="172" t="s">
        <v>402</v>
      </c>
      <c r="H2590" s="171" t="s">
        <v>1</v>
      </c>
      <c r="I2590" s="173"/>
      <c r="L2590" s="169"/>
      <c r="M2590" s="174"/>
      <c r="N2590" s="175"/>
      <c r="O2590" s="175"/>
      <c r="P2590" s="175"/>
      <c r="Q2590" s="175"/>
      <c r="R2590" s="175"/>
      <c r="S2590" s="175"/>
      <c r="T2590" s="176"/>
      <c r="AT2590" s="171" t="s">
        <v>270</v>
      </c>
      <c r="AU2590" s="171" t="s">
        <v>87</v>
      </c>
      <c r="AV2590" s="13" t="s">
        <v>81</v>
      </c>
      <c r="AW2590" s="13" t="s">
        <v>30</v>
      </c>
      <c r="AX2590" s="13" t="s">
        <v>74</v>
      </c>
      <c r="AY2590" s="171" t="s">
        <v>262</v>
      </c>
    </row>
    <row r="2591" spans="1:65" s="14" customFormat="1" ht="11.25">
      <c r="B2591" s="177"/>
      <c r="D2591" s="170" t="s">
        <v>270</v>
      </c>
      <c r="E2591" s="178" t="s">
        <v>1</v>
      </c>
      <c r="F2591" s="179" t="s">
        <v>89</v>
      </c>
      <c r="H2591" s="180">
        <v>120.86799999999999</v>
      </c>
      <c r="I2591" s="181"/>
      <c r="L2591" s="177"/>
      <c r="M2591" s="182"/>
      <c r="N2591" s="183"/>
      <c r="O2591" s="183"/>
      <c r="P2591" s="183"/>
      <c r="Q2591" s="183"/>
      <c r="R2591" s="183"/>
      <c r="S2591" s="183"/>
      <c r="T2591" s="184"/>
      <c r="AT2591" s="178" t="s">
        <v>270</v>
      </c>
      <c r="AU2591" s="178" t="s">
        <v>87</v>
      </c>
      <c r="AV2591" s="14" t="s">
        <v>87</v>
      </c>
      <c r="AW2591" s="14" t="s">
        <v>30</v>
      </c>
      <c r="AX2591" s="14" t="s">
        <v>74</v>
      </c>
      <c r="AY2591" s="178" t="s">
        <v>262</v>
      </c>
    </row>
    <row r="2592" spans="1:65" s="15" customFormat="1" ht="11.25">
      <c r="B2592" s="185"/>
      <c r="D2592" s="170" t="s">
        <v>270</v>
      </c>
      <c r="E2592" s="186" t="s">
        <v>1</v>
      </c>
      <c r="F2592" s="187" t="s">
        <v>273</v>
      </c>
      <c r="H2592" s="188">
        <v>451.88799999999998</v>
      </c>
      <c r="I2592" s="189"/>
      <c r="L2592" s="185"/>
      <c r="M2592" s="190"/>
      <c r="N2592" s="191"/>
      <c r="O2592" s="191"/>
      <c r="P2592" s="191"/>
      <c r="Q2592" s="191"/>
      <c r="R2592" s="191"/>
      <c r="S2592" s="191"/>
      <c r="T2592" s="192"/>
      <c r="AT2592" s="186" t="s">
        <v>270</v>
      </c>
      <c r="AU2592" s="186" t="s">
        <v>87</v>
      </c>
      <c r="AV2592" s="15" t="s">
        <v>268</v>
      </c>
      <c r="AW2592" s="15" t="s">
        <v>30</v>
      </c>
      <c r="AX2592" s="15" t="s">
        <v>81</v>
      </c>
      <c r="AY2592" s="186" t="s">
        <v>262</v>
      </c>
    </row>
    <row r="2593" spans="1:65" s="2" customFormat="1" ht="44.25" customHeight="1">
      <c r="A2593" s="33"/>
      <c r="B2593" s="154"/>
      <c r="C2593" s="155" t="s">
        <v>2174</v>
      </c>
      <c r="D2593" s="155" t="s">
        <v>264</v>
      </c>
      <c r="E2593" s="156" t="s">
        <v>2175</v>
      </c>
      <c r="F2593" s="157" t="s">
        <v>2176</v>
      </c>
      <c r="G2593" s="158" t="s">
        <v>276</v>
      </c>
      <c r="H2593" s="159">
        <v>660</v>
      </c>
      <c r="I2593" s="160"/>
      <c r="J2593" s="161">
        <f>ROUND(I2593*H2593,2)</f>
        <v>0</v>
      </c>
      <c r="K2593" s="162"/>
      <c r="L2593" s="34"/>
      <c r="M2593" s="163" t="s">
        <v>1</v>
      </c>
      <c r="N2593" s="164" t="s">
        <v>40</v>
      </c>
      <c r="O2593" s="62"/>
      <c r="P2593" s="165">
        <f>O2593*H2593</f>
        <v>0</v>
      </c>
      <c r="Q2593" s="165">
        <v>0</v>
      </c>
      <c r="R2593" s="165">
        <f>Q2593*H2593</f>
        <v>0</v>
      </c>
      <c r="S2593" s="165">
        <v>5.8999999999999997E-2</v>
      </c>
      <c r="T2593" s="166">
        <f>S2593*H2593</f>
        <v>38.94</v>
      </c>
      <c r="U2593" s="33"/>
      <c r="V2593" s="33"/>
      <c r="W2593" s="33"/>
      <c r="X2593" s="33"/>
      <c r="Y2593" s="33"/>
      <c r="Z2593" s="33"/>
      <c r="AA2593" s="33"/>
      <c r="AB2593" s="33"/>
      <c r="AC2593" s="33"/>
      <c r="AD2593" s="33"/>
      <c r="AE2593" s="33"/>
      <c r="AR2593" s="167" t="s">
        <v>268</v>
      </c>
      <c r="AT2593" s="167" t="s">
        <v>264</v>
      </c>
      <c r="AU2593" s="167" t="s">
        <v>87</v>
      </c>
      <c r="AY2593" s="18" t="s">
        <v>262</v>
      </c>
      <c r="BE2593" s="168">
        <f>IF(N2593="základná",J2593,0)</f>
        <v>0</v>
      </c>
      <c r="BF2593" s="168">
        <f>IF(N2593="znížená",J2593,0)</f>
        <v>0</v>
      </c>
      <c r="BG2593" s="168">
        <f>IF(N2593="zákl. prenesená",J2593,0)</f>
        <v>0</v>
      </c>
      <c r="BH2593" s="168">
        <f>IF(N2593="zníž. prenesená",J2593,0)</f>
        <v>0</v>
      </c>
      <c r="BI2593" s="168">
        <f>IF(N2593="nulová",J2593,0)</f>
        <v>0</v>
      </c>
      <c r="BJ2593" s="18" t="s">
        <v>87</v>
      </c>
      <c r="BK2593" s="168">
        <f>ROUND(I2593*H2593,2)</f>
        <v>0</v>
      </c>
      <c r="BL2593" s="18" t="s">
        <v>268</v>
      </c>
      <c r="BM2593" s="167" t="s">
        <v>2177</v>
      </c>
    </row>
    <row r="2594" spans="1:65" s="13" customFormat="1" ht="11.25">
      <c r="B2594" s="169"/>
      <c r="D2594" s="170" t="s">
        <v>270</v>
      </c>
      <c r="E2594" s="171" t="s">
        <v>1</v>
      </c>
      <c r="F2594" s="172" t="s">
        <v>2178</v>
      </c>
      <c r="H2594" s="171" t="s">
        <v>1</v>
      </c>
      <c r="I2594" s="173"/>
      <c r="L2594" s="169"/>
      <c r="M2594" s="174"/>
      <c r="N2594" s="175"/>
      <c r="O2594" s="175"/>
      <c r="P2594" s="175"/>
      <c r="Q2594" s="175"/>
      <c r="R2594" s="175"/>
      <c r="S2594" s="175"/>
      <c r="T2594" s="176"/>
      <c r="AT2594" s="171" t="s">
        <v>270</v>
      </c>
      <c r="AU2594" s="171" t="s">
        <v>87</v>
      </c>
      <c r="AV2594" s="13" t="s">
        <v>81</v>
      </c>
      <c r="AW2594" s="13" t="s">
        <v>30</v>
      </c>
      <c r="AX2594" s="13" t="s">
        <v>74</v>
      </c>
      <c r="AY2594" s="171" t="s">
        <v>262</v>
      </c>
    </row>
    <row r="2595" spans="1:65" s="14" customFormat="1" ht="11.25">
      <c r="B2595" s="177"/>
      <c r="D2595" s="170" t="s">
        <v>270</v>
      </c>
      <c r="E2595" s="178" t="s">
        <v>1</v>
      </c>
      <c r="F2595" s="179" t="s">
        <v>2179</v>
      </c>
      <c r="H2595" s="180">
        <v>660</v>
      </c>
      <c r="I2595" s="181"/>
      <c r="L2595" s="177"/>
      <c r="M2595" s="182"/>
      <c r="N2595" s="183"/>
      <c r="O2595" s="183"/>
      <c r="P2595" s="183"/>
      <c r="Q2595" s="183"/>
      <c r="R2595" s="183"/>
      <c r="S2595" s="183"/>
      <c r="T2595" s="184"/>
      <c r="AT2595" s="178" t="s">
        <v>270</v>
      </c>
      <c r="AU2595" s="178" t="s">
        <v>87</v>
      </c>
      <c r="AV2595" s="14" t="s">
        <v>87</v>
      </c>
      <c r="AW2595" s="14" t="s">
        <v>30</v>
      </c>
      <c r="AX2595" s="14" t="s">
        <v>81</v>
      </c>
      <c r="AY2595" s="178" t="s">
        <v>262</v>
      </c>
    </row>
    <row r="2596" spans="1:65" s="2" customFormat="1" ht="24.2" customHeight="1">
      <c r="A2596" s="33"/>
      <c r="B2596" s="154"/>
      <c r="C2596" s="155" t="s">
        <v>2180</v>
      </c>
      <c r="D2596" s="155" t="s">
        <v>264</v>
      </c>
      <c r="E2596" s="156" t="s">
        <v>2181</v>
      </c>
      <c r="F2596" s="157" t="s">
        <v>2182</v>
      </c>
      <c r="G2596" s="158" t="s">
        <v>276</v>
      </c>
      <c r="H2596" s="159">
        <v>139.67699999999999</v>
      </c>
      <c r="I2596" s="160"/>
      <c r="J2596" s="161">
        <f>ROUND(I2596*H2596,2)</f>
        <v>0</v>
      </c>
      <c r="K2596" s="162"/>
      <c r="L2596" s="34"/>
      <c r="M2596" s="163" t="s">
        <v>1</v>
      </c>
      <c r="N2596" s="164" t="s">
        <v>40</v>
      </c>
      <c r="O2596" s="62"/>
      <c r="P2596" s="165">
        <f>O2596*H2596</f>
        <v>0</v>
      </c>
      <c r="Q2596" s="165">
        <v>0</v>
      </c>
      <c r="R2596" s="165">
        <f>Q2596*H2596</f>
        <v>0</v>
      </c>
      <c r="S2596" s="165">
        <v>6.8000000000000005E-2</v>
      </c>
      <c r="T2596" s="166">
        <f>S2596*H2596</f>
        <v>9.4980360000000008</v>
      </c>
      <c r="U2596" s="33"/>
      <c r="V2596" s="33"/>
      <c r="W2596" s="33"/>
      <c r="X2596" s="33"/>
      <c r="Y2596" s="33"/>
      <c r="Z2596" s="33"/>
      <c r="AA2596" s="33"/>
      <c r="AB2596" s="33"/>
      <c r="AC2596" s="33"/>
      <c r="AD2596" s="33"/>
      <c r="AE2596" s="33"/>
      <c r="AR2596" s="167" t="s">
        <v>268</v>
      </c>
      <c r="AT2596" s="167" t="s">
        <v>264</v>
      </c>
      <c r="AU2596" s="167" t="s">
        <v>87</v>
      </c>
      <c r="AY2596" s="18" t="s">
        <v>262</v>
      </c>
      <c r="BE2596" s="168">
        <f>IF(N2596="základná",J2596,0)</f>
        <v>0</v>
      </c>
      <c r="BF2596" s="168">
        <f>IF(N2596="znížená",J2596,0)</f>
        <v>0</v>
      </c>
      <c r="BG2596" s="168">
        <f>IF(N2596="zákl. prenesená",J2596,0)</f>
        <v>0</v>
      </c>
      <c r="BH2596" s="168">
        <f>IF(N2596="zníž. prenesená",J2596,0)</f>
        <v>0</v>
      </c>
      <c r="BI2596" s="168">
        <f>IF(N2596="nulová",J2596,0)</f>
        <v>0</v>
      </c>
      <c r="BJ2596" s="18" t="s">
        <v>87</v>
      </c>
      <c r="BK2596" s="168">
        <f>ROUND(I2596*H2596,2)</f>
        <v>0</v>
      </c>
      <c r="BL2596" s="18" t="s">
        <v>268</v>
      </c>
      <c r="BM2596" s="167" t="s">
        <v>2183</v>
      </c>
    </row>
    <row r="2597" spans="1:65" s="13" customFormat="1" ht="11.25">
      <c r="B2597" s="169"/>
      <c r="D2597" s="170" t="s">
        <v>270</v>
      </c>
      <c r="E2597" s="171" t="s">
        <v>1</v>
      </c>
      <c r="F2597" s="172" t="s">
        <v>317</v>
      </c>
      <c r="H2597" s="171" t="s">
        <v>1</v>
      </c>
      <c r="I2597" s="173"/>
      <c r="L2597" s="169"/>
      <c r="M2597" s="174"/>
      <c r="N2597" s="175"/>
      <c r="O2597" s="175"/>
      <c r="P2597" s="175"/>
      <c r="Q2597" s="175"/>
      <c r="R2597" s="175"/>
      <c r="S2597" s="175"/>
      <c r="T2597" s="176"/>
      <c r="AT2597" s="171" t="s">
        <v>270</v>
      </c>
      <c r="AU2597" s="171" t="s">
        <v>87</v>
      </c>
      <c r="AV2597" s="13" t="s">
        <v>81</v>
      </c>
      <c r="AW2597" s="13" t="s">
        <v>30</v>
      </c>
      <c r="AX2597" s="13" t="s">
        <v>74</v>
      </c>
      <c r="AY2597" s="171" t="s">
        <v>262</v>
      </c>
    </row>
    <row r="2598" spans="1:65" s="13" customFormat="1" ht="11.25">
      <c r="B2598" s="169"/>
      <c r="D2598" s="170" t="s">
        <v>270</v>
      </c>
      <c r="E2598" s="171" t="s">
        <v>1</v>
      </c>
      <c r="F2598" s="172" t="s">
        <v>1898</v>
      </c>
      <c r="H2598" s="171" t="s">
        <v>1</v>
      </c>
      <c r="I2598" s="173"/>
      <c r="L2598" s="169"/>
      <c r="M2598" s="174"/>
      <c r="N2598" s="175"/>
      <c r="O2598" s="175"/>
      <c r="P2598" s="175"/>
      <c r="Q2598" s="175"/>
      <c r="R2598" s="175"/>
      <c r="S2598" s="175"/>
      <c r="T2598" s="176"/>
      <c r="AT2598" s="171" t="s">
        <v>270</v>
      </c>
      <c r="AU2598" s="171" t="s">
        <v>87</v>
      </c>
      <c r="AV2598" s="13" t="s">
        <v>81</v>
      </c>
      <c r="AW2598" s="13" t="s">
        <v>30</v>
      </c>
      <c r="AX2598" s="13" t="s">
        <v>74</v>
      </c>
      <c r="AY2598" s="171" t="s">
        <v>262</v>
      </c>
    </row>
    <row r="2599" spans="1:65" s="14" customFormat="1" ht="11.25">
      <c r="B2599" s="177"/>
      <c r="D2599" s="170" t="s">
        <v>270</v>
      </c>
      <c r="E2599" s="178" t="s">
        <v>1</v>
      </c>
      <c r="F2599" s="179" t="s">
        <v>2184</v>
      </c>
      <c r="H2599" s="180">
        <v>40.98</v>
      </c>
      <c r="I2599" s="181"/>
      <c r="L2599" s="177"/>
      <c r="M2599" s="182"/>
      <c r="N2599" s="183"/>
      <c r="O2599" s="183"/>
      <c r="P2599" s="183"/>
      <c r="Q2599" s="183"/>
      <c r="R2599" s="183"/>
      <c r="S2599" s="183"/>
      <c r="T2599" s="184"/>
      <c r="AT2599" s="178" t="s">
        <v>270</v>
      </c>
      <c r="AU2599" s="178" t="s">
        <v>87</v>
      </c>
      <c r="AV2599" s="14" t="s">
        <v>87</v>
      </c>
      <c r="AW2599" s="14" t="s">
        <v>30</v>
      </c>
      <c r="AX2599" s="14" t="s">
        <v>74</v>
      </c>
      <c r="AY2599" s="178" t="s">
        <v>262</v>
      </c>
    </row>
    <row r="2600" spans="1:65" s="14" customFormat="1" ht="11.25">
      <c r="B2600" s="177"/>
      <c r="D2600" s="170" t="s">
        <v>270</v>
      </c>
      <c r="E2600" s="178" t="s">
        <v>1</v>
      </c>
      <c r="F2600" s="179" t="s">
        <v>2185</v>
      </c>
      <c r="H2600" s="180">
        <v>-1.5189999999999999</v>
      </c>
      <c r="I2600" s="181"/>
      <c r="L2600" s="177"/>
      <c r="M2600" s="182"/>
      <c r="N2600" s="183"/>
      <c r="O2600" s="183"/>
      <c r="P2600" s="183"/>
      <c r="Q2600" s="183"/>
      <c r="R2600" s="183"/>
      <c r="S2600" s="183"/>
      <c r="T2600" s="184"/>
      <c r="AT2600" s="178" t="s">
        <v>270</v>
      </c>
      <c r="AU2600" s="178" t="s">
        <v>87</v>
      </c>
      <c r="AV2600" s="14" t="s">
        <v>87</v>
      </c>
      <c r="AW2600" s="14" t="s">
        <v>30</v>
      </c>
      <c r="AX2600" s="14" t="s">
        <v>74</v>
      </c>
      <c r="AY2600" s="178" t="s">
        <v>262</v>
      </c>
    </row>
    <row r="2601" spans="1:65" s="14" customFormat="1" ht="11.25">
      <c r="B2601" s="177"/>
      <c r="D2601" s="170" t="s">
        <v>270</v>
      </c>
      <c r="E2601" s="178" t="s">
        <v>1</v>
      </c>
      <c r="F2601" s="179" t="s">
        <v>2186</v>
      </c>
      <c r="H2601" s="180">
        <v>-1.04</v>
      </c>
      <c r="I2601" s="181"/>
      <c r="L2601" s="177"/>
      <c r="M2601" s="182"/>
      <c r="N2601" s="183"/>
      <c r="O2601" s="183"/>
      <c r="P2601" s="183"/>
      <c r="Q2601" s="183"/>
      <c r="R2601" s="183"/>
      <c r="S2601" s="183"/>
      <c r="T2601" s="184"/>
      <c r="AT2601" s="178" t="s">
        <v>270</v>
      </c>
      <c r="AU2601" s="178" t="s">
        <v>87</v>
      </c>
      <c r="AV2601" s="14" t="s">
        <v>87</v>
      </c>
      <c r="AW2601" s="14" t="s">
        <v>30</v>
      </c>
      <c r="AX2601" s="14" t="s">
        <v>74</v>
      </c>
      <c r="AY2601" s="178" t="s">
        <v>262</v>
      </c>
    </row>
    <row r="2602" spans="1:65" s="14" customFormat="1" ht="11.25">
      <c r="B2602" s="177"/>
      <c r="D2602" s="170" t="s">
        <v>270</v>
      </c>
      <c r="E2602" s="178" t="s">
        <v>1</v>
      </c>
      <c r="F2602" s="179" t="s">
        <v>2187</v>
      </c>
      <c r="H2602" s="180">
        <v>-1.905</v>
      </c>
      <c r="I2602" s="181"/>
      <c r="L2602" s="177"/>
      <c r="M2602" s="182"/>
      <c r="N2602" s="183"/>
      <c r="O2602" s="183"/>
      <c r="P2602" s="183"/>
      <c r="Q2602" s="183"/>
      <c r="R2602" s="183"/>
      <c r="S2602" s="183"/>
      <c r="T2602" s="184"/>
      <c r="AT2602" s="178" t="s">
        <v>270</v>
      </c>
      <c r="AU2602" s="178" t="s">
        <v>87</v>
      </c>
      <c r="AV2602" s="14" t="s">
        <v>87</v>
      </c>
      <c r="AW2602" s="14" t="s">
        <v>30</v>
      </c>
      <c r="AX2602" s="14" t="s">
        <v>74</v>
      </c>
      <c r="AY2602" s="178" t="s">
        <v>262</v>
      </c>
    </row>
    <row r="2603" spans="1:65" s="13" customFormat="1" ht="11.25">
      <c r="B2603" s="169"/>
      <c r="D2603" s="170" t="s">
        <v>270</v>
      </c>
      <c r="E2603" s="171" t="s">
        <v>1</v>
      </c>
      <c r="F2603" s="172" t="s">
        <v>2141</v>
      </c>
      <c r="H2603" s="171" t="s">
        <v>1</v>
      </c>
      <c r="I2603" s="173"/>
      <c r="L2603" s="169"/>
      <c r="M2603" s="174"/>
      <c r="N2603" s="175"/>
      <c r="O2603" s="175"/>
      <c r="P2603" s="175"/>
      <c r="Q2603" s="175"/>
      <c r="R2603" s="175"/>
      <c r="S2603" s="175"/>
      <c r="T2603" s="176"/>
      <c r="AT2603" s="171" t="s">
        <v>270</v>
      </c>
      <c r="AU2603" s="171" t="s">
        <v>87</v>
      </c>
      <c r="AV2603" s="13" t="s">
        <v>81</v>
      </c>
      <c r="AW2603" s="13" t="s">
        <v>30</v>
      </c>
      <c r="AX2603" s="13" t="s">
        <v>74</v>
      </c>
      <c r="AY2603" s="171" t="s">
        <v>262</v>
      </c>
    </row>
    <row r="2604" spans="1:65" s="14" customFormat="1" ht="11.25">
      <c r="B2604" s="177"/>
      <c r="D2604" s="170" t="s">
        <v>270</v>
      </c>
      <c r="E2604" s="178" t="s">
        <v>1</v>
      </c>
      <c r="F2604" s="179" t="s">
        <v>2188</v>
      </c>
      <c r="H2604" s="180">
        <v>8.0549999999999997</v>
      </c>
      <c r="I2604" s="181"/>
      <c r="L2604" s="177"/>
      <c r="M2604" s="182"/>
      <c r="N2604" s="183"/>
      <c r="O2604" s="183"/>
      <c r="P2604" s="183"/>
      <c r="Q2604" s="183"/>
      <c r="R2604" s="183"/>
      <c r="S2604" s="183"/>
      <c r="T2604" s="184"/>
      <c r="AT2604" s="178" t="s">
        <v>270</v>
      </c>
      <c r="AU2604" s="178" t="s">
        <v>87</v>
      </c>
      <c r="AV2604" s="14" t="s">
        <v>87</v>
      </c>
      <c r="AW2604" s="14" t="s">
        <v>30</v>
      </c>
      <c r="AX2604" s="14" t="s">
        <v>74</v>
      </c>
      <c r="AY2604" s="178" t="s">
        <v>262</v>
      </c>
    </row>
    <row r="2605" spans="1:65" s="13" customFormat="1" ht="11.25">
      <c r="B2605" s="169"/>
      <c r="D2605" s="170" t="s">
        <v>270</v>
      </c>
      <c r="E2605" s="171" t="s">
        <v>1</v>
      </c>
      <c r="F2605" s="172" t="s">
        <v>2143</v>
      </c>
      <c r="H2605" s="171" t="s">
        <v>1</v>
      </c>
      <c r="I2605" s="173"/>
      <c r="L2605" s="169"/>
      <c r="M2605" s="174"/>
      <c r="N2605" s="175"/>
      <c r="O2605" s="175"/>
      <c r="P2605" s="175"/>
      <c r="Q2605" s="175"/>
      <c r="R2605" s="175"/>
      <c r="S2605" s="175"/>
      <c r="T2605" s="176"/>
      <c r="AT2605" s="171" t="s">
        <v>270</v>
      </c>
      <c r="AU2605" s="171" t="s">
        <v>87</v>
      </c>
      <c r="AV2605" s="13" t="s">
        <v>81</v>
      </c>
      <c r="AW2605" s="13" t="s">
        <v>30</v>
      </c>
      <c r="AX2605" s="13" t="s">
        <v>74</v>
      </c>
      <c r="AY2605" s="171" t="s">
        <v>262</v>
      </c>
    </row>
    <row r="2606" spans="1:65" s="14" customFormat="1" ht="11.25">
      <c r="B2606" s="177"/>
      <c r="D2606" s="170" t="s">
        <v>270</v>
      </c>
      <c r="E2606" s="178" t="s">
        <v>1</v>
      </c>
      <c r="F2606" s="179" t="s">
        <v>2189</v>
      </c>
      <c r="H2606" s="180">
        <v>2.2349999999999999</v>
      </c>
      <c r="I2606" s="181"/>
      <c r="L2606" s="177"/>
      <c r="M2606" s="182"/>
      <c r="N2606" s="183"/>
      <c r="O2606" s="183"/>
      <c r="P2606" s="183"/>
      <c r="Q2606" s="183"/>
      <c r="R2606" s="183"/>
      <c r="S2606" s="183"/>
      <c r="T2606" s="184"/>
      <c r="AT2606" s="178" t="s">
        <v>270</v>
      </c>
      <c r="AU2606" s="178" t="s">
        <v>87</v>
      </c>
      <c r="AV2606" s="14" t="s">
        <v>87</v>
      </c>
      <c r="AW2606" s="14" t="s">
        <v>30</v>
      </c>
      <c r="AX2606" s="14" t="s">
        <v>74</v>
      </c>
      <c r="AY2606" s="178" t="s">
        <v>262</v>
      </c>
    </row>
    <row r="2607" spans="1:65" s="13" customFormat="1" ht="11.25">
      <c r="B2607" s="169"/>
      <c r="D2607" s="170" t="s">
        <v>270</v>
      </c>
      <c r="E2607" s="171" t="s">
        <v>1</v>
      </c>
      <c r="F2607" s="172" t="s">
        <v>2145</v>
      </c>
      <c r="H2607" s="171" t="s">
        <v>1</v>
      </c>
      <c r="I2607" s="173"/>
      <c r="L2607" s="169"/>
      <c r="M2607" s="174"/>
      <c r="N2607" s="175"/>
      <c r="O2607" s="175"/>
      <c r="P2607" s="175"/>
      <c r="Q2607" s="175"/>
      <c r="R2607" s="175"/>
      <c r="S2607" s="175"/>
      <c r="T2607" s="176"/>
      <c r="AT2607" s="171" t="s">
        <v>270</v>
      </c>
      <c r="AU2607" s="171" t="s">
        <v>87</v>
      </c>
      <c r="AV2607" s="13" t="s">
        <v>81</v>
      </c>
      <c r="AW2607" s="13" t="s">
        <v>30</v>
      </c>
      <c r="AX2607" s="13" t="s">
        <v>74</v>
      </c>
      <c r="AY2607" s="171" t="s">
        <v>262</v>
      </c>
    </row>
    <row r="2608" spans="1:65" s="14" customFormat="1" ht="11.25">
      <c r="B2608" s="177"/>
      <c r="D2608" s="170" t="s">
        <v>270</v>
      </c>
      <c r="E2608" s="178" t="s">
        <v>1</v>
      </c>
      <c r="F2608" s="179" t="s">
        <v>2190</v>
      </c>
      <c r="H2608" s="180">
        <v>1.02</v>
      </c>
      <c r="I2608" s="181"/>
      <c r="L2608" s="177"/>
      <c r="M2608" s="182"/>
      <c r="N2608" s="183"/>
      <c r="O2608" s="183"/>
      <c r="P2608" s="183"/>
      <c r="Q2608" s="183"/>
      <c r="R2608" s="183"/>
      <c r="S2608" s="183"/>
      <c r="T2608" s="184"/>
      <c r="AT2608" s="178" t="s">
        <v>270</v>
      </c>
      <c r="AU2608" s="178" t="s">
        <v>87</v>
      </c>
      <c r="AV2608" s="14" t="s">
        <v>87</v>
      </c>
      <c r="AW2608" s="14" t="s">
        <v>30</v>
      </c>
      <c r="AX2608" s="14" t="s">
        <v>74</v>
      </c>
      <c r="AY2608" s="178" t="s">
        <v>262</v>
      </c>
    </row>
    <row r="2609" spans="2:51" s="13" customFormat="1" ht="11.25">
      <c r="B2609" s="169"/>
      <c r="D2609" s="170" t="s">
        <v>270</v>
      </c>
      <c r="E2609" s="171" t="s">
        <v>1</v>
      </c>
      <c r="F2609" s="172" t="s">
        <v>2147</v>
      </c>
      <c r="H2609" s="171" t="s">
        <v>1</v>
      </c>
      <c r="I2609" s="173"/>
      <c r="L2609" s="169"/>
      <c r="M2609" s="174"/>
      <c r="N2609" s="175"/>
      <c r="O2609" s="175"/>
      <c r="P2609" s="175"/>
      <c r="Q2609" s="175"/>
      <c r="R2609" s="175"/>
      <c r="S2609" s="175"/>
      <c r="T2609" s="176"/>
      <c r="AT2609" s="171" t="s">
        <v>270</v>
      </c>
      <c r="AU2609" s="171" t="s">
        <v>87</v>
      </c>
      <c r="AV2609" s="13" t="s">
        <v>81</v>
      </c>
      <c r="AW2609" s="13" t="s">
        <v>30</v>
      </c>
      <c r="AX2609" s="13" t="s">
        <v>74</v>
      </c>
      <c r="AY2609" s="171" t="s">
        <v>262</v>
      </c>
    </row>
    <row r="2610" spans="2:51" s="14" customFormat="1" ht="11.25">
      <c r="B2610" s="177"/>
      <c r="D2610" s="170" t="s">
        <v>270</v>
      </c>
      <c r="E2610" s="178" t="s">
        <v>1</v>
      </c>
      <c r="F2610" s="179" t="s">
        <v>2191</v>
      </c>
      <c r="H2610" s="180">
        <v>1.65</v>
      </c>
      <c r="I2610" s="181"/>
      <c r="L2610" s="177"/>
      <c r="M2610" s="182"/>
      <c r="N2610" s="183"/>
      <c r="O2610" s="183"/>
      <c r="P2610" s="183"/>
      <c r="Q2610" s="183"/>
      <c r="R2610" s="183"/>
      <c r="S2610" s="183"/>
      <c r="T2610" s="184"/>
      <c r="AT2610" s="178" t="s">
        <v>270</v>
      </c>
      <c r="AU2610" s="178" t="s">
        <v>87</v>
      </c>
      <c r="AV2610" s="14" t="s">
        <v>87</v>
      </c>
      <c r="AW2610" s="14" t="s">
        <v>30</v>
      </c>
      <c r="AX2610" s="14" t="s">
        <v>74</v>
      </c>
      <c r="AY2610" s="178" t="s">
        <v>262</v>
      </c>
    </row>
    <row r="2611" spans="2:51" s="13" customFormat="1" ht="11.25">
      <c r="B2611" s="169"/>
      <c r="D2611" s="170" t="s">
        <v>270</v>
      </c>
      <c r="E2611" s="171" t="s">
        <v>1</v>
      </c>
      <c r="F2611" s="172" t="s">
        <v>2149</v>
      </c>
      <c r="H2611" s="171" t="s">
        <v>1</v>
      </c>
      <c r="I2611" s="173"/>
      <c r="L2611" s="169"/>
      <c r="M2611" s="174"/>
      <c r="N2611" s="175"/>
      <c r="O2611" s="175"/>
      <c r="P2611" s="175"/>
      <c r="Q2611" s="175"/>
      <c r="R2611" s="175"/>
      <c r="S2611" s="175"/>
      <c r="T2611" s="176"/>
      <c r="AT2611" s="171" t="s">
        <v>270</v>
      </c>
      <c r="AU2611" s="171" t="s">
        <v>87</v>
      </c>
      <c r="AV2611" s="13" t="s">
        <v>81</v>
      </c>
      <c r="AW2611" s="13" t="s">
        <v>30</v>
      </c>
      <c r="AX2611" s="13" t="s">
        <v>74</v>
      </c>
      <c r="AY2611" s="171" t="s">
        <v>262</v>
      </c>
    </row>
    <row r="2612" spans="2:51" s="14" customFormat="1" ht="11.25">
      <c r="B2612" s="177"/>
      <c r="D2612" s="170" t="s">
        <v>270</v>
      </c>
      <c r="E2612" s="178" t="s">
        <v>1</v>
      </c>
      <c r="F2612" s="179" t="s">
        <v>2192</v>
      </c>
      <c r="H2612" s="180">
        <v>2.4900000000000002</v>
      </c>
      <c r="I2612" s="181"/>
      <c r="L2612" s="177"/>
      <c r="M2612" s="182"/>
      <c r="N2612" s="183"/>
      <c r="O2612" s="183"/>
      <c r="P2612" s="183"/>
      <c r="Q2612" s="183"/>
      <c r="R2612" s="183"/>
      <c r="S2612" s="183"/>
      <c r="T2612" s="184"/>
      <c r="AT2612" s="178" t="s">
        <v>270</v>
      </c>
      <c r="AU2612" s="178" t="s">
        <v>87</v>
      </c>
      <c r="AV2612" s="14" t="s">
        <v>87</v>
      </c>
      <c r="AW2612" s="14" t="s">
        <v>30</v>
      </c>
      <c r="AX2612" s="14" t="s">
        <v>74</v>
      </c>
      <c r="AY2612" s="178" t="s">
        <v>262</v>
      </c>
    </row>
    <row r="2613" spans="2:51" s="13" customFormat="1" ht="11.25">
      <c r="B2613" s="169"/>
      <c r="D2613" s="170" t="s">
        <v>270</v>
      </c>
      <c r="E2613" s="171" t="s">
        <v>1</v>
      </c>
      <c r="F2613" s="172" t="s">
        <v>2151</v>
      </c>
      <c r="H2613" s="171" t="s">
        <v>1</v>
      </c>
      <c r="I2613" s="173"/>
      <c r="L2613" s="169"/>
      <c r="M2613" s="174"/>
      <c r="N2613" s="175"/>
      <c r="O2613" s="175"/>
      <c r="P2613" s="175"/>
      <c r="Q2613" s="175"/>
      <c r="R2613" s="175"/>
      <c r="S2613" s="175"/>
      <c r="T2613" s="176"/>
      <c r="AT2613" s="171" t="s">
        <v>270</v>
      </c>
      <c r="AU2613" s="171" t="s">
        <v>87</v>
      </c>
      <c r="AV2613" s="13" t="s">
        <v>81</v>
      </c>
      <c r="AW2613" s="13" t="s">
        <v>30</v>
      </c>
      <c r="AX2613" s="13" t="s">
        <v>74</v>
      </c>
      <c r="AY2613" s="171" t="s">
        <v>262</v>
      </c>
    </row>
    <row r="2614" spans="2:51" s="14" customFormat="1" ht="11.25">
      <c r="B2614" s="177"/>
      <c r="D2614" s="170" t="s">
        <v>270</v>
      </c>
      <c r="E2614" s="178" t="s">
        <v>1</v>
      </c>
      <c r="F2614" s="179" t="s">
        <v>2193</v>
      </c>
      <c r="H2614" s="180">
        <v>2.46</v>
      </c>
      <c r="I2614" s="181"/>
      <c r="L2614" s="177"/>
      <c r="M2614" s="182"/>
      <c r="N2614" s="183"/>
      <c r="O2614" s="183"/>
      <c r="P2614" s="183"/>
      <c r="Q2614" s="183"/>
      <c r="R2614" s="183"/>
      <c r="S2614" s="183"/>
      <c r="T2614" s="184"/>
      <c r="AT2614" s="178" t="s">
        <v>270</v>
      </c>
      <c r="AU2614" s="178" t="s">
        <v>87</v>
      </c>
      <c r="AV2614" s="14" t="s">
        <v>87</v>
      </c>
      <c r="AW2614" s="14" t="s">
        <v>30</v>
      </c>
      <c r="AX2614" s="14" t="s">
        <v>74</v>
      </c>
      <c r="AY2614" s="178" t="s">
        <v>262</v>
      </c>
    </row>
    <row r="2615" spans="2:51" s="13" customFormat="1" ht="11.25">
      <c r="B2615" s="169"/>
      <c r="D2615" s="170" t="s">
        <v>270</v>
      </c>
      <c r="E2615" s="171" t="s">
        <v>1</v>
      </c>
      <c r="F2615" s="172" t="s">
        <v>2153</v>
      </c>
      <c r="H2615" s="171" t="s">
        <v>1</v>
      </c>
      <c r="I2615" s="173"/>
      <c r="L2615" s="169"/>
      <c r="M2615" s="174"/>
      <c r="N2615" s="175"/>
      <c r="O2615" s="175"/>
      <c r="P2615" s="175"/>
      <c r="Q2615" s="175"/>
      <c r="R2615" s="175"/>
      <c r="S2615" s="175"/>
      <c r="T2615" s="176"/>
      <c r="AT2615" s="171" t="s">
        <v>270</v>
      </c>
      <c r="AU2615" s="171" t="s">
        <v>87</v>
      </c>
      <c r="AV2615" s="13" t="s">
        <v>81</v>
      </c>
      <c r="AW2615" s="13" t="s">
        <v>30</v>
      </c>
      <c r="AX2615" s="13" t="s">
        <v>74</v>
      </c>
      <c r="AY2615" s="171" t="s">
        <v>262</v>
      </c>
    </row>
    <row r="2616" spans="2:51" s="14" customFormat="1" ht="11.25">
      <c r="B2616" s="177"/>
      <c r="D2616" s="170" t="s">
        <v>270</v>
      </c>
      <c r="E2616" s="178" t="s">
        <v>1</v>
      </c>
      <c r="F2616" s="179" t="s">
        <v>2194</v>
      </c>
      <c r="H2616" s="180">
        <v>14.49</v>
      </c>
      <c r="I2616" s="181"/>
      <c r="L2616" s="177"/>
      <c r="M2616" s="182"/>
      <c r="N2616" s="183"/>
      <c r="O2616" s="183"/>
      <c r="P2616" s="183"/>
      <c r="Q2616" s="183"/>
      <c r="R2616" s="183"/>
      <c r="S2616" s="183"/>
      <c r="T2616" s="184"/>
      <c r="AT2616" s="178" t="s">
        <v>270</v>
      </c>
      <c r="AU2616" s="178" t="s">
        <v>87</v>
      </c>
      <c r="AV2616" s="14" t="s">
        <v>87</v>
      </c>
      <c r="AW2616" s="14" t="s">
        <v>30</v>
      </c>
      <c r="AX2616" s="14" t="s">
        <v>74</v>
      </c>
      <c r="AY2616" s="178" t="s">
        <v>262</v>
      </c>
    </row>
    <row r="2617" spans="2:51" s="16" customFormat="1" ht="11.25">
      <c r="B2617" s="193"/>
      <c r="D2617" s="170" t="s">
        <v>270</v>
      </c>
      <c r="E2617" s="194" t="s">
        <v>1</v>
      </c>
      <c r="F2617" s="195" t="s">
        <v>395</v>
      </c>
      <c r="H2617" s="196">
        <v>68.915999999999997</v>
      </c>
      <c r="I2617" s="197"/>
      <c r="L2617" s="193"/>
      <c r="M2617" s="198"/>
      <c r="N2617" s="199"/>
      <c r="O2617" s="199"/>
      <c r="P2617" s="199"/>
      <c r="Q2617" s="199"/>
      <c r="R2617" s="199"/>
      <c r="S2617" s="199"/>
      <c r="T2617" s="200"/>
      <c r="AT2617" s="194" t="s">
        <v>270</v>
      </c>
      <c r="AU2617" s="194" t="s">
        <v>87</v>
      </c>
      <c r="AV2617" s="16" t="s">
        <v>279</v>
      </c>
      <c r="AW2617" s="16" t="s">
        <v>30</v>
      </c>
      <c r="AX2617" s="16" t="s">
        <v>74</v>
      </c>
      <c r="AY2617" s="194" t="s">
        <v>262</v>
      </c>
    </row>
    <row r="2618" spans="2:51" s="13" customFormat="1" ht="11.25">
      <c r="B2618" s="169"/>
      <c r="D2618" s="170" t="s">
        <v>270</v>
      </c>
      <c r="E2618" s="171" t="s">
        <v>1</v>
      </c>
      <c r="F2618" s="172" t="s">
        <v>585</v>
      </c>
      <c r="H2618" s="171" t="s">
        <v>1</v>
      </c>
      <c r="I2618" s="173"/>
      <c r="L2618" s="169"/>
      <c r="M2618" s="174"/>
      <c r="N2618" s="175"/>
      <c r="O2618" s="175"/>
      <c r="P2618" s="175"/>
      <c r="Q2618" s="175"/>
      <c r="R2618" s="175"/>
      <c r="S2618" s="175"/>
      <c r="T2618" s="176"/>
      <c r="AT2618" s="171" t="s">
        <v>270</v>
      </c>
      <c r="AU2618" s="171" t="s">
        <v>87</v>
      </c>
      <c r="AV2618" s="13" t="s">
        <v>81</v>
      </c>
      <c r="AW2618" s="13" t="s">
        <v>30</v>
      </c>
      <c r="AX2618" s="13" t="s">
        <v>74</v>
      </c>
      <c r="AY2618" s="171" t="s">
        <v>262</v>
      </c>
    </row>
    <row r="2619" spans="2:51" s="13" customFormat="1" ht="11.25">
      <c r="B2619" s="169"/>
      <c r="D2619" s="170" t="s">
        <v>270</v>
      </c>
      <c r="E2619" s="171" t="s">
        <v>1</v>
      </c>
      <c r="F2619" s="172" t="s">
        <v>2195</v>
      </c>
      <c r="H2619" s="171" t="s">
        <v>1</v>
      </c>
      <c r="I2619" s="173"/>
      <c r="L2619" s="169"/>
      <c r="M2619" s="174"/>
      <c r="N2619" s="175"/>
      <c r="O2619" s="175"/>
      <c r="P2619" s="175"/>
      <c r="Q2619" s="175"/>
      <c r="R2619" s="175"/>
      <c r="S2619" s="175"/>
      <c r="T2619" s="176"/>
      <c r="AT2619" s="171" t="s">
        <v>270</v>
      </c>
      <c r="AU2619" s="171" t="s">
        <v>87</v>
      </c>
      <c r="AV2619" s="13" t="s">
        <v>81</v>
      </c>
      <c r="AW2619" s="13" t="s">
        <v>30</v>
      </c>
      <c r="AX2619" s="13" t="s">
        <v>74</v>
      </c>
      <c r="AY2619" s="171" t="s">
        <v>262</v>
      </c>
    </row>
    <row r="2620" spans="2:51" s="14" customFormat="1" ht="11.25">
      <c r="B2620" s="177"/>
      <c r="D2620" s="170" t="s">
        <v>270</v>
      </c>
      <c r="E2620" s="178" t="s">
        <v>1</v>
      </c>
      <c r="F2620" s="179" t="s">
        <v>2196</v>
      </c>
      <c r="H2620" s="180">
        <v>3.218</v>
      </c>
      <c r="I2620" s="181"/>
      <c r="L2620" s="177"/>
      <c r="M2620" s="182"/>
      <c r="N2620" s="183"/>
      <c r="O2620" s="183"/>
      <c r="P2620" s="183"/>
      <c r="Q2620" s="183"/>
      <c r="R2620" s="183"/>
      <c r="S2620" s="183"/>
      <c r="T2620" s="184"/>
      <c r="AT2620" s="178" t="s">
        <v>270</v>
      </c>
      <c r="AU2620" s="178" t="s">
        <v>87</v>
      </c>
      <c r="AV2620" s="14" t="s">
        <v>87</v>
      </c>
      <c r="AW2620" s="14" t="s">
        <v>30</v>
      </c>
      <c r="AX2620" s="14" t="s">
        <v>74</v>
      </c>
      <c r="AY2620" s="178" t="s">
        <v>262</v>
      </c>
    </row>
    <row r="2621" spans="2:51" s="13" customFormat="1" ht="11.25">
      <c r="B2621" s="169"/>
      <c r="D2621" s="170" t="s">
        <v>270</v>
      </c>
      <c r="E2621" s="171" t="s">
        <v>1</v>
      </c>
      <c r="F2621" s="172" t="s">
        <v>2197</v>
      </c>
      <c r="H2621" s="171" t="s">
        <v>1</v>
      </c>
      <c r="I2621" s="173"/>
      <c r="L2621" s="169"/>
      <c r="M2621" s="174"/>
      <c r="N2621" s="175"/>
      <c r="O2621" s="175"/>
      <c r="P2621" s="175"/>
      <c r="Q2621" s="175"/>
      <c r="R2621" s="175"/>
      <c r="S2621" s="175"/>
      <c r="T2621" s="176"/>
      <c r="AT2621" s="171" t="s">
        <v>270</v>
      </c>
      <c r="AU2621" s="171" t="s">
        <v>87</v>
      </c>
      <c r="AV2621" s="13" t="s">
        <v>81</v>
      </c>
      <c r="AW2621" s="13" t="s">
        <v>30</v>
      </c>
      <c r="AX2621" s="13" t="s">
        <v>74</v>
      </c>
      <c r="AY2621" s="171" t="s">
        <v>262</v>
      </c>
    </row>
    <row r="2622" spans="2:51" s="14" customFormat="1" ht="11.25">
      <c r="B2622" s="177"/>
      <c r="D2622" s="170" t="s">
        <v>270</v>
      </c>
      <c r="E2622" s="178" t="s">
        <v>1</v>
      </c>
      <c r="F2622" s="179" t="s">
        <v>2198</v>
      </c>
      <c r="H2622" s="180">
        <v>3.17</v>
      </c>
      <c r="I2622" s="181"/>
      <c r="L2622" s="177"/>
      <c r="M2622" s="182"/>
      <c r="N2622" s="183"/>
      <c r="O2622" s="183"/>
      <c r="P2622" s="183"/>
      <c r="Q2622" s="183"/>
      <c r="R2622" s="183"/>
      <c r="S2622" s="183"/>
      <c r="T2622" s="184"/>
      <c r="AT2622" s="178" t="s">
        <v>270</v>
      </c>
      <c r="AU2622" s="178" t="s">
        <v>87</v>
      </c>
      <c r="AV2622" s="14" t="s">
        <v>87</v>
      </c>
      <c r="AW2622" s="14" t="s">
        <v>30</v>
      </c>
      <c r="AX2622" s="14" t="s">
        <v>74</v>
      </c>
      <c r="AY2622" s="178" t="s">
        <v>262</v>
      </c>
    </row>
    <row r="2623" spans="2:51" s="13" customFormat="1" ht="11.25">
      <c r="B2623" s="169"/>
      <c r="D2623" s="170" t="s">
        <v>270</v>
      </c>
      <c r="E2623" s="171" t="s">
        <v>1</v>
      </c>
      <c r="F2623" s="172" t="s">
        <v>2199</v>
      </c>
      <c r="H2623" s="171" t="s">
        <v>1</v>
      </c>
      <c r="I2623" s="173"/>
      <c r="L2623" s="169"/>
      <c r="M2623" s="174"/>
      <c r="N2623" s="175"/>
      <c r="O2623" s="175"/>
      <c r="P2623" s="175"/>
      <c r="Q2623" s="175"/>
      <c r="R2623" s="175"/>
      <c r="S2623" s="175"/>
      <c r="T2623" s="176"/>
      <c r="AT2623" s="171" t="s">
        <v>270</v>
      </c>
      <c r="AU2623" s="171" t="s">
        <v>87</v>
      </c>
      <c r="AV2623" s="13" t="s">
        <v>81</v>
      </c>
      <c r="AW2623" s="13" t="s">
        <v>30</v>
      </c>
      <c r="AX2623" s="13" t="s">
        <v>74</v>
      </c>
      <c r="AY2623" s="171" t="s">
        <v>262</v>
      </c>
    </row>
    <row r="2624" spans="2:51" s="14" customFormat="1" ht="11.25">
      <c r="B2624" s="177"/>
      <c r="D2624" s="170" t="s">
        <v>270</v>
      </c>
      <c r="E2624" s="178" t="s">
        <v>1</v>
      </c>
      <c r="F2624" s="179" t="s">
        <v>2200</v>
      </c>
      <c r="H2624" s="180">
        <v>19.77</v>
      </c>
      <c r="I2624" s="181"/>
      <c r="L2624" s="177"/>
      <c r="M2624" s="182"/>
      <c r="N2624" s="183"/>
      <c r="O2624" s="183"/>
      <c r="P2624" s="183"/>
      <c r="Q2624" s="183"/>
      <c r="R2624" s="183"/>
      <c r="S2624" s="183"/>
      <c r="T2624" s="184"/>
      <c r="AT2624" s="178" t="s">
        <v>270</v>
      </c>
      <c r="AU2624" s="178" t="s">
        <v>87</v>
      </c>
      <c r="AV2624" s="14" t="s">
        <v>87</v>
      </c>
      <c r="AW2624" s="14" t="s">
        <v>30</v>
      </c>
      <c r="AX2624" s="14" t="s">
        <v>74</v>
      </c>
      <c r="AY2624" s="178" t="s">
        <v>262</v>
      </c>
    </row>
    <row r="2625" spans="2:51" s="14" customFormat="1" ht="11.25">
      <c r="B2625" s="177"/>
      <c r="D2625" s="170" t="s">
        <v>270</v>
      </c>
      <c r="E2625" s="178" t="s">
        <v>1</v>
      </c>
      <c r="F2625" s="179" t="s">
        <v>2201</v>
      </c>
      <c r="H2625" s="180">
        <v>-2.2599999999999998</v>
      </c>
      <c r="I2625" s="181"/>
      <c r="L2625" s="177"/>
      <c r="M2625" s="182"/>
      <c r="N2625" s="183"/>
      <c r="O2625" s="183"/>
      <c r="P2625" s="183"/>
      <c r="Q2625" s="183"/>
      <c r="R2625" s="183"/>
      <c r="S2625" s="183"/>
      <c r="T2625" s="184"/>
      <c r="AT2625" s="178" t="s">
        <v>270</v>
      </c>
      <c r="AU2625" s="178" t="s">
        <v>87</v>
      </c>
      <c r="AV2625" s="14" t="s">
        <v>87</v>
      </c>
      <c r="AW2625" s="14" t="s">
        <v>30</v>
      </c>
      <c r="AX2625" s="14" t="s">
        <v>74</v>
      </c>
      <c r="AY2625" s="178" t="s">
        <v>262</v>
      </c>
    </row>
    <row r="2626" spans="2:51" s="13" customFormat="1" ht="11.25">
      <c r="B2626" s="169"/>
      <c r="D2626" s="170" t="s">
        <v>270</v>
      </c>
      <c r="E2626" s="171" t="s">
        <v>1</v>
      </c>
      <c r="F2626" s="172" t="s">
        <v>2155</v>
      </c>
      <c r="H2626" s="171" t="s">
        <v>1</v>
      </c>
      <c r="I2626" s="173"/>
      <c r="L2626" s="169"/>
      <c r="M2626" s="174"/>
      <c r="N2626" s="175"/>
      <c r="O2626" s="175"/>
      <c r="P2626" s="175"/>
      <c r="Q2626" s="175"/>
      <c r="R2626" s="175"/>
      <c r="S2626" s="175"/>
      <c r="T2626" s="176"/>
      <c r="AT2626" s="171" t="s">
        <v>270</v>
      </c>
      <c r="AU2626" s="171" t="s">
        <v>87</v>
      </c>
      <c r="AV2626" s="13" t="s">
        <v>81</v>
      </c>
      <c r="AW2626" s="13" t="s">
        <v>30</v>
      </c>
      <c r="AX2626" s="13" t="s">
        <v>74</v>
      </c>
      <c r="AY2626" s="171" t="s">
        <v>262</v>
      </c>
    </row>
    <row r="2627" spans="2:51" s="14" customFormat="1" ht="11.25">
      <c r="B2627" s="177"/>
      <c r="D2627" s="170" t="s">
        <v>270</v>
      </c>
      <c r="E2627" s="178" t="s">
        <v>1</v>
      </c>
      <c r="F2627" s="179" t="s">
        <v>2202</v>
      </c>
      <c r="H2627" s="180">
        <v>4.3040000000000003</v>
      </c>
      <c r="I2627" s="181"/>
      <c r="L2627" s="177"/>
      <c r="M2627" s="182"/>
      <c r="N2627" s="183"/>
      <c r="O2627" s="183"/>
      <c r="P2627" s="183"/>
      <c r="Q2627" s="183"/>
      <c r="R2627" s="183"/>
      <c r="S2627" s="183"/>
      <c r="T2627" s="184"/>
      <c r="AT2627" s="178" t="s">
        <v>270</v>
      </c>
      <c r="AU2627" s="178" t="s">
        <v>87</v>
      </c>
      <c r="AV2627" s="14" t="s">
        <v>87</v>
      </c>
      <c r="AW2627" s="14" t="s">
        <v>30</v>
      </c>
      <c r="AX2627" s="14" t="s">
        <v>74</v>
      </c>
      <c r="AY2627" s="178" t="s">
        <v>262</v>
      </c>
    </row>
    <row r="2628" spans="2:51" s="13" customFormat="1" ht="11.25">
      <c r="B2628" s="169"/>
      <c r="D2628" s="170" t="s">
        <v>270</v>
      </c>
      <c r="E2628" s="171" t="s">
        <v>1</v>
      </c>
      <c r="F2628" s="172" t="s">
        <v>2157</v>
      </c>
      <c r="H2628" s="171" t="s">
        <v>1</v>
      </c>
      <c r="I2628" s="173"/>
      <c r="L2628" s="169"/>
      <c r="M2628" s="174"/>
      <c r="N2628" s="175"/>
      <c r="O2628" s="175"/>
      <c r="P2628" s="175"/>
      <c r="Q2628" s="175"/>
      <c r="R2628" s="175"/>
      <c r="S2628" s="175"/>
      <c r="T2628" s="176"/>
      <c r="AT2628" s="171" t="s">
        <v>270</v>
      </c>
      <c r="AU2628" s="171" t="s">
        <v>87</v>
      </c>
      <c r="AV2628" s="13" t="s">
        <v>81</v>
      </c>
      <c r="AW2628" s="13" t="s">
        <v>30</v>
      </c>
      <c r="AX2628" s="13" t="s">
        <v>74</v>
      </c>
      <c r="AY2628" s="171" t="s">
        <v>262</v>
      </c>
    </row>
    <row r="2629" spans="2:51" s="14" customFormat="1" ht="11.25">
      <c r="B2629" s="177"/>
      <c r="D2629" s="170" t="s">
        <v>270</v>
      </c>
      <c r="E2629" s="178" t="s">
        <v>1</v>
      </c>
      <c r="F2629" s="179" t="s">
        <v>2203</v>
      </c>
      <c r="H2629" s="180">
        <v>5.5640000000000001</v>
      </c>
      <c r="I2629" s="181"/>
      <c r="L2629" s="177"/>
      <c r="M2629" s="182"/>
      <c r="N2629" s="183"/>
      <c r="O2629" s="183"/>
      <c r="P2629" s="183"/>
      <c r="Q2629" s="183"/>
      <c r="R2629" s="183"/>
      <c r="S2629" s="183"/>
      <c r="T2629" s="184"/>
      <c r="AT2629" s="178" t="s">
        <v>270</v>
      </c>
      <c r="AU2629" s="178" t="s">
        <v>87</v>
      </c>
      <c r="AV2629" s="14" t="s">
        <v>87</v>
      </c>
      <c r="AW2629" s="14" t="s">
        <v>30</v>
      </c>
      <c r="AX2629" s="14" t="s">
        <v>74</v>
      </c>
      <c r="AY2629" s="178" t="s">
        <v>262</v>
      </c>
    </row>
    <row r="2630" spans="2:51" s="14" customFormat="1" ht="11.25">
      <c r="B2630" s="177"/>
      <c r="D2630" s="170" t="s">
        <v>270</v>
      </c>
      <c r="E2630" s="178" t="s">
        <v>1</v>
      </c>
      <c r="F2630" s="179" t="s">
        <v>2204</v>
      </c>
      <c r="H2630" s="180">
        <v>-0.92400000000000004</v>
      </c>
      <c r="I2630" s="181"/>
      <c r="L2630" s="177"/>
      <c r="M2630" s="182"/>
      <c r="N2630" s="183"/>
      <c r="O2630" s="183"/>
      <c r="P2630" s="183"/>
      <c r="Q2630" s="183"/>
      <c r="R2630" s="183"/>
      <c r="S2630" s="183"/>
      <c r="T2630" s="184"/>
      <c r="AT2630" s="178" t="s">
        <v>270</v>
      </c>
      <c r="AU2630" s="178" t="s">
        <v>87</v>
      </c>
      <c r="AV2630" s="14" t="s">
        <v>87</v>
      </c>
      <c r="AW2630" s="14" t="s">
        <v>30</v>
      </c>
      <c r="AX2630" s="14" t="s">
        <v>74</v>
      </c>
      <c r="AY2630" s="178" t="s">
        <v>262</v>
      </c>
    </row>
    <row r="2631" spans="2:51" s="16" customFormat="1" ht="11.25">
      <c r="B2631" s="193"/>
      <c r="D2631" s="170" t="s">
        <v>270</v>
      </c>
      <c r="E2631" s="194" t="s">
        <v>1</v>
      </c>
      <c r="F2631" s="195" t="s">
        <v>395</v>
      </c>
      <c r="H2631" s="196">
        <v>32.841999999999999</v>
      </c>
      <c r="I2631" s="197"/>
      <c r="L2631" s="193"/>
      <c r="M2631" s="198"/>
      <c r="N2631" s="199"/>
      <c r="O2631" s="199"/>
      <c r="P2631" s="199"/>
      <c r="Q2631" s="199"/>
      <c r="R2631" s="199"/>
      <c r="S2631" s="199"/>
      <c r="T2631" s="200"/>
      <c r="AT2631" s="194" t="s">
        <v>270</v>
      </c>
      <c r="AU2631" s="194" t="s">
        <v>87</v>
      </c>
      <c r="AV2631" s="16" t="s">
        <v>279</v>
      </c>
      <c r="AW2631" s="16" t="s">
        <v>30</v>
      </c>
      <c r="AX2631" s="16" t="s">
        <v>74</v>
      </c>
      <c r="AY2631" s="194" t="s">
        <v>262</v>
      </c>
    </row>
    <row r="2632" spans="2:51" s="13" customFormat="1" ht="11.25">
      <c r="B2632" s="169"/>
      <c r="D2632" s="170" t="s">
        <v>270</v>
      </c>
      <c r="E2632" s="171" t="s">
        <v>1</v>
      </c>
      <c r="F2632" s="172" t="s">
        <v>588</v>
      </c>
      <c r="H2632" s="171" t="s">
        <v>1</v>
      </c>
      <c r="I2632" s="173"/>
      <c r="L2632" s="169"/>
      <c r="M2632" s="174"/>
      <c r="N2632" s="175"/>
      <c r="O2632" s="175"/>
      <c r="P2632" s="175"/>
      <c r="Q2632" s="175"/>
      <c r="R2632" s="175"/>
      <c r="S2632" s="175"/>
      <c r="T2632" s="176"/>
      <c r="AT2632" s="171" t="s">
        <v>270</v>
      </c>
      <c r="AU2632" s="171" t="s">
        <v>87</v>
      </c>
      <c r="AV2632" s="13" t="s">
        <v>81</v>
      </c>
      <c r="AW2632" s="13" t="s">
        <v>30</v>
      </c>
      <c r="AX2632" s="13" t="s">
        <v>74</v>
      </c>
      <c r="AY2632" s="171" t="s">
        <v>262</v>
      </c>
    </row>
    <row r="2633" spans="2:51" s="13" customFormat="1" ht="11.25">
      <c r="B2633" s="169"/>
      <c r="D2633" s="170" t="s">
        <v>270</v>
      </c>
      <c r="E2633" s="171" t="s">
        <v>1</v>
      </c>
      <c r="F2633" s="172" t="s">
        <v>2159</v>
      </c>
      <c r="H2633" s="171" t="s">
        <v>1</v>
      </c>
      <c r="I2633" s="173"/>
      <c r="L2633" s="169"/>
      <c r="M2633" s="174"/>
      <c r="N2633" s="175"/>
      <c r="O2633" s="175"/>
      <c r="P2633" s="175"/>
      <c r="Q2633" s="175"/>
      <c r="R2633" s="175"/>
      <c r="S2633" s="175"/>
      <c r="T2633" s="176"/>
      <c r="AT2633" s="171" t="s">
        <v>270</v>
      </c>
      <c r="AU2633" s="171" t="s">
        <v>87</v>
      </c>
      <c r="AV2633" s="13" t="s">
        <v>81</v>
      </c>
      <c r="AW2633" s="13" t="s">
        <v>30</v>
      </c>
      <c r="AX2633" s="13" t="s">
        <v>74</v>
      </c>
      <c r="AY2633" s="171" t="s">
        <v>262</v>
      </c>
    </row>
    <row r="2634" spans="2:51" s="14" customFormat="1" ht="11.25">
      <c r="B2634" s="177"/>
      <c r="D2634" s="170" t="s">
        <v>270</v>
      </c>
      <c r="E2634" s="178" t="s">
        <v>1</v>
      </c>
      <c r="F2634" s="179" t="s">
        <v>2205</v>
      </c>
      <c r="H2634" s="180">
        <v>6.96</v>
      </c>
      <c r="I2634" s="181"/>
      <c r="L2634" s="177"/>
      <c r="M2634" s="182"/>
      <c r="N2634" s="183"/>
      <c r="O2634" s="183"/>
      <c r="P2634" s="183"/>
      <c r="Q2634" s="183"/>
      <c r="R2634" s="183"/>
      <c r="S2634" s="183"/>
      <c r="T2634" s="184"/>
      <c r="AT2634" s="178" t="s">
        <v>270</v>
      </c>
      <c r="AU2634" s="178" t="s">
        <v>87</v>
      </c>
      <c r="AV2634" s="14" t="s">
        <v>87</v>
      </c>
      <c r="AW2634" s="14" t="s">
        <v>30</v>
      </c>
      <c r="AX2634" s="14" t="s">
        <v>74</v>
      </c>
      <c r="AY2634" s="178" t="s">
        <v>262</v>
      </c>
    </row>
    <row r="2635" spans="2:51" s="13" customFormat="1" ht="11.25">
      <c r="B2635" s="169"/>
      <c r="D2635" s="170" t="s">
        <v>270</v>
      </c>
      <c r="E2635" s="171" t="s">
        <v>1</v>
      </c>
      <c r="F2635" s="172" t="s">
        <v>2161</v>
      </c>
      <c r="H2635" s="171" t="s">
        <v>1</v>
      </c>
      <c r="I2635" s="173"/>
      <c r="L2635" s="169"/>
      <c r="M2635" s="174"/>
      <c r="N2635" s="175"/>
      <c r="O2635" s="175"/>
      <c r="P2635" s="175"/>
      <c r="Q2635" s="175"/>
      <c r="R2635" s="175"/>
      <c r="S2635" s="175"/>
      <c r="T2635" s="176"/>
      <c r="AT2635" s="171" t="s">
        <v>270</v>
      </c>
      <c r="AU2635" s="171" t="s">
        <v>87</v>
      </c>
      <c r="AV2635" s="13" t="s">
        <v>81</v>
      </c>
      <c r="AW2635" s="13" t="s">
        <v>30</v>
      </c>
      <c r="AX2635" s="13" t="s">
        <v>74</v>
      </c>
      <c r="AY2635" s="171" t="s">
        <v>262</v>
      </c>
    </row>
    <row r="2636" spans="2:51" s="14" customFormat="1" ht="11.25">
      <c r="B2636" s="177"/>
      <c r="D2636" s="170" t="s">
        <v>270</v>
      </c>
      <c r="E2636" s="178" t="s">
        <v>1</v>
      </c>
      <c r="F2636" s="179" t="s">
        <v>2206</v>
      </c>
      <c r="H2636" s="180">
        <v>9.57</v>
      </c>
      <c r="I2636" s="181"/>
      <c r="L2636" s="177"/>
      <c r="M2636" s="182"/>
      <c r="N2636" s="183"/>
      <c r="O2636" s="183"/>
      <c r="P2636" s="183"/>
      <c r="Q2636" s="183"/>
      <c r="R2636" s="183"/>
      <c r="S2636" s="183"/>
      <c r="T2636" s="184"/>
      <c r="AT2636" s="178" t="s">
        <v>270</v>
      </c>
      <c r="AU2636" s="178" t="s">
        <v>87</v>
      </c>
      <c r="AV2636" s="14" t="s">
        <v>87</v>
      </c>
      <c r="AW2636" s="14" t="s">
        <v>30</v>
      </c>
      <c r="AX2636" s="14" t="s">
        <v>74</v>
      </c>
      <c r="AY2636" s="178" t="s">
        <v>262</v>
      </c>
    </row>
    <row r="2637" spans="2:51" s="14" customFormat="1" ht="11.25">
      <c r="B2637" s="177"/>
      <c r="D2637" s="170" t="s">
        <v>270</v>
      </c>
      <c r="E2637" s="178" t="s">
        <v>1</v>
      </c>
      <c r="F2637" s="179" t="s">
        <v>2207</v>
      </c>
      <c r="H2637" s="180">
        <v>-0.96</v>
      </c>
      <c r="I2637" s="181"/>
      <c r="L2637" s="177"/>
      <c r="M2637" s="182"/>
      <c r="N2637" s="183"/>
      <c r="O2637" s="183"/>
      <c r="P2637" s="183"/>
      <c r="Q2637" s="183"/>
      <c r="R2637" s="183"/>
      <c r="S2637" s="183"/>
      <c r="T2637" s="184"/>
      <c r="AT2637" s="178" t="s">
        <v>270</v>
      </c>
      <c r="AU2637" s="178" t="s">
        <v>87</v>
      </c>
      <c r="AV2637" s="14" t="s">
        <v>87</v>
      </c>
      <c r="AW2637" s="14" t="s">
        <v>30</v>
      </c>
      <c r="AX2637" s="14" t="s">
        <v>74</v>
      </c>
      <c r="AY2637" s="178" t="s">
        <v>262</v>
      </c>
    </row>
    <row r="2638" spans="2:51" s="13" customFormat="1" ht="11.25">
      <c r="B2638" s="169"/>
      <c r="D2638" s="170" t="s">
        <v>270</v>
      </c>
      <c r="E2638" s="171" t="s">
        <v>1</v>
      </c>
      <c r="F2638" s="172" t="s">
        <v>2163</v>
      </c>
      <c r="H2638" s="171" t="s">
        <v>1</v>
      </c>
      <c r="I2638" s="173"/>
      <c r="L2638" s="169"/>
      <c r="M2638" s="174"/>
      <c r="N2638" s="175"/>
      <c r="O2638" s="175"/>
      <c r="P2638" s="175"/>
      <c r="Q2638" s="175"/>
      <c r="R2638" s="175"/>
      <c r="S2638" s="175"/>
      <c r="T2638" s="176"/>
      <c r="AT2638" s="171" t="s">
        <v>270</v>
      </c>
      <c r="AU2638" s="171" t="s">
        <v>87</v>
      </c>
      <c r="AV2638" s="13" t="s">
        <v>81</v>
      </c>
      <c r="AW2638" s="13" t="s">
        <v>30</v>
      </c>
      <c r="AX2638" s="13" t="s">
        <v>74</v>
      </c>
      <c r="AY2638" s="171" t="s">
        <v>262</v>
      </c>
    </row>
    <row r="2639" spans="2:51" s="14" customFormat="1" ht="11.25">
      <c r="B2639" s="177"/>
      <c r="D2639" s="170" t="s">
        <v>270</v>
      </c>
      <c r="E2639" s="178" t="s">
        <v>1</v>
      </c>
      <c r="F2639" s="179" t="s">
        <v>2208</v>
      </c>
      <c r="H2639" s="180">
        <v>6.54</v>
      </c>
      <c r="I2639" s="181"/>
      <c r="L2639" s="177"/>
      <c r="M2639" s="182"/>
      <c r="N2639" s="183"/>
      <c r="O2639" s="183"/>
      <c r="P2639" s="183"/>
      <c r="Q2639" s="183"/>
      <c r="R2639" s="183"/>
      <c r="S2639" s="183"/>
      <c r="T2639" s="184"/>
      <c r="AT2639" s="178" t="s">
        <v>270</v>
      </c>
      <c r="AU2639" s="178" t="s">
        <v>87</v>
      </c>
      <c r="AV2639" s="14" t="s">
        <v>87</v>
      </c>
      <c r="AW2639" s="14" t="s">
        <v>30</v>
      </c>
      <c r="AX2639" s="14" t="s">
        <v>74</v>
      </c>
      <c r="AY2639" s="178" t="s">
        <v>262</v>
      </c>
    </row>
    <row r="2640" spans="2:51" s="13" customFormat="1" ht="11.25">
      <c r="B2640" s="169"/>
      <c r="D2640" s="170" t="s">
        <v>270</v>
      </c>
      <c r="E2640" s="171" t="s">
        <v>1</v>
      </c>
      <c r="F2640" s="172" t="s">
        <v>2165</v>
      </c>
      <c r="H2640" s="171" t="s">
        <v>1</v>
      </c>
      <c r="I2640" s="173"/>
      <c r="L2640" s="169"/>
      <c r="M2640" s="174"/>
      <c r="N2640" s="175"/>
      <c r="O2640" s="175"/>
      <c r="P2640" s="175"/>
      <c r="Q2640" s="175"/>
      <c r="R2640" s="175"/>
      <c r="S2640" s="175"/>
      <c r="T2640" s="176"/>
      <c r="AT2640" s="171" t="s">
        <v>270</v>
      </c>
      <c r="AU2640" s="171" t="s">
        <v>87</v>
      </c>
      <c r="AV2640" s="13" t="s">
        <v>81</v>
      </c>
      <c r="AW2640" s="13" t="s">
        <v>30</v>
      </c>
      <c r="AX2640" s="13" t="s">
        <v>74</v>
      </c>
      <c r="AY2640" s="171" t="s">
        <v>262</v>
      </c>
    </row>
    <row r="2641" spans="1:65" s="14" customFormat="1" ht="11.25">
      <c r="B2641" s="177"/>
      <c r="D2641" s="170" t="s">
        <v>270</v>
      </c>
      <c r="E2641" s="178" t="s">
        <v>1</v>
      </c>
      <c r="F2641" s="179" t="s">
        <v>2209</v>
      </c>
      <c r="H2641" s="180">
        <v>8.6999999999999993</v>
      </c>
      <c r="I2641" s="181"/>
      <c r="L2641" s="177"/>
      <c r="M2641" s="182"/>
      <c r="N2641" s="183"/>
      <c r="O2641" s="183"/>
      <c r="P2641" s="183"/>
      <c r="Q2641" s="183"/>
      <c r="R2641" s="183"/>
      <c r="S2641" s="183"/>
      <c r="T2641" s="184"/>
      <c r="AT2641" s="178" t="s">
        <v>270</v>
      </c>
      <c r="AU2641" s="178" t="s">
        <v>87</v>
      </c>
      <c r="AV2641" s="14" t="s">
        <v>87</v>
      </c>
      <c r="AW2641" s="14" t="s">
        <v>30</v>
      </c>
      <c r="AX2641" s="14" t="s">
        <v>74</v>
      </c>
      <c r="AY2641" s="178" t="s">
        <v>262</v>
      </c>
    </row>
    <row r="2642" spans="1:65" s="14" customFormat="1" ht="11.25">
      <c r="B2642" s="177"/>
      <c r="D2642" s="170" t="s">
        <v>270</v>
      </c>
      <c r="E2642" s="178" t="s">
        <v>1</v>
      </c>
      <c r="F2642" s="179" t="s">
        <v>2210</v>
      </c>
      <c r="H2642" s="180">
        <v>-1.0229999999999999</v>
      </c>
      <c r="I2642" s="181"/>
      <c r="L2642" s="177"/>
      <c r="M2642" s="182"/>
      <c r="N2642" s="183"/>
      <c r="O2642" s="183"/>
      <c r="P2642" s="183"/>
      <c r="Q2642" s="183"/>
      <c r="R2642" s="183"/>
      <c r="S2642" s="183"/>
      <c r="T2642" s="184"/>
      <c r="AT2642" s="178" t="s">
        <v>270</v>
      </c>
      <c r="AU2642" s="178" t="s">
        <v>87</v>
      </c>
      <c r="AV2642" s="14" t="s">
        <v>87</v>
      </c>
      <c r="AW2642" s="14" t="s">
        <v>30</v>
      </c>
      <c r="AX2642" s="14" t="s">
        <v>74</v>
      </c>
      <c r="AY2642" s="178" t="s">
        <v>262</v>
      </c>
    </row>
    <row r="2643" spans="1:65" s="13" customFormat="1" ht="11.25">
      <c r="B2643" s="169"/>
      <c r="D2643" s="170" t="s">
        <v>270</v>
      </c>
      <c r="E2643" s="171" t="s">
        <v>1</v>
      </c>
      <c r="F2643" s="172" t="s">
        <v>2167</v>
      </c>
      <c r="H2643" s="171" t="s">
        <v>1</v>
      </c>
      <c r="I2643" s="173"/>
      <c r="L2643" s="169"/>
      <c r="M2643" s="174"/>
      <c r="N2643" s="175"/>
      <c r="O2643" s="175"/>
      <c r="P2643" s="175"/>
      <c r="Q2643" s="175"/>
      <c r="R2643" s="175"/>
      <c r="S2643" s="175"/>
      <c r="T2643" s="176"/>
      <c r="AT2643" s="171" t="s">
        <v>270</v>
      </c>
      <c r="AU2643" s="171" t="s">
        <v>87</v>
      </c>
      <c r="AV2643" s="13" t="s">
        <v>81</v>
      </c>
      <c r="AW2643" s="13" t="s">
        <v>30</v>
      </c>
      <c r="AX2643" s="13" t="s">
        <v>74</v>
      </c>
      <c r="AY2643" s="171" t="s">
        <v>262</v>
      </c>
    </row>
    <row r="2644" spans="1:65" s="14" customFormat="1" ht="11.25">
      <c r="B2644" s="177"/>
      <c r="D2644" s="170" t="s">
        <v>270</v>
      </c>
      <c r="E2644" s="178" t="s">
        <v>1</v>
      </c>
      <c r="F2644" s="179" t="s">
        <v>2211</v>
      </c>
      <c r="H2644" s="180">
        <v>6.585</v>
      </c>
      <c r="I2644" s="181"/>
      <c r="L2644" s="177"/>
      <c r="M2644" s="182"/>
      <c r="N2644" s="183"/>
      <c r="O2644" s="183"/>
      <c r="P2644" s="183"/>
      <c r="Q2644" s="183"/>
      <c r="R2644" s="183"/>
      <c r="S2644" s="183"/>
      <c r="T2644" s="184"/>
      <c r="AT2644" s="178" t="s">
        <v>270</v>
      </c>
      <c r="AU2644" s="178" t="s">
        <v>87</v>
      </c>
      <c r="AV2644" s="14" t="s">
        <v>87</v>
      </c>
      <c r="AW2644" s="14" t="s">
        <v>30</v>
      </c>
      <c r="AX2644" s="14" t="s">
        <v>74</v>
      </c>
      <c r="AY2644" s="178" t="s">
        <v>262</v>
      </c>
    </row>
    <row r="2645" spans="1:65" s="14" customFormat="1" ht="11.25">
      <c r="B2645" s="177"/>
      <c r="D2645" s="170" t="s">
        <v>270</v>
      </c>
      <c r="E2645" s="178" t="s">
        <v>1</v>
      </c>
      <c r="F2645" s="179" t="s">
        <v>2212</v>
      </c>
      <c r="H2645" s="180">
        <v>-0.373</v>
      </c>
      <c r="I2645" s="181"/>
      <c r="L2645" s="177"/>
      <c r="M2645" s="182"/>
      <c r="N2645" s="183"/>
      <c r="O2645" s="183"/>
      <c r="P2645" s="183"/>
      <c r="Q2645" s="183"/>
      <c r="R2645" s="183"/>
      <c r="S2645" s="183"/>
      <c r="T2645" s="184"/>
      <c r="AT2645" s="178" t="s">
        <v>270</v>
      </c>
      <c r="AU2645" s="178" t="s">
        <v>87</v>
      </c>
      <c r="AV2645" s="14" t="s">
        <v>87</v>
      </c>
      <c r="AW2645" s="14" t="s">
        <v>30</v>
      </c>
      <c r="AX2645" s="14" t="s">
        <v>74</v>
      </c>
      <c r="AY2645" s="178" t="s">
        <v>262</v>
      </c>
    </row>
    <row r="2646" spans="1:65" s="13" customFormat="1" ht="11.25">
      <c r="B2646" s="169"/>
      <c r="D2646" s="170" t="s">
        <v>270</v>
      </c>
      <c r="E2646" s="171" t="s">
        <v>1</v>
      </c>
      <c r="F2646" s="172" t="s">
        <v>2213</v>
      </c>
      <c r="H2646" s="171" t="s">
        <v>1</v>
      </c>
      <c r="I2646" s="173"/>
      <c r="L2646" s="169"/>
      <c r="M2646" s="174"/>
      <c r="N2646" s="175"/>
      <c r="O2646" s="175"/>
      <c r="P2646" s="175"/>
      <c r="Q2646" s="175"/>
      <c r="R2646" s="175"/>
      <c r="S2646" s="175"/>
      <c r="T2646" s="176"/>
      <c r="AT2646" s="171" t="s">
        <v>270</v>
      </c>
      <c r="AU2646" s="171" t="s">
        <v>87</v>
      </c>
      <c r="AV2646" s="13" t="s">
        <v>81</v>
      </c>
      <c r="AW2646" s="13" t="s">
        <v>30</v>
      </c>
      <c r="AX2646" s="13" t="s">
        <v>74</v>
      </c>
      <c r="AY2646" s="171" t="s">
        <v>262</v>
      </c>
    </row>
    <row r="2647" spans="1:65" s="14" customFormat="1" ht="11.25">
      <c r="B2647" s="177"/>
      <c r="D2647" s="170" t="s">
        <v>270</v>
      </c>
      <c r="E2647" s="178" t="s">
        <v>1</v>
      </c>
      <c r="F2647" s="179" t="s">
        <v>2214</v>
      </c>
      <c r="H2647" s="180">
        <v>1.92</v>
      </c>
      <c r="I2647" s="181"/>
      <c r="L2647" s="177"/>
      <c r="M2647" s="182"/>
      <c r="N2647" s="183"/>
      <c r="O2647" s="183"/>
      <c r="P2647" s="183"/>
      <c r="Q2647" s="183"/>
      <c r="R2647" s="183"/>
      <c r="S2647" s="183"/>
      <c r="T2647" s="184"/>
      <c r="AT2647" s="178" t="s">
        <v>270</v>
      </c>
      <c r="AU2647" s="178" t="s">
        <v>87</v>
      </c>
      <c r="AV2647" s="14" t="s">
        <v>87</v>
      </c>
      <c r="AW2647" s="14" t="s">
        <v>30</v>
      </c>
      <c r="AX2647" s="14" t="s">
        <v>74</v>
      </c>
      <c r="AY2647" s="178" t="s">
        <v>262</v>
      </c>
    </row>
    <row r="2648" spans="1:65" s="16" customFormat="1" ht="11.25">
      <c r="B2648" s="193"/>
      <c r="D2648" s="170" t="s">
        <v>270</v>
      </c>
      <c r="E2648" s="194" t="s">
        <v>1</v>
      </c>
      <c r="F2648" s="195" t="s">
        <v>395</v>
      </c>
      <c r="H2648" s="196">
        <v>37.918999999999997</v>
      </c>
      <c r="I2648" s="197"/>
      <c r="L2648" s="193"/>
      <c r="M2648" s="198"/>
      <c r="N2648" s="199"/>
      <c r="O2648" s="199"/>
      <c r="P2648" s="199"/>
      <c r="Q2648" s="199"/>
      <c r="R2648" s="199"/>
      <c r="S2648" s="199"/>
      <c r="T2648" s="200"/>
      <c r="AT2648" s="194" t="s">
        <v>270</v>
      </c>
      <c r="AU2648" s="194" t="s">
        <v>87</v>
      </c>
      <c r="AV2648" s="16" t="s">
        <v>279</v>
      </c>
      <c r="AW2648" s="16" t="s">
        <v>30</v>
      </c>
      <c r="AX2648" s="16" t="s">
        <v>74</v>
      </c>
      <c r="AY2648" s="194" t="s">
        <v>262</v>
      </c>
    </row>
    <row r="2649" spans="1:65" s="15" customFormat="1" ht="11.25">
      <c r="B2649" s="185"/>
      <c r="D2649" s="170" t="s">
        <v>270</v>
      </c>
      <c r="E2649" s="186" t="s">
        <v>1</v>
      </c>
      <c r="F2649" s="187" t="s">
        <v>273</v>
      </c>
      <c r="H2649" s="188">
        <v>139.67699999999999</v>
      </c>
      <c r="I2649" s="189"/>
      <c r="L2649" s="185"/>
      <c r="M2649" s="190"/>
      <c r="N2649" s="191"/>
      <c r="O2649" s="191"/>
      <c r="P2649" s="191"/>
      <c r="Q2649" s="191"/>
      <c r="R2649" s="191"/>
      <c r="S2649" s="191"/>
      <c r="T2649" s="192"/>
      <c r="AT2649" s="186" t="s">
        <v>270</v>
      </c>
      <c r="AU2649" s="186" t="s">
        <v>87</v>
      </c>
      <c r="AV2649" s="15" t="s">
        <v>268</v>
      </c>
      <c r="AW2649" s="15" t="s">
        <v>30</v>
      </c>
      <c r="AX2649" s="15" t="s">
        <v>81</v>
      </c>
      <c r="AY2649" s="186" t="s">
        <v>262</v>
      </c>
    </row>
    <row r="2650" spans="1:65" s="2" customFormat="1" ht="24.2" customHeight="1">
      <c r="A2650" s="33"/>
      <c r="B2650" s="154"/>
      <c r="C2650" s="155" t="s">
        <v>2215</v>
      </c>
      <c r="D2650" s="155" t="s">
        <v>264</v>
      </c>
      <c r="E2650" s="156" t="s">
        <v>2216</v>
      </c>
      <c r="F2650" s="157" t="s">
        <v>2217</v>
      </c>
      <c r="G2650" s="158" t="s">
        <v>360</v>
      </c>
      <c r="H2650" s="159">
        <v>1200.1859999999999</v>
      </c>
      <c r="I2650" s="160"/>
      <c r="J2650" s="161">
        <f>ROUND(I2650*H2650,2)</f>
        <v>0</v>
      </c>
      <c r="K2650" s="162"/>
      <c r="L2650" s="34"/>
      <c r="M2650" s="163" t="s">
        <v>1</v>
      </c>
      <c r="N2650" s="164" t="s">
        <v>40</v>
      </c>
      <c r="O2650" s="62"/>
      <c r="P2650" s="165">
        <f>O2650*H2650</f>
        <v>0</v>
      </c>
      <c r="Q2650" s="165">
        <v>0</v>
      </c>
      <c r="R2650" s="165">
        <f>Q2650*H2650</f>
        <v>0</v>
      </c>
      <c r="S2650" s="165">
        <v>0</v>
      </c>
      <c r="T2650" s="166">
        <f>S2650*H2650</f>
        <v>0</v>
      </c>
      <c r="U2650" s="33"/>
      <c r="V2650" s="33"/>
      <c r="W2650" s="33"/>
      <c r="X2650" s="33"/>
      <c r="Y2650" s="33"/>
      <c r="Z2650" s="33"/>
      <c r="AA2650" s="33"/>
      <c r="AB2650" s="33"/>
      <c r="AC2650" s="33"/>
      <c r="AD2650" s="33"/>
      <c r="AE2650" s="33"/>
      <c r="AR2650" s="167" t="s">
        <v>268</v>
      </c>
      <c r="AT2650" s="167" t="s">
        <v>264</v>
      </c>
      <c r="AU2650" s="167" t="s">
        <v>87</v>
      </c>
      <c r="AY2650" s="18" t="s">
        <v>262</v>
      </c>
      <c r="BE2650" s="168">
        <f>IF(N2650="základná",J2650,0)</f>
        <v>0</v>
      </c>
      <c r="BF2650" s="168">
        <f>IF(N2650="znížená",J2650,0)</f>
        <v>0</v>
      </c>
      <c r="BG2650" s="168">
        <f>IF(N2650="zákl. prenesená",J2650,0)</f>
        <v>0</v>
      </c>
      <c r="BH2650" s="168">
        <f>IF(N2650="zníž. prenesená",J2650,0)</f>
        <v>0</v>
      </c>
      <c r="BI2650" s="168">
        <f>IF(N2650="nulová",J2650,0)</f>
        <v>0</v>
      </c>
      <c r="BJ2650" s="18" t="s">
        <v>87</v>
      </c>
      <c r="BK2650" s="168">
        <f>ROUND(I2650*H2650,2)</f>
        <v>0</v>
      </c>
      <c r="BL2650" s="18" t="s">
        <v>268</v>
      </c>
      <c r="BM2650" s="167" t="s">
        <v>2218</v>
      </c>
    </row>
    <row r="2651" spans="1:65" s="13" customFormat="1" ht="11.25">
      <c r="B2651" s="169"/>
      <c r="D2651" s="170" t="s">
        <v>270</v>
      </c>
      <c r="E2651" s="171" t="s">
        <v>1</v>
      </c>
      <c r="F2651" s="172" t="s">
        <v>2219</v>
      </c>
      <c r="H2651" s="171" t="s">
        <v>1</v>
      </c>
      <c r="I2651" s="173"/>
      <c r="L2651" s="169"/>
      <c r="M2651" s="174"/>
      <c r="N2651" s="175"/>
      <c r="O2651" s="175"/>
      <c r="P2651" s="175"/>
      <c r="Q2651" s="175"/>
      <c r="R2651" s="175"/>
      <c r="S2651" s="175"/>
      <c r="T2651" s="176"/>
      <c r="AT2651" s="171" t="s">
        <v>270</v>
      </c>
      <c r="AU2651" s="171" t="s">
        <v>87</v>
      </c>
      <c r="AV2651" s="13" t="s">
        <v>81</v>
      </c>
      <c r="AW2651" s="13" t="s">
        <v>30</v>
      </c>
      <c r="AX2651" s="13" t="s">
        <v>74</v>
      </c>
      <c r="AY2651" s="171" t="s">
        <v>262</v>
      </c>
    </row>
    <row r="2652" spans="1:65" s="14" customFormat="1" ht="11.25">
      <c r="B2652" s="177"/>
      <c r="D2652" s="170" t="s">
        <v>270</v>
      </c>
      <c r="E2652" s="178" t="s">
        <v>212</v>
      </c>
      <c r="F2652" s="179" t="s">
        <v>2220</v>
      </c>
      <c r="H2652" s="180">
        <v>1200.1859999999999</v>
      </c>
      <c r="I2652" s="181"/>
      <c r="L2652" s="177"/>
      <c r="M2652" s="182"/>
      <c r="N2652" s="183"/>
      <c r="O2652" s="183"/>
      <c r="P2652" s="183"/>
      <c r="Q2652" s="183"/>
      <c r="R2652" s="183"/>
      <c r="S2652" s="183"/>
      <c r="T2652" s="184"/>
      <c r="AT2652" s="178" t="s">
        <v>270</v>
      </c>
      <c r="AU2652" s="178" t="s">
        <v>87</v>
      </c>
      <c r="AV2652" s="14" t="s">
        <v>87</v>
      </c>
      <c r="AW2652" s="14" t="s">
        <v>30</v>
      </c>
      <c r="AX2652" s="14" t="s">
        <v>81</v>
      </c>
      <c r="AY2652" s="178" t="s">
        <v>262</v>
      </c>
    </row>
    <row r="2653" spans="1:65" s="2" customFormat="1" ht="24.2" customHeight="1">
      <c r="A2653" s="33"/>
      <c r="B2653" s="154"/>
      <c r="C2653" s="155" t="s">
        <v>2221</v>
      </c>
      <c r="D2653" s="155" t="s">
        <v>264</v>
      </c>
      <c r="E2653" s="156" t="s">
        <v>2222</v>
      </c>
      <c r="F2653" s="157" t="s">
        <v>2223</v>
      </c>
      <c r="G2653" s="158" t="s">
        <v>360</v>
      </c>
      <c r="H2653" s="159">
        <v>3600.558</v>
      </c>
      <c r="I2653" s="160"/>
      <c r="J2653" s="161">
        <f>ROUND(I2653*H2653,2)</f>
        <v>0</v>
      </c>
      <c r="K2653" s="162"/>
      <c r="L2653" s="34"/>
      <c r="M2653" s="163" t="s">
        <v>1</v>
      </c>
      <c r="N2653" s="164" t="s">
        <v>40</v>
      </c>
      <c r="O2653" s="62"/>
      <c r="P2653" s="165">
        <f>O2653*H2653</f>
        <v>0</v>
      </c>
      <c r="Q2653" s="165">
        <v>0</v>
      </c>
      <c r="R2653" s="165">
        <f>Q2653*H2653</f>
        <v>0</v>
      </c>
      <c r="S2653" s="165">
        <v>0</v>
      </c>
      <c r="T2653" s="166">
        <f>S2653*H2653</f>
        <v>0</v>
      </c>
      <c r="U2653" s="33"/>
      <c r="V2653" s="33"/>
      <c r="W2653" s="33"/>
      <c r="X2653" s="33"/>
      <c r="Y2653" s="33"/>
      <c r="Z2653" s="33"/>
      <c r="AA2653" s="33"/>
      <c r="AB2653" s="33"/>
      <c r="AC2653" s="33"/>
      <c r="AD2653" s="33"/>
      <c r="AE2653" s="33"/>
      <c r="AR2653" s="167" t="s">
        <v>268</v>
      </c>
      <c r="AT2653" s="167" t="s">
        <v>264</v>
      </c>
      <c r="AU2653" s="167" t="s">
        <v>87</v>
      </c>
      <c r="AY2653" s="18" t="s">
        <v>262</v>
      </c>
      <c r="BE2653" s="168">
        <f>IF(N2653="základná",J2653,0)</f>
        <v>0</v>
      </c>
      <c r="BF2653" s="168">
        <f>IF(N2653="znížená",J2653,0)</f>
        <v>0</v>
      </c>
      <c r="BG2653" s="168">
        <f>IF(N2653="zákl. prenesená",J2653,0)</f>
        <v>0</v>
      </c>
      <c r="BH2653" s="168">
        <f>IF(N2653="zníž. prenesená",J2653,0)</f>
        <v>0</v>
      </c>
      <c r="BI2653" s="168">
        <f>IF(N2653="nulová",J2653,0)</f>
        <v>0</v>
      </c>
      <c r="BJ2653" s="18" t="s">
        <v>87</v>
      </c>
      <c r="BK2653" s="168">
        <f>ROUND(I2653*H2653,2)</f>
        <v>0</v>
      </c>
      <c r="BL2653" s="18" t="s">
        <v>268</v>
      </c>
      <c r="BM2653" s="167" t="s">
        <v>2224</v>
      </c>
    </row>
    <row r="2654" spans="1:65" s="14" customFormat="1" ht="11.25">
      <c r="B2654" s="177"/>
      <c r="D2654" s="170" t="s">
        <v>270</v>
      </c>
      <c r="E2654" s="178" t="s">
        <v>1</v>
      </c>
      <c r="F2654" s="179" t="s">
        <v>2225</v>
      </c>
      <c r="H2654" s="180">
        <v>3600.558</v>
      </c>
      <c r="I2654" s="181"/>
      <c r="L2654" s="177"/>
      <c r="M2654" s="182"/>
      <c r="N2654" s="183"/>
      <c r="O2654" s="183"/>
      <c r="P2654" s="183"/>
      <c r="Q2654" s="183"/>
      <c r="R2654" s="183"/>
      <c r="S2654" s="183"/>
      <c r="T2654" s="184"/>
      <c r="AT2654" s="178" t="s">
        <v>270</v>
      </c>
      <c r="AU2654" s="178" t="s">
        <v>87</v>
      </c>
      <c r="AV2654" s="14" t="s">
        <v>87</v>
      </c>
      <c r="AW2654" s="14" t="s">
        <v>30</v>
      </c>
      <c r="AX2654" s="14" t="s">
        <v>81</v>
      </c>
      <c r="AY2654" s="178" t="s">
        <v>262</v>
      </c>
    </row>
    <row r="2655" spans="1:65" s="2" customFormat="1" ht="21.75" customHeight="1">
      <c r="A2655" s="33"/>
      <c r="B2655" s="154"/>
      <c r="C2655" s="155" t="s">
        <v>2226</v>
      </c>
      <c r="D2655" s="155" t="s">
        <v>264</v>
      </c>
      <c r="E2655" s="156" t="s">
        <v>2227</v>
      </c>
      <c r="F2655" s="157" t="s">
        <v>2228</v>
      </c>
      <c r="G2655" s="158" t="s">
        <v>360</v>
      </c>
      <c r="H2655" s="159">
        <v>1200.1859999999999</v>
      </c>
      <c r="I2655" s="160"/>
      <c r="J2655" s="161">
        <f>ROUND(I2655*H2655,2)</f>
        <v>0</v>
      </c>
      <c r="K2655" s="162"/>
      <c r="L2655" s="34"/>
      <c r="M2655" s="163" t="s">
        <v>1</v>
      </c>
      <c r="N2655" s="164" t="s">
        <v>40</v>
      </c>
      <c r="O2655" s="62"/>
      <c r="P2655" s="165">
        <f>O2655*H2655</f>
        <v>0</v>
      </c>
      <c r="Q2655" s="165">
        <v>0</v>
      </c>
      <c r="R2655" s="165">
        <f>Q2655*H2655</f>
        <v>0</v>
      </c>
      <c r="S2655" s="165">
        <v>0</v>
      </c>
      <c r="T2655" s="166">
        <f>S2655*H2655</f>
        <v>0</v>
      </c>
      <c r="U2655" s="33"/>
      <c r="V2655" s="33"/>
      <c r="W2655" s="33"/>
      <c r="X2655" s="33"/>
      <c r="Y2655" s="33"/>
      <c r="Z2655" s="33"/>
      <c r="AA2655" s="33"/>
      <c r="AB2655" s="33"/>
      <c r="AC2655" s="33"/>
      <c r="AD2655" s="33"/>
      <c r="AE2655" s="33"/>
      <c r="AR2655" s="167" t="s">
        <v>268</v>
      </c>
      <c r="AT2655" s="167" t="s">
        <v>264</v>
      </c>
      <c r="AU2655" s="167" t="s">
        <v>87</v>
      </c>
      <c r="AY2655" s="18" t="s">
        <v>262</v>
      </c>
      <c r="BE2655" s="168">
        <f>IF(N2655="základná",J2655,0)</f>
        <v>0</v>
      </c>
      <c r="BF2655" s="168">
        <f>IF(N2655="znížená",J2655,0)</f>
        <v>0</v>
      </c>
      <c r="BG2655" s="168">
        <f>IF(N2655="zákl. prenesená",J2655,0)</f>
        <v>0</v>
      </c>
      <c r="BH2655" s="168">
        <f>IF(N2655="zníž. prenesená",J2655,0)</f>
        <v>0</v>
      </c>
      <c r="BI2655" s="168">
        <f>IF(N2655="nulová",J2655,0)</f>
        <v>0</v>
      </c>
      <c r="BJ2655" s="18" t="s">
        <v>87</v>
      </c>
      <c r="BK2655" s="168">
        <f>ROUND(I2655*H2655,2)</f>
        <v>0</v>
      </c>
      <c r="BL2655" s="18" t="s">
        <v>268</v>
      </c>
      <c r="BM2655" s="167" t="s">
        <v>2229</v>
      </c>
    </row>
    <row r="2656" spans="1:65" s="14" customFormat="1" ht="11.25">
      <c r="B2656" s="177"/>
      <c r="D2656" s="170" t="s">
        <v>270</v>
      </c>
      <c r="E2656" s="178" t="s">
        <v>1</v>
      </c>
      <c r="F2656" s="179" t="s">
        <v>212</v>
      </c>
      <c r="H2656" s="180">
        <v>1200.1859999999999</v>
      </c>
      <c r="I2656" s="181"/>
      <c r="L2656" s="177"/>
      <c r="M2656" s="182"/>
      <c r="N2656" s="183"/>
      <c r="O2656" s="183"/>
      <c r="P2656" s="183"/>
      <c r="Q2656" s="183"/>
      <c r="R2656" s="183"/>
      <c r="S2656" s="183"/>
      <c r="T2656" s="184"/>
      <c r="AT2656" s="178" t="s">
        <v>270</v>
      </c>
      <c r="AU2656" s="178" t="s">
        <v>87</v>
      </c>
      <c r="AV2656" s="14" t="s">
        <v>87</v>
      </c>
      <c r="AW2656" s="14" t="s">
        <v>30</v>
      </c>
      <c r="AX2656" s="14" t="s">
        <v>81</v>
      </c>
      <c r="AY2656" s="178" t="s">
        <v>262</v>
      </c>
    </row>
    <row r="2657" spans="1:65" s="2" customFormat="1" ht="37.9" customHeight="1">
      <c r="A2657" s="33"/>
      <c r="B2657" s="154"/>
      <c r="C2657" s="155" t="s">
        <v>2230</v>
      </c>
      <c r="D2657" s="155" t="s">
        <v>264</v>
      </c>
      <c r="E2657" s="156" t="s">
        <v>2231</v>
      </c>
      <c r="F2657" s="157" t="s">
        <v>2232</v>
      </c>
      <c r="G2657" s="158" t="s">
        <v>360</v>
      </c>
      <c r="H2657" s="159">
        <v>22803.534</v>
      </c>
      <c r="I2657" s="160"/>
      <c r="J2657" s="161">
        <f>ROUND(I2657*H2657,2)</f>
        <v>0</v>
      </c>
      <c r="K2657" s="162"/>
      <c r="L2657" s="34"/>
      <c r="M2657" s="163" t="s">
        <v>1</v>
      </c>
      <c r="N2657" s="164" t="s">
        <v>40</v>
      </c>
      <c r="O2657" s="62"/>
      <c r="P2657" s="165">
        <f>O2657*H2657</f>
        <v>0</v>
      </c>
      <c r="Q2657" s="165">
        <v>0</v>
      </c>
      <c r="R2657" s="165">
        <f>Q2657*H2657</f>
        <v>0</v>
      </c>
      <c r="S2657" s="165">
        <v>0</v>
      </c>
      <c r="T2657" s="166">
        <f>S2657*H2657</f>
        <v>0</v>
      </c>
      <c r="U2657" s="33"/>
      <c r="V2657" s="33"/>
      <c r="W2657" s="33"/>
      <c r="X2657" s="33"/>
      <c r="Y2657" s="33"/>
      <c r="Z2657" s="33"/>
      <c r="AA2657" s="33"/>
      <c r="AB2657" s="33"/>
      <c r="AC2657" s="33"/>
      <c r="AD2657" s="33"/>
      <c r="AE2657" s="33"/>
      <c r="AR2657" s="167" t="s">
        <v>268</v>
      </c>
      <c r="AT2657" s="167" t="s">
        <v>264</v>
      </c>
      <c r="AU2657" s="167" t="s">
        <v>87</v>
      </c>
      <c r="AY2657" s="18" t="s">
        <v>262</v>
      </c>
      <c r="BE2657" s="168">
        <f>IF(N2657="základná",J2657,0)</f>
        <v>0</v>
      </c>
      <c r="BF2657" s="168">
        <f>IF(N2657="znížená",J2657,0)</f>
        <v>0</v>
      </c>
      <c r="BG2657" s="168">
        <f>IF(N2657="zákl. prenesená",J2657,0)</f>
        <v>0</v>
      </c>
      <c r="BH2657" s="168">
        <f>IF(N2657="zníž. prenesená",J2657,0)</f>
        <v>0</v>
      </c>
      <c r="BI2657" s="168">
        <f>IF(N2657="nulová",J2657,0)</f>
        <v>0</v>
      </c>
      <c r="BJ2657" s="18" t="s">
        <v>87</v>
      </c>
      <c r="BK2657" s="168">
        <f>ROUND(I2657*H2657,2)</f>
        <v>0</v>
      </c>
      <c r="BL2657" s="18" t="s">
        <v>268</v>
      </c>
      <c r="BM2657" s="167" t="s">
        <v>2233</v>
      </c>
    </row>
    <row r="2658" spans="1:65" s="14" customFormat="1" ht="11.25">
      <c r="B2658" s="177"/>
      <c r="D2658" s="170" t="s">
        <v>270</v>
      </c>
      <c r="E2658" s="178" t="s">
        <v>1</v>
      </c>
      <c r="F2658" s="179" t="s">
        <v>2234</v>
      </c>
      <c r="H2658" s="180">
        <v>22803.534</v>
      </c>
      <c r="I2658" s="181"/>
      <c r="L2658" s="177"/>
      <c r="M2658" s="182"/>
      <c r="N2658" s="183"/>
      <c r="O2658" s="183"/>
      <c r="P2658" s="183"/>
      <c r="Q2658" s="183"/>
      <c r="R2658" s="183"/>
      <c r="S2658" s="183"/>
      <c r="T2658" s="184"/>
      <c r="AT2658" s="178" t="s">
        <v>270</v>
      </c>
      <c r="AU2658" s="178" t="s">
        <v>87</v>
      </c>
      <c r="AV2658" s="14" t="s">
        <v>87</v>
      </c>
      <c r="AW2658" s="14" t="s">
        <v>30</v>
      </c>
      <c r="AX2658" s="14" t="s">
        <v>81</v>
      </c>
      <c r="AY2658" s="178" t="s">
        <v>262</v>
      </c>
    </row>
    <row r="2659" spans="1:65" s="2" customFormat="1" ht="24.2" customHeight="1">
      <c r="A2659" s="33"/>
      <c r="B2659" s="154"/>
      <c r="C2659" s="155" t="s">
        <v>2235</v>
      </c>
      <c r="D2659" s="155" t="s">
        <v>264</v>
      </c>
      <c r="E2659" s="156" t="s">
        <v>2236</v>
      </c>
      <c r="F2659" s="157" t="s">
        <v>2237</v>
      </c>
      <c r="G2659" s="158" t="s">
        <v>360</v>
      </c>
      <c r="H2659" s="159">
        <v>1200.1859999999999</v>
      </c>
      <c r="I2659" s="160"/>
      <c r="J2659" s="161">
        <f>ROUND(I2659*H2659,2)</f>
        <v>0</v>
      </c>
      <c r="K2659" s="162"/>
      <c r="L2659" s="34"/>
      <c r="M2659" s="163" t="s">
        <v>1</v>
      </c>
      <c r="N2659" s="164" t="s">
        <v>40</v>
      </c>
      <c r="O2659" s="62"/>
      <c r="P2659" s="165">
        <f>O2659*H2659</f>
        <v>0</v>
      </c>
      <c r="Q2659" s="165">
        <v>0</v>
      </c>
      <c r="R2659" s="165">
        <f>Q2659*H2659</f>
        <v>0</v>
      </c>
      <c r="S2659" s="165">
        <v>0</v>
      </c>
      <c r="T2659" s="166">
        <f>S2659*H2659</f>
        <v>0</v>
      </c>
      <c r="U2659" s="33"/>
      <c r="V2659" s="33"/>
      <c r="W2659" s="33"/>
      <c r="X2659" s="33"/>
      <c r="Y2659" s="33"/>
      <c r="Z2659" s="33"/>
      <c r="AA2659" s="33"/>
      <c r="AB2659" s="33"/>
      <c r="AC2659" s="33"/>
      <c r="AD2659" s="33"/>
      <c r="AE2659" s="33"/>
      <c r="AR2659" s="167" t="s">
        <v>268</v>
      </c>
      <c r="AT2659" s="167" t="s">
        <v>264</v>
      </c>
      <c r="AU2659" s="167" t="s">
        <v>87</v>
      </c>
      <c r="AY2659" s="18" t="s">
        <v>262</v>
      </c>
      <c r="BE2659" s="168">
        <f>IF(N2659="základná",J2659,0)</f>
        <v>0</v>
      </c>
      <c r="BF2659" s="168">
        <f>IF(N2659="znížená",J2659,0)</f>
        <v>0</v>
      </c>
      <c r="BG2659" s="168">
        <f>IF(N2659="zákl. prenesená",J2659,0)</f>
        <v>0</v>
      </c>
      <c r="BH2659" s="168">
        <f>IF(N2659="zníž. prenesená",J2659,0)</f>
        <v>0</v>
      </c>
      <c r="BI2659" s="168">
        <f>IF(N2659="nulová",J2659,0)</f>
        <v>0</v>
      </c>
      <c r="BJ2659" s="18" t="s">
        <v>87</v>
      </c>
      <c r="BK2659" s="168">
        <f>ROUND(I2659*H2659,2)</f>
        <v>0</v>
      </c>
      <c r="BL2659" s="18" t="s">
        <v>268</v>
      </c>
      <c r="BM2659" s="167" t="s">
        <v>2238</v>
      </c>
    </row>
    <row r="2660" spans="1:65" s="14" customFormat="1" ht="11.25">
      <c r="B2660" s="177"/>
      <c r="D2660" s="170" t="s">
        <v>270</v>
      </c>
      <c r="E2660" s="178" t="s">
        <v>1</v>
      </c>
      <c r="F2660" s="179" t="s">
        <v>212</v>
      </c>
      <c r="H2660" s="180">
        <v>1200.1859999999999</v>
      </c>
      <c r="I2660" s="181"/>
      <c r="L2660" s="177"/>
      <c r="M2660" s="182"/>
      <c r="N2660" s="183"/>
      <c r="O2660" s="183"/>
      <c r="P2660" s="183"/>
      <c r="Q2660" s="183"/>
      <c r="R2660" s="183"/>
      <c r="S2660" s="183"/>
      <c r="T2660" s="184"/>
      <c r="AT2660" s="178" t="s">
        <v>270</v>
      </c>
      <c r="AU2660" s="178" t="s">
        <v>87</v>
      </c>
      <c r="AV2660" s="14" t="s">
        <v>87</v>
      </c>
      <c r="AW2660" s="14" t="s">
        <v>30</v>
      </c>
      <c r="AX2660" s="14" t="s">
        <v>81</v>
      </c>
      <c r="AY2660" s="178" t="s">
        <v>262</v>
      </c>
    </row>
    <row r="2661" spans="1:65" s="2" customFormat="1" ht="24.2" customHeight="1">
      <c r="A2661" s="33"/>
      <c r="B2661" s="154"/>
      <c r="C2661" s="155" t="s">
        <v>2239</v>
      </c>
      <c r="D2661" s="155" t="s">
        <v>264</v>
      </c>
      <c r="E2661" s="156" t="s">
        <v>2240</v>
      </c>
      <c r="F2661" s="157" t="s">
        <v>2241</v>
      </c>
      <c r="G2661" s="158" t="s">
        <v>360</v>
      </c>
      <c r="H2661" s="159">
        <v>4800.7439999999997</v>
      </c>
      <c r="I2661" s="160"/>
      <c r="J2661" s="161">
        <f>ROUND(I2661*H2661,2)</f>
        <v>0</v>
      </c>
      <c r="K2661" s="162"/>
      <c r="L2661" s="34"/>
      <c r="M2661" s="163" t="s">
        <v>1</v>
      </c>
      <c r="N2661" s="164" t="s">
        <v>40</v>
      </c>
      <c r="O2661" s="62"/>
      <c r="P2661" s="165">
        <f>O2661*H2661</f>
        <v>0</v>
      </c>
      <c r="Q2661" s="165">
        <v>0</v>
      </c>
      <c r="R2661" s="165">
        <f>Q2661*H2661</f>
        <v>0</v>
      </c>
      <c r="S2661" s="165">
        <v>0</v>
      </c>
      <c r="T2661" s="166">
        <f>S2661*H2661</f>
        <v>0</v>
      </c>
      <c r="U2661" s="33"/>
      <c r="V2661" s="33"/>
      <c r="W2661" s="33"/>
      <c r="X2661" s="33"/>
      <c r="Y2661" s="33"/>
      <c r="Z2661" s="33"/>
      <c r="AA2661" s="33"/>
      <c r="AB2661" s="33"/>
      <c r="AC2661" s="33"/>
      <c r="AD2661" s="33"/>
      <c r="AE2661" s="33"/>
      <c r="AR2661" s="167" t="s">
        <v>268</v>
      </c>
      <c r="AT2661" s="167" t="s">
        <v>264</v>
      </c>
      <c r="AU2661" s="167" t="s">
        <v>87</v>
      </c>
      <c r="AY2661" s="18" t="s">
        <v>262</v>
      </c>
      <c r="BE2661" s="168">
        <f>IF(N2661="základná",J2661,0)</f>
        <v>0</v>
      </c>
      <c r="BF2661" s="168">
        <f>IF(N2661="znížená",J2661,0)</f>
        <v>0</v>
      </c>
      <c r="BG2661" s="168">
        <f>IF(N2661="zákl. prenesená",J2661,0)</f>
        <v>0</v>
      </c>
      <c r="BH2661" s="168">
        <f>IF(N2661="zníž. prenesená",J2661,0)</f>
        <v>0</v>
      </c>
      <c r="BI2661" s="168">
        <f>IF(N2661="nulová",J2661,0)</f>
        <v>0</v>
      </c>
      <c r="BJ2661" s="18" t="s">
        <v>87</v>
      </c>
      <c r="BK2661" s="168">
        <f>ROUND(I2661*H2661,2)</f>
        <v>0</v>
      </c>
      <c r="BL2661" s="18" t="s">
        <v>268</v>
      </c>
      <c r="BM2661" s="167" t="s">
        <v>2242</v>
      </c>
    </row>
    <row r="2662" spans="1:65" s="14" customFormat="1" ht="11.25">
      <c r="B2662" s="177"/>
      <c r="D2662" s="170" t="s">
        <v>270</v>
      </c>
      <c r="E2662" s="178" t="s">
        <v>1</v>
      </c>
      <c r="F2662" s="179" t="s">
        <v>2243</v>
      </c>
      <c r="H2662" s="180">
        <v>4800.7439999999997</v>
      </c>
      <c r="I2662" s="181"/>
      <c r="L2662" s="177"/>
      <c r="M2662" s="182"/>
      <c r="N2662" s="183"/>
      <c r="O2662" s="183"/>
      <c r="P2662" s="183"/>
      <c r="Q2662" s="183"/>
      <c r="R2662" s="183"/>
      <c r="S2662" s="183"/>
      <c r="T2662" s="184"/>
      <c r="AT2662" s="178" t="s">
        <v>270</v>
      </c>
      <c r="AU2662" s="178" t="s">
        <v>87</v>
      </c>
      <c r="AV2662" s="14" t="s">
        <v>87</v>
      </c>
      <c r="AW2662" s="14" t="s">
        <v>30</v>
      </c>
      <c r="AX2662" s="14" t="s">
        <v>81</v>
      </c>
      <c r="AY2662" s="178" t="s">
        <v>262</v>
      </c>
    </row>
    <row r="2663" spans="1:65" s="2" customFormat="1" ht="24.2" customHeight="1">
      <c r="A2663" s="33"/>
      <c r="B2663" s="154"/>
      <c r="C2663" s="155" t="s">
        <v>2244</v>
      </c>
      <c r="D2663" s="155" t="s">
        <v>264</v>
      </c>
      <c r="E2663" s="156" t="s">
        <v>2245</v>
      </c>
      <c r="F2663" s="157" t="s">
        <v>2246</v>
      </c>
      <c r="G2663" s="158" t="s">
        <v>360</v>
      </c>
      <c r="H2663" s="159">
        <v>1200.1859999999999</v>
      </c>
      <c r="I2663" s="160"/>
      <c r="J2663" s="161">
        <f>ROUND(I2663*H2663,2)</f>
        <v>0</v>
      </c>
      <c r="K2663" s="162"/>
      <c r="L2663" s="34"/>
      <c r="M2663" s="163" t="s">
        <v>1</v>
      </c>
      <c r="N2663" s="164" t="s">
        <v>40</v>
      </c>
      <c r="O2663" s="62"/>
      <c r="P2663" s="165">
        <f>O2663*H2663</f>
        <v>0</v>
      </c>
      <c r="Q2663" s="165">
        <v>0</v>
      </c>
      <c r="R2663" s="165">
        <f>Q2663*H2663</f>
        <v>0</v>
      </c>
      <c r="S2663" s="165">
        <v>0</v>
      </c>
      <c r="T2663" s="166">
        <f>S2663*H2663</f>
        <v>0</v>
      </c>
      <c r="U2663" s="33"/>
      <c r="V2663" s="33"/>
      <c r="W2663" s="33"/>
      <c r="X2663" s="33"/>
      <c r="Y2663" s="33"/>
      <c r="Z2663" s="33"/>
      <c r="AA2663" s="33"/>
      <c r="AB2663" s="33"/>
      <c r="AC2663" s="33"/>
      <c r="AD2663" s="33"/>
      <c r="AE2663" s="33"/>
      <c r="AR2663" s="167" t="s">
        <v>268</v>
      </c>
      <c r="AT2663" s="167" t="s">
        <v>264</v>
      </c>
      <c r="AU2663" s="167" t="s">
        <v>87</v>
      </c>
      <c r="AY2663" s="18" t="s">
        <v>262</v>
      </c>
      <c r="BE2663" s="168">
        <f>IF(N2663="základná",J2663,0)</f>
        <v>0</v>
      </c>
      <c r="BF2663" s="168">
        <f>IF(N2663="znížená",J2663,0)</f>
        <v>0</v>
      </c>
      <c r="BG2663" s="168">
        <f>IF(N2663="zákl. prenesená",J2663,0)</f>
        <v>0</v>
      </c>
      <c r="BH2663" s="168">
        <f>IF(N2663="zníž. prenesená",J2663,0)</f>
        <v>0</v>
      </c>
      <c r="BI2663" s="168">
        <f>IF(N2663="nulová",J2663,0)</f>
        <v>0</v>
      </c>
      <c r="BJ2663" s="18" t="s">
        <v>87</v>
      </c>
      <c r="BK2663" s="168">
        <f>ROUND(I2663*H2663,2)</f>
        <v>0</v>
      </c>
      <c r="BL2663" s="18" t="s">
        <v>268</v>
      </c>
      <c r="BM2663" s="167" t="s">
        <v>2247</v>
      </c>
    </row>
    <row r="2664" spans="1:65" s="14" customFormat="1" ht="11.25">
      <c r="B2664" s="177"/>
      <c r="D2664" s="170" t="s">
        <v>270</v>
      </c>
      <c r="E2664" s="178" t="s">
        <v>1</v>
      </c>
      <c r="F2664" s="179" t="s">
        <v>212</v>
      </c>
      <c r="H2664" s="180">
        <v>1200.1859999999999</v>
      </c>
      <c r="I2664" s="181"/>
      <c r="L2664" s="177"/>
      <c r="M2664" s="182"/>
      <c r="N2664" s="183"/>
      <c r="O2664" s="183"/>
      <c r="P2664" s="183"/>
      <c r="Q2664" s="183"/>
      <c r="R2664" s="183"/>
      <c r="S2664" s="183"/>
      <c r="T2664" s="184"/>
      <c r="AT2664" s="178" t="s">
        <v>270</v>
      </c>
      <c r="AU2664" s="178" t="s">
        <v>87</v>
      </c>
      <c r="AV2664" s="14" t="s">
        <v>87</v>
      </c>
      <c r="AW2664" s="14" t="s">
        <v>30</v>
      </c>
      <c r="AX2664" s="14" t="s">
        <v>81</v>
      </c>
      <c r="AY2664" s="178" t="s">
        <v>262</v>
      </c>
    </row>
    <row r="2665" spans="1:65" s="12" customFormat="1" ht="22.9" customHeight="1">
      <c r="B2665" s="141"/>
      <c r="D2665" s="142" t="s">
        <v>73</v>
      </c>
      <c r="E2665" s="152" t="s">
        <v>1124</v>
      </c>
      <c r="F2665" s="152" t="s">
        <v>2248</v>
      </c>
      <c r="I2665" s="144"/>
      <c r="J2665" s="153">
        <f>BK2665</f>
        <v>0</v>
      </c>
      <c r="L2665" s="141"/>
      <c r="M2665" s="146"/>
      <c r="N2665" s="147"/>
      <c r="O2665" s="147"/>
      <c r="P2665" s="148">
        <f>P2666</f>
        <v>0</v>
      </c>
      <c r="Q2665" s="147"/>
      <c r="R2665" s="148">
        <f>R2666</f>
        <v>0</v>
      </c>
      <c r="S2665" s="147"/>
      <c r="T2665" s="149">
        <f>T2666</f>
        <v>0</v>
      </c>
      <c r="AR2665" s="142" t="s">
        <v>81</v>
      </c>
      <c r="AT2665" s="150" t="s">
        <v>73</v>
      </c>
      <c r="AU2665" s="150" t="s">
        <v>81</v>
      </c>
      <c r="AY2665" s="142" t="s">
        <v>262</v>
      </c>
      <c r="BK2665" s="151">
        <f>BK2666</f>
        <v>0</v>
      </c>
    </row>
    <row r="2666" spans="1:65" s="2" customFormat="1" ht="24.2" customHeight="1">
      <c r="A2666" s="33"/>
      <c r="B2666" s="154"/>
      <c r="C2666" s="155" t="s">
        <v>2249</v>
      </c>
      <c r="D2666" s="155" t="s">
        <v>264</v>
      </c>
      <c r="E2666" s="156" t="s">
        <v>2250</v>
      </c>
      <c r="F2666" s="157" t="s">
        <v>2251</v>
      </c>
      <c r="G2666" s="158" t="s">
        <v>360</v>
      </c>
      <c r="H2666" s="159">
        <v>950.21699999999998</v>
      </c>
      <c r="I2666" s="160"/>
      <c r="J2666" s="161">
        <f>ROUND(I2666*H2666,2)</f>
        <v>0</v>
      </c>
      <c r="K2666" s="162"/>
      <c r="L2666" s="34"/>
      <c r="M2666" s="163" t="s">
        <v>1</v>
      </c>
      <c r="N2666" s="164" t="s">
        <v>40</v>
      </c>
      <c r="O2666" s="62"/>
      <c r="P2666" s="165">
        <f>O2666*H2666</f>
        <v>0</v>
      </c>
      <c r="Q2666" s="165">
        <v>0</v>
      </c>
      <c r="R2666" s="165">
        <f>Q2666*H2666</f>
        <v>0</v>
      </c>
      <c r="S2666" s="165">
        <v>0</v>
      </c>
      <c r="T2666" s="166">
        <f>S2666*H2666</f>
        <v>0</v>
      </c>
      <c r="U2666" s="33"/>
      <c r="V2666" s="33"/>
      <c r="W2666" s="33"/>
      <c r="X2666" s="33"/>
      <c r="Y2666" s="33"/>
      <c r="Z2666" s="33"/>
      <c r="AA2666" s="33"/>
      <c r="AB2666" s="33"/>
      <c r="AC2666" s="33"/>
      <c r="AD2666" s="33"/>
      <c r="AE2666" s="33"/>
      <c r="AR2666" s="167" t="s">
        <v>268</v>
      </c>
      <c r="AT2666" s="167" t="s">
        <v>264</v>
      </c>
      <c r="AU2666" s="167" t="s">
        <v>87</v>
      </c>
      <c r="AY2666" s="18" t="s">
        <v>262</v>
      </c>
      <c r="BE2666" s="168">
        <f>IF(N2666="základná",J2666,0)</f>
        <v>0</v>
      </c>
      <c r="BF2666" s="168">
        <f>IF(N2666="znížená",J2666,0)</f>
        <v>0</v>
      </c>
      <c r="BG2666" s="168">
        <f>IF(N2666="zákl. prenesená",J2666,0)</f>
        <v>0</v>
      </c>
      <c r="BH2666" s="168">
        <f>IF(N2666="zníž. prenesená",J2666,0)</f>
        <v>0</v>
      </c>
      <c r="BI2666" s="168">
        <f>IF(N2666="nulová",J2666,0)</f>
        <v>0</v>
      </c>
      <c r="BJ2666" s="18" t="s">
        <v>87</v>
      </c>
      <c r="BK2666" s="168">
        <f>ROUND(I2666*H2666,2)</f>
        <v>0</v>
      </c>
      <c r="BL2666" s="18" t="s">
        <v>268</v>
      </c>
      <c r="BM2666" s="167" t="s">
        <v>2252</v>
      </c>
    </row>
    <row r="2667" spans="1:65" s="12" customFormat="1" ht="25.9" customHeight="1">
      <c r="B2667" s="141"/>
      <c r="D2667" s="142" t="s">
        <v>73</v>
      </c>
      <c r="E2667" s="143" t="s">
        <v>2253</v>
      </c>
      <c r="F2667" s="143" t="s">
        <v>2254</v>
      </c>
      <c r="I2667" s="144"/>
      <c r="J2667" s="145">
        <f>BK2667</f>
        <v>0</v>
      </c>
      <c r="L2667" s="141"/>
      <c r="M2667" s="146"/>
      <c r="N2667" s="147"/>
      <c r="O2667" s="147"/>
      <c r="P2667" s="148">
        <f>P2668+P2673+P2680+P2820+P2829+P2948+P2951+P2981+P2988+P3045+P3048</f>
        <v>0</v>
      </c>
      <c r="Q2667" s="147"/>
      <c r="R2667" s="148">
        <f>R2668+R2673+R2680+R2820+R2829+R2948+R2951+R2981+R2988+R3045+R3048</f>
        <v>50.602360210000001</v>
      </c>
      <c r="S2667" s="147"/>
      <c r="T2667" s="149">
        <f>T2668+T2673+T2680+T2820+T2829+T2948+T2951+T2981+T2988+T3045+T3048</f>
        <v>116.81035075999999</v>
      </c>
      <c r="AR2667" s="142" t="s">
        <v>87</v>
      </c>
      <c r="AT2667" s="150" t="s">
        <v>73</v>
      </c>
      <c r="AU2667" s="150" t="s">
        <v>74</v>
      </c>
      <c r="AY2667" s="142" t="s">
        <v>262</v>
      </c>
      <c r="BK2667" s="151">
        <f>BK2668+BK2673+BK2680+BK2820+BK2829+BK2948+BK2951+BK2981+BK2988+BK3045+BK3048</f>
        <v>0</v>
      </c>
    </row>
    <row r="2668" spans="1:65" s="12" customFormat="1" ht="22.9" customHeight="1">
      <c r="B2668" s="141"/>
      <c r="D2668" s="142" t="s">
        <v>73</v>
      </c>
      <c r="E2668" s="152" t="s">
        <v>2255</v>
      </c>
      <c r="F2668" s="152" t="s">
        <v>2256</v>
      </c>
      <c r="I2668" s="144"/>
      <c r="J2668" s="153">
        <f>BK2668</f>
        <v>0</v>
      </c>
      <c r="L2668" s="141"/>
      <c r="M2668" s="146"/>
      <c r="N2668" s="147"/>
      <c r="O2668" s="147"/>
      <c r="P2668" s="148">
        <f>SUM(P2669:P2672)</f>
        <v>0</v>
      </c>
      <c r="Q2668" s="147"/>
      <c r="R2668" s="148">
        <f>SUM(R2669:R2672)</f>
        <v>0.29547000000000001</v>
      </c>
      <c r="S2668" s="147"/>
      <c r="T2668" s="149">
        <f>SUM(T2669:T2672)</f>
        <v>4.2045381000000006</v>
      </c>
      <c r="AR2668" s="142" t="s">
        <v>87</v>
      </c>
      <c r="AT2668" s="150" t="s">
        <v>73</v>
      </c>
      <c r="AU2668" s="150" t="s">
        <v>81</v>
      </c>
      <c r="AY2668" s="142" t="s">
        <v>262</v>
      </c>
      <c r="BK2668" s="151">
        <f>SUM(BK2669:BK2672)</f>
        <v>0</v>
      </c>
    </row>
    <row r="2669" spans="1:65" s="2" customFormat="1" ht="49.15" customHeight="1">
      <c r="A2669" s="33"/>
      <c r="B2669" s="154"/>
      <c r="C2669" s="155" t="s">
        <v>2257</v>
      </c>
      <c r="D2669" s="155" t="s">
        <v>264</v>
      </c>
      <c r="E2669" s="156" t="s">
        <v>2258</v>
      </c>
      <c r="F2669" s="157" t="s">
        <v>2259</v>
      </c>
      <c r="G2669" s="158" t="s">
        <v>276</v>
      </c>
      <c r="H2669" s="159">
        <v>295.47000000000003</v>
      </c>
      <c r="I2669" s="160"/>
      <c r="J2669" s="161">
        <f>ROUND(I2669*H2669,2)</f>
        <v>0</v>
      </c>
      <c r="K2669" s="162"/>
      <c r="L2669" s="34"/>
      <c r="M2669" s="163" t="s">
        <v>1</v>
      </c>
      <c r="N2669" s="164" t="s">
        <v>40</v>
      </c>
      <c r="O2669" s="62"/>
      <c r="P2669" s="165">
        <f>O2669*H2669</f>
        <v>0</v>
      </c>
      <c r="Q2669" s="165">
        <v>1E-3</v>
      </c>
      <c r="R2669" s="165">
        <f>Q2669*H2669</f>
        <v>0.29547000000000001</v>
      </c>
      <c r="S2669" s="165">
        <v>1.423E-2</v>
      </c>
      <c r="T2669" s="166">
        <f>S2669*H2669</f>
        <v>4.2045381000000006</v>
      </c>
      <c r="U2669" s="33"/>
      <c r="V2669" s="33"/>
      <c r="W2669" s="33"/>
      <c r="X2669" s="33"/>
      <c r="Y2669" s="33"/>
      <c r="Z2669" s="33"/>
      <c r="AA2669" s="33"/>
      <c r="AB2669" s="33"/>
      <c r="AC2669" s="33"/>
      <c r="AD2669" s="33"/>
      <c r="AE2669" s="33"/>
      <c r="AR2669" s="167" t="s">
        <v>353</v>
      </c>
      <c r="AT2669" s="167" t="s">
        <v>264</v>
      </c>
      <c r="AU2669" s="167" t="s">
        <v>87</v>
      </c>
      <c r="AY2669" s="18" t="s">
        <v>262</v>
      </c>
      <c r="BE2669" s="168">
        <f>IF(N2669="základná",J2669,0)</f>
        <v>0</v>
      </c>
      <c r="BF2669" s="168">
        <f>IF(N2669="znížená",J2669,0)</f>
        <v>0</v>
      </c>
      <c r="BG2669" s="168">
        <f>IF(N2669="zákl. prenesená",J2669,0)</f>
        <v>0</v>
      </c>
      <c r="BH2669" s="168">
        <f>IF(N2669="zníž. prenesená",J2669,0)</f>
        <v>0</v>
      </c>
      <c r="BI2669" s="168">
        <f>IF(N2669="nulová",J2669,0)</f>
        <v>0</v>
      </c>
      <c r="BJ2669" s="18" t="s">
        <v>87</v>
      </c>
      <c r="BK2669" s="168">
        <f>ROUND(I2669*H2669,2)</f>
        <v>0</v>
      </c>
      <c r="BL2669" s="18" t="s">
        <v>353</v>
      </c>
      <c r="BM2669" s="167" t="s">
        <v>2260</v>
      </c>
    </row>
    <row r="2670" spans="1:65" s="13" customFormat="1" ht="11.25">
      <c r="B2670" s="169"/>
      <c r="D2670" s="170" t="s">
        <v>270</v>
      </c>
      <c r="E2670" s="171" t="s">
        <v>1</v>
      </c>
      <c r="F2670" s="172" t="s">
        <v>317</v>
      </c>
      <c r="H2670" s="171" t="s">
        <v>1</v>
      </c>
      <c r="I2670" s="173"/>
      <c r="L2670" s="169"/>
      <c r="M2670" s="174"/>
      <c r="N2670" s="175"/>
      <c r="O2670" s="175"/>
      <c r="P2670" s="175"/>
      <c r="Q2670" s="175"/>
      <c r="R2670" s="175"/>
      <c r="S2670" s="175"/>
      <c r="T2670" s="176"/>
      <c r="AT2670" s="171" t="s">
        <v>270</v>
      </c>
      <c r="AU2670" s="171" t="s">
        <v>87</v>
      </c>
      <c r="AV2670" s="13" t="s">
        <v>81</v>
      </c>
      <c r="AW2670" s="13" t="s">
        <v>30</v>
      </c>
      <c r="AX2670" s="13" t="s">
        <v>74</v>
      </c>
      <c r="AY2670" s="171" t="s">
        <v>262</v>
      </c>
    </row>
    <row r="2671" spans="1:65" s="14" customFormat="1" ht="11.25">
      <c r="B2671" s="177"/>
      <c r="D2671" s="170" t="s">
        <v>270</v>
      </c>
      <c r="E2671" s="178" t="s">
        <v>1</v>
      </c>
      <c r="F2671" s="179" t="s">
        <v>2261</v>
      </c>
      <c r="H2671" s="180">
        <v>295.47000000000003</v>
      </c>
      <c r="I2671" s="181"/>
      <c r="L2671" s="177"/>
      <c r="M2671" s="182"/>
      <c r="N2671" s="183"/>
      <c r="O2671" s="183"/>
      <c r="P2671" s="183"/>
      <c r="Q2671" s="183"/>
      <c r="R2671" s="183"/>
      <c r="S2671" s="183"/>
      <c r="T2671" s="184"/>
      <c r="AT2671" s="178" t="s">
        <v>270</v>
      </c>
      <c r="AU2671" s="178" t="s">
        <v>87</v>
      </c>
      <c r="AV2671" s="14" t="s">
        <v>87</v>
      </c>
      <c r="AW2671" s="14" t="s">
        <v>30</v>
      </c>
      <c r="AX2671" s="14" t="s">
        <v>74</v>
      </c>
      <c r="AY2671" s="178" t="s">
        <v>262</v>
      </c>
    </row>
    <row r="2672" spans="1:65" s="15" customFormat="1" ht="11.25">
      <c r="B2672" s="185"/>
      <c r="D2672" s="170" t="s">
        <v>270</v>
      </c>
      <c r="E2672" s="186" t="s">
        <v>1</v>
      </c>
      <c r="F2672" s="187" t="s">
        <v>273</v>
      </c>
      <c r="H2672" s="188">
        <v>295.47000000000003</v>
      </c>
      <c r="I2672" s="189"/>
      <c r="L2672" s="185"/>
      <c r="M2672" s="190"/>
      <c r="N2672" s="191"/>
      <c r="O2672" s="191"/>
      <c r="P2672" s="191"/>
      <c r="Q2672" s="191"/>
      <c r="R2672" s="191"/>
      <c r="S2672" s="191"/>
      <c r="T2672" s="192"/>
      <c r="AT2672" s="186" t="s">
        <v>270</v>
      </c>
      <c r="AU2672" s="186" t="s">
        <v>87</v>
      </c>
      <c r="AV2672" s="15" t="s">
        <v>268</v>
      </c>
      <c r="AW2672" s="15" t="s">
        <v>30</v>
      </c>
      <c r="AX2672" s="15" t="s">
        <v>81</v>
      </c>
      <c r="AY2672" s="186" t="s">
        <v>262</v>
      </c>
    </row>
    <row r="2673" spans="1:65" s="12" customFormat="1" ht="22.9" customHeight="1">
      <c r="B2673" s="141"/>
      <c r="D2673" s="142" t="s">
        <v>73</v>
      </c>
      <c r="E2673" s="152" t="s">
        <v>2262</v>
      </c>
      <c r="F2673" s="152" t="s">
        <v>2263</v>
      </c>
      <c r="I2673" s="144"/>
      <c r="J2673" s="153">
        <f>BK2673</f>
        <v>0</v>
      </c>
      <c r="L2673" s="141"/>
      <c r="M2673" s="146"/>
      <c r="N2673" s="147"/>
      <c r="O2673" s="147"/>
      <c r="P2673" s="148">
        <f>SUM(P2674:P2679)</f>
        <v>0</v>
      </c>
      <c r="Q2673" s="147"/>
      <c r="R2673" s="148">
        <f>SUM(R2674:R2679)</f>
        <v>0</v>
      </c>
      <c r="S2673" s="147"/>
      <c r="T2673" s="149">
        <f>SUM(T2674:T2679)</f>
        <v>0.75109800000000004</v>
      </c>
      <c r="AR2673" s="142" t="s">
        <v>87</v>
      </c>
      <c r="AT2673" s="150" t="s">
        <v>73</v>
      </c>
      <c r="AU2673" s="150" t="s">
        <v>81</v>
      </c>
      <c r="AY2673" s="142" t="s">
        <v>262</v>
      </c>
      <c r="BK2673" s="151">
        <f>SUM(BK2674:BK2679)</f>
        <v>0</v>
      </c>
    </row>
    <row r="2674" spans="1:65" s="2" customFormat="1" ht="24.2" customHeight="1">
      <c r="A2674" s="33"/>
      <c r="B2674" s="154"/>
      <c r="C2674" s="155" t="s">
        <v>2264</v>
      </c>
      <c r="D2674" s="155" t="s">
        <v>264</v>
      </c>
      <c r="E2674" s="156" t="s">
        <v>2265</v>
      </c>
      <c r="F2674" s="157" t="s">
        <v>2266</v>
      </c>
      <c r="G2674" s="158" t="s">
        <v>276</v>
      </c>
      <c r="H2674" s="159">
        <v>125.18300000000001</v>
      </c>
      <c r="I2674" s="160"/>
      <c r="J2674" s="161">
        <f>ROUND(I2674*H2674,2)</f>
        <v>0</v>
      </c>
      <c r="K2674" s="162"/>
      <c r="L2674" s="34"/>
      <c r="M2674" s="163" t="s">
        <v>1</v>
      </c>
      <c r="N2674" s="164" t="s">
        <v>40</v>
      </c>
      <c r="O2674" s="62"/>
      <c r="P2674" s="165">
        <f>O2674*H2674</f>
        <v>0</v>
      </c>
      <c r="Q2674" s="165">
        <v>0</v>
      </c>
      <c r="R2674" s="165">
        <f>Q2674*H2674</f>
        <v>0</v>
      </c>
      <c r="S2674" s="165">
        <v>6.0000000000000001E-3</v>
      </c>
      <c r="T2674" s="166">
        <f>S2674*H2674</f>
        <v>0.75109800000000004</v>
      </c>
      <c r="U2674" s="33"/>
      <c r="V2674" s="33"/>
      <c r="W2674" s="33"/>
      <c r="X2674" s="33"/>
      <c r="Y2674" s="33"/>
      <c r="Z2674" s="33"/>
      <c r="AA2674" s="33"/>
      <c r="AB2674" s="33"/>
      <c r="AC2674" s="33"/>
      <c r="AD2674" s="33"/>
      <c r="AE2674" s="33"/>
      <c r="AR2674" s="167" t="s">
        <v>353</v>
      </c>
      <c r="AT2674" s="167" t="s">
        <v>264</v>
      </c>
      <c r="AU2674" s="167" t="s">
        <v>87</v>
      </c>
      <c r="AY2674" s="18" t="s">
        <v>262</v>
      </c>
      <c r="BE2674" s="168">
        <f>IF(N2674="základná",J2674,0)</f>
        <v>0</v>
      </c>
      <c r="BF2674" s="168">
        <f>IF(N2674="znížená",J2674,0)</f>
        <v>0</v>
      </c>
      <c r="BG2674" s="168">
        <f>IF(N2674="zákl. prenesená",J2674,0)</f>
        <v>0</v>
      </c>
      <c r="BH2674" s="168">
        <f>IF(N2674="zníž. prenesená",J2674,0)</f>
        <v>0</v>
      </c>
      <c r="BI2674" s="168">
        <f>IF(N2674="nulová",J2674,0)</f>
        <v>0</v>
      </c>
      <c r="BJ2674" s="18" t="s">
        <v>87</v>
      </c>
      <c r="BK2674" s="168">
        <f>ROUND(I2674*H2674,2)</f>
        <v>0</v>
      </c>
      <c r="BL2674" s="18" t="s">
        <v>353</v>
      </c>
      <c r="BM2674" s="167" t="s">
        <v>2267</v>
      </c>
    </row>
    <row r="2675" spans="1:65" s="13" customFormat="1" ht="11.25">
      <c r="B2675" s="169"/>
      <c r="D2675" s="170" t="s">
        <v>270</v>
      </c>
      <c r="E2675" s="171" t="s">
        <v>1</v>
      </c>
      <c r="F2675" s="172" t="s">
        <v>2268</v>
      </c>
      <c r="H2675" s="171" t="s">
        <v>1</v>
      </c>
      <c r="I2675" s="173"/>
      <c r="L2675" s="169"/>
      <c r="M2675" s="174"/>
      <c r="N2675" s="175"/>
      <c r="O2675" s="175"/>
      <c r="P2675" s="175"/>
      <c r="Q2675" s="175"/>
      <c r="R2675" s="175"/>
      <c r="S2675" s="175"/>
      <c r="T2675" s="176"/>
      <c r="AT2675" s="171" t="s">
        <v>270</v>
      </c>
      <c r="AU2675" s="171" t="s">
        <v>87</v>
      </c>
      <c r="AV2675" s="13" t="s">
        <v>81</v>
      </c>
      <c r="AW2675" s="13" t="s">
        <v>30</v>
      </c>
      <c r="AX2675" s="13" t="s">
        <v>74</v>
      </c>
      <c r="AY2675" s="171" t="s">
        <v>262</v>
      </c>
    </row>
    <row r="2676" spans="1:65" s="14" customFormat="1" ht="11.25">
      <c r="B2676" s="177"/>
      <c r="D2676" s="170" t="s">
        <v>270</v>
      </c>
      <c r="E2676" s="178" t="s">
        <v>1</v>
      </c>
      <c r="F2676" s="179" t="s">
        <v>2269</v>
      </c>
      <c r="H2676" s="180">
        <v>85.183000000000007</v>
      </c>
      <c r="I2676" s="181"/>
      <c r="L2676" s="177"/>
      <c r="M2676" s="182"/>
      <c r="N2676" s="183"/>
      <c r="O2676" s="183"/>
      <c r="P2676" s="183"/>
      <c r="Q2676" s="183"/>
      <c r="R2676" s="183"/>
      <c r="S2676" s="183"/>
      <c r="T2676" s="184"/>
      <c r="AT2676" s="178" t="s">
        <v>270</v>
      </c>
      <c r="AU2676" s="178" t="s">
        <v>87</v>
      </c>
      <c r="AV2676" s="14" t="s">
        <v>87</v>
      </c>
      <c r="AW2676" s="14" t="s">
        <v>30</v>
      </c>
      <c r="AX2676" s="14" t="s">
        <v>74</v>
      </c>
      <c r="AY2676" s="178" t="s">
        <v>262</v>
      </c>
    </row>
    <row r="2677" spans="1:65" s="13" customFormat="1" ht="11.25">
      <c r="B2677" s="169"/>
      <c r="D2677" s="170" t="s">
        <v>270</v>
      </c>
      <c r="E2677" s="171" t="s">
        <v>1</v>
      </c>
      <c r="F2677" s="172" t="s">
        <v>2270</v>
      </c>
      <c r="H2677" s="171" t="s">
        <v>1</v>
      </c>
      <c r="I2677" s="173"/>
      <c r="L2677" s="169"/>
      <c r="M2677" s="174"/>
      <c r="N2677" s="175"/>
      <c r="O2677" s="175"/>
      <c r="P2677" s="175"/>
      <c r="Q2677" s="175"/>
      <c r="R2677" s="175"/>
      <c r="S2677" s="175"/>
      <c r="T2677" s="176"/>
      <c r="AT2677" s="171" t="s">
        <v>270</v>
      </c>
      <c r="AU2677" s="171" t="s">
        <v>87</v>
      </c>
      <c r="AV2677" s="13" t="s">
        <v>81</v>
      </c>
      <c r="AW2677" s="13" t="s">
        <v>30</v>
      </c>
      <c r="AX2677" s="13" t="s">
        <v>74</v>
      </c>
      <c r="AY2677" s="171" t="s">
        <v>262</v>
      </c>
    </row>
    <row r="2678" spans="1:65" s="14" customFormat="1" ht="11.25">
      <c r="B2678" s="177"/>
      <c r="D2678" s="170" t="s">
        <v>270</v>
      </c>
      <c r="E2678" s="178" t="s">
        <v>1</v>
      </c>
      <c r="F2678" s="179" t="s">
        <v>2271</v>
      </c>
      <c r="H2678" s="180">
        <v>40</v>
      </c>
      <c r="I2678" s="181"/>
      <c r="L2678" s="177"/>
      <c r="M2678" s="182"/>
      <c r="N2678" s="183"/>
      <c r="O2678" s="183"/>
      <c r="P2678" s="183"/>
      <c r="Q2678" s="183"/>
      <c r="R2678" s="183"/>
      <c r="S2678" s="183"/>
      <c r="T2678" s="184"/>
      <c r="AT2678" s="178" t="s">
        <v>270</v>
      </c>
      <c r="AU2678" s="178" t="s">
        <v>87</v>
      </c>
      <c r="AV2678" s="14" t="s">
        <v>87</v>
      </c>
      <c r="AW2678" s="14" t="s">
        <v>30</v>
      </c>
      <c r="AX2678" s="14" t="s">
        <v>74</v>
      </c>
      <c r="AY2678" s="178" t="s">
        <v>262</v>
      </c>
    </row>
    <row r="2679" spans="1:65" s="15" customFormat="1" ht="11.25">
      <c r="B2679" s="185"/>
      <c r="D2679" s="170" t="s">
        <v>270</v>
      </c>
      <c r="E2679" s="186" t="s">
        <v>1</v>
      </c>
      <c r="F2679" s="187" t="s">
        <v>273</v>
      </c>
      <c r="H2679" s="188">
        <v>125.18300000000001</v>
      </c>
      <c r="I2679" s="189"/>
      <c r="L2679" s="185"/>
      <c r="M2679" s="190"/>
      <c r="N2679" s="191"/>
      <c r="O2679" s="191"/>
      <c r="P2679" s="191"/>
      <c r="Q2679" s="191"/>
      <c r="R2679" s="191"/>
      <c r="S2679" s="191"/>
      <c r="T2679" s="192"/>
      <c r="AT2679" s="186" t="s">
        <v>270</v>
      </c>
      <c r="AU2679" s="186" t="s">
        <v>87</v>
      </c>
      <c r="AV2679" s="15" t="s">
        <v>268</v>
      </c>
      <c r="AW2679" s="15" t="s">
        <v>30</v>
      </c>
      <c r="AX2679" s="15" t="s">
        <v>81</v>
      </c>
      <c r="AY2679" s="186" t="s">
        <v>262</v>
      </c>
    </row>
    <row r="2680" spans="1:65" s="12" customFormat="1" ht="22.9" customHeight="1">
      <c r="B2680" s="141"/>
      <c r="D2680" s="142" t="s">
        <v>73</v>
      </c>
      <c r="E2680" s="152" t="s">
        <v>2272</v>
      </c>
      <c r="F2680" s="152" t="s">
        <v>2273</v>
      </c>
      <c r="I2680" s="144"/>
      <c r="J2680" s="153">
        <f>BK2680</f>
        <v>0</v>
      </c>
      <c r="L2680" s="141"/>
      <c r="M2680" s="146"/>
      <c r="N2680" s="147"/>
      <c r="O2680" s="147"/>
      <c r="P2680" s="148">
        <f>SUM(P2681:P2819)</f>
        <v>0</v>
      </c>
      <c r="Q2680" s="147"/>
      <c r="R2680" s="148">
        <f>SUM(R2681:R2819)</f>
        <v>48.915270700000001</v>
      </c>
      <c r="S2680" s="147"/>
      <c r="T2680" s="149">
        <f>SUM(T2681:T2819)</f>
        <v>48.810654</v>
      </c>
      <c r="AR2680" s="142" t="s">
        <v>87</v>
      </c>
      <c r="AT2680" s="150" t="s">
        <v>73</v>
      </c>
      <c r="AU2680" s="150" t="s">
        <v>81</v>
      </c>
      <c r="AY2680" s="142" t="s">
        <v>262</v>
      </c>
      <c r="BK2680" s="151">
        <f>SUM(BK2681:BK2819)</f>
        <v>0</v>
      </c>
    </row>
    <row r="2681" spans="1:65" s="2" customFormat="1" ht="24.2" customHeight="1">
      <c r="A2681" s="33"/>
      <c r="B2681" s="154"/>
      <c r="C2681" s="155" t="s">
        <v>2274</v>
      </c>
      <c r="D2681" s="155" t="s">
        <v>264</v>
      </c>
      <c r="E2681" s="156" t="s">
        <v>2275</v>
      </c>
      <c r="F2681" s="157" t="s">
        <v>2276</v>
      </c>
      <c r="G2681" s="158" t="s">
        <v>579</v>
      </c>
      <c r="H2681" s="159">
        <v>154</v>
      </c>
      <c r="I2681" s="160"/>
      <c r="J2681" s="161">
        <f>ROUND(I2681*H2681,2)</f>
        <v>0</v>
      </c>
      <c r="K2681" s="162"/>
      <c r="L2681" s="34"/>
      <c r="M2681" s="163" t="s">
        <v>1</v>
      </c>
      <c r="N2681" s="164" t="s">
        <v>40</v>
      </c>
      <c r="O2681" s="62"/>
      <c r="P2681" s="165">
        <f>O2681*H2681</f>
        <v>0</v>
      </c>
      <c r="Q2681" s="165">
        <v>0</v>
      </c>
      <c r="R2681" s="165">
        <f>Q2681*H2681</f>
        <v>0</v>
      </c>
      <c r="S2681" s="165">
        <v>0</v>
      </c>
      <c r="T2681" s="166">
        <f>S2681*H2681</f>
        <v>0</v>
      </c>
      <c r="U2681" s="33"/>
      <c r="V2681" s="33"/>
      <c r="W2681" s="33"/>
      <c r="X2681" s="33"/>
      <c r="Y2681" s="33"/>
      <c r="Z2681" s="33"/>
      <c r="AA2681" s="33"/>
      <c r="AB2681" s="33"/>
      <c r="AC2681" s="33"/>
      <c r="AD2681" s="33"/>
      <c r="AE2681" s="33"/>
      <c r="AR2681" s="167" t="s">
        <v>353</v>
      </c>
      <c r="AT2681" s="167" t="s">
        <v>264</v>
      </c>
      <c r="AU2681" s="167" t="s">
        <v>87</v>
      </c>
      <c r="AY2681" s="18" t="s">
        <v>262</v>
      </c>
      <c r="BE2681" s="168">
        <f>IF(N2681="základná",J2681,0)</f>
        <v>0</v>
      </c>
      <c r="BF2681" s="168">
        <f>IF(N2681="znížená",J2681,0)</f>
        <v>0</v>
      </c>
      <c r="BG2681" s="168">
        <f>IF(N2681="zákl. prenesená",J2681,0)</f>
        <v>0</v>
      </c>
      <c r="BH2681" s="168">
        <f>IF(N2681="zníž. prenesená",J2681,0)</f>
        <v>0</v>
      </c>
      <c r="BI2681" s="168">
        <f>IF(N2681="nulová",J2681,0)</f>
        <v>0</v>
      </c>
      <c r="BJ2681" s="18" t="s">
        <v>87</v>
      </c>
      <c r="BK2681" s="168">
        <f>ROUND(I2681*H2681,2)</f>
        <v>0</v>
      </c>
      <c r="BL2681" s="18" t="s">
        <v>353</v>
      </c>
      <c r="BM2681" s="167" t="s">
        <v>2277</v>
      </c>
    </row>
    <row r="2682" spans="1:65" s="13" customFormat="1" ht="11.25">
      <c r="B2682" s="169"/>
      <c r="D2682" s="170" t="s">
        <v>270</v>
      </c>
      <c r="E2682" s="171" t="s">
        <v>1</v>
      </c>
      <c r="F2682" s="172" t="s">
        <v>2278</v>
      </c>
      <c r="H2682" s="171" t="s">
        <v>1</v>
      </c>
      <c r="I2682" s="173"/>
      <c r="L2682" s="169"/>
      <c r="M2682" s="174"/>
      <c r="N2682" s="175"/>
      <c r="O2682" s="175"/>
      <c r="P2682" s="175"/>
      <c r="Q2682" s="175"/>
      <c r="R2682" s="175"/>
      <c r="S2682" s="175"/>
      <c r="T2682" s="176"/>
      <c r="AT2682" s="171" t="s">
        <v>270</v>
      </c>
      <c r="AU2682" s="171" t="s">
        <v>87</v>
      </c>
      <c r="AV2682" s="13" t="s">
        <v>81</v>
      </c>
      <c r="AW2682" s="13" t="s">
        <v>30</v>
      </c>
      <c r="AX2682" s="13" t="s">
        <v>74</v>
      </c>
      <c r="AY2682" s="171" t="s">
        <v>262</v>
      </c>
    </row>
    <row r="2683" spans="1:65" s="14" customFormat="1" ht="11.25">
      <c r="B2683" s="177"/>
      <c r="D2683" s="170" t="s">
        <v>270</v>
      </c>
      <c r="E2683" s="178" t="s">
        <v>1</v>
      </c>
      <c r="F2683" s="179" t="s">
        <v>2279</v>
      </c>
      <c r="H2683" s="180">
        <v>154</v>
      </c>
      <c r="I2683" s="181"/>
      <c r="L2683" s="177"/>
      <c r="M2683" s="182"/>
      <c r="N2683" s="183"/>
      <c r="O2683" s="183"/>
      <c r="P2683" s="183"/>
      <c r="Q2683" s="183"/>
      <c r="R2683" s="183"/>
      <c r="S2683" s="183"/>
      <c r="T2683" s="184"/>
      <c r="AT2683" s="178" t="s">
        <v>270</v>
      </c>
      <c r="AU2683" s="178" t="s">
        <v>87</v>
      </c>
      <c r="AV2683" s="14" t="s">
        <v>87</v>
      </c>
      <c r="AW2683" s="14" t="s">
        <v>30</v>
      </c>
      <c r="AX2683" s="14" t="s">
        <v>81</v>
      </c>
      <c r="AY2683" s="178" t="s">
        <v>262</v>
      </c>
    </row>
    <row r="2684" spans="1:65" s="2" customFormat="1" ht="44.25" customHeight="1">
      <c r="A2684" s="33"/>
      <c r="B2684" s="154"/>
      <c r="C2684" s="155" t="s">
        <v>2280</v>
      </c>
      <c r="D2684" s="155" t="s">
        <v>264</v>
      </c>
      <c r="E2684" s="156" t="s">
        <v>2281</v>
      </c>
      <c r="F2684" s="157" t="s">
        <v>2282</v>
      </c>
      <c r="G2684" s="158" t="s">
        <v>282</v>
      </c>
      <c r="H2684" s="159">
        <v>33.527999999999999</v>
      </c>
      <c r="I2684" s="160"/>
      <c r="J2684" s="161">
        <f>ROUND(I2684*H2684,2)</f>
        <v>0</v>
      </c>
      <c r="K2684" s="162"/>
      <c r="L2684" s="34"/>
      <c r="M2684" s="163" t="s">
        <v>1</v>
      </c>
      <c r="N2684" s="164" t="s">
        <v>40</v>
      </c>
      <c r="O2684" s="62"/>
      <c r="P2684" s="165">
        <f>O2684*H2684</f>
        <v>0</v>
      </c>
      <c r="Q2684" s="165">
        <v>0</v>
      </c>
      <c r="R2684" s="165">
        <f>Q2684*H2684</f>
        <v>0</v>
      </c>
      <c r="S2684" s="165">
        <v>2.4E-2</v>
      </c>
      <c r="T2684" s="166">
        <f>S2684*H2684</f>
        <v>0.80467199999999994</v>
      </c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R2684" s="167" t="s">
        <v>353</v>
      </c>
      <c r="AT2684" s="167" t="s">
        <v>264</v>
      </c>
      <c r="AU2684" s="167" t="s">
        <v>87</v>
      </c>
      <c r="AY2684" s="18" t="s">
        <v>262</v>
      </c>
      <c r="BE2684" s="168">
        <f>IF(N2684="základná",J2684,0)</f>
        <v>0</v>
      </c>
      <c r="BF2684" s="168">
        <f>IF(N2684="znížená",J2684,0)</f>
        <v>0</v>
      </c>
      <c r="BG2684" s="168">
        <f>IF(N2684="zákl. prenesená",J2684,0)</f>
        <v>0</v>
      </c>
      <c r="BH2684" s="168">
        <f>IF(N2684="zníž. prenesená",J2684,0)</f>
        <v>0</v>
      </c>
      <c r="BI2684" s="168">
        <f>IF(N2684="nulová",J2684,0)</f>
        <v>0</v>
      </c>
      <c r="BJ2684" s="18" t="s">
        <v>87</v>
      </c>
      <c r="BK2684" s="168">
        <f>ROUND(I2684*H2684,2)</f>
        <v>0</v>
      </c>
      <c r="BL2684" s="18" t="s">
        <v>353</v>
      </c>
      <c r="BM2684" s="167" t="s">
        <v>2283</v>
      </c>
    </row>
    <row r="2685" spans="1:65" s="14" customFormat="1" ht="11.25">
      <c r="B2685" s="177"/>
      <c r="D2685" s="170" t="s">
        <v>270</v>
      </c>
      <c r="E2685" s="178" t="s">
        <v>1</v>
      </c>
      <c r="F2685" s="179" t="s">
        <v>2284</v>
      </c>
      <c r="H2685" s="180">
        <v>33.527999999999999</v>
      </c>
      <c r="I2685" s="181"/>
      <c r="L2685" s="177"/>
      <c r="M2685" s="182"/>
      <c r="N2685" s="183"/>
      <c r="O2685" s="183"/>
      <c r="P2685" s="183"/>
      <c r="Q2685" s="183"/>
      <c r="R2685" s="183"/>
      <c r="S2685" s="183"/>
      <c r="T2685" s="184"/>
      <c r="AT2685" s="178" t="s">
        <v>270</v>
      </c>
      <c r="AU2685" s="178" t="s">
        <v>87</v>
      </c>
      <c r="AV2685" s="14" t="s">
        <v>87</v>
      </c>
      <c r="AW2685" s="14" t="s">
        <v>30</v>
      </c>
      <c r="AX2685" s="14" t="s">
        <v>81</v>
      </c>
      <c r="AY2685" s="178" t="s">
        <v>262</v>
      </c>
    </row>
    <row r="2686" spans="1:65" s="2" customFormat="1" ht="33" customHeight="1">
      <c r="A2686" s="33"/>
      <c r="B2686" s="154"/>
      <c r="C2686" s="155" t="s">
        <v>2285</v>
      </c>
      <c r="D2686" s="155" t="s">
        <v>264</v>
      </c>
      <c r="E2686" s="156" t="s">
        <v>2286</v>
      </c>
      <c r="F2686" s="157" t="s">
        <v>2287</v>
      </c>
      <c r="G2686" s="158" t="s">
        <v>267</v>
      </c>
      <c r="H2686" s="159">
        <v>774.505</v>
      </c>
      <c r="I2686" s="160"/>
      <c r="J2686" s="161">
        <f>ROUND(I2686*H2686,2)</f>
        <v>0</v>
      </c>
      <c r="K2686" s="162"/>
      <c r="L2686" s="34"/>
      <c r="M2686" s="163" t="s">
        <v>1</v>
      </c>
      <c r="N2686" s="164" t="s">
        <v>40</v>
      </c>
      <c r="O2686" s="62"/>
      <c r="P2686" s="165">
        <f>O2686*H2686</f>
        <v>0</v>
      </c>
      <c r="Q2686" s="165">
        <v>0</v>
      </c>
      <c r="R2686" s="165">
        <f>Q2686*H2686</f>
        <v>0</v>
      </c>
      <c r="S2686" s="165">
        <v>3.2000000000000001E-2</v>
      </c>
      <c r="T2686" s="166">
        <f>S2686*H2686</f>
        <v>24.78416</v>
      </c>
      <c r="U2686" s="33"/>
      <c r="V2686" s="33"/>
      <c r="W2686" s="33"/>
      <c r="X2686" s="33"/>
      <c r="Y2686" s="33"/>
      <c r="Z2686" s="33"/>
      <c r="AA2686" s="33"/>
      <c r="AB2686" s="33"/>
      <c r="AC2686" s="33"/>
      <c r="AD2686" s="33"/>
      <c r="AE2686" s="33"/>
      <c r="AR2686" s="167" t="s">
        <v>353</v>
      </c>
      <c r="AT2686" s="167" t="s">
        <v>264</v>
      </c>
      <c r="AU2686" s="167" t="s">
        <v>87</v>
      </c>
      <c r="AY2686" s="18" t="s">
        <v>262</v>
      </c>
      <c r="BE2686" s="168">
        <f>IF(N2686="základná",J2686,0)</f>
        <v>0</v>
      </c>
      <c r="BF2686" s="168">
        <f>IF(N2686="znížená",J2686,0)</f>
        <v>0</v>
      </c>
      <c r="BG2686" s="168">
        <f>IF(N2686="zákl. prenesená",J2686,0)</f>
        <v>0</v>
      </c>
      <c r="BH2686" s="168">
        <f>IF(N2686="zníž. prenesená",J2686,0)</f>
        <v>0</v>
      </c>
      <c r="BI2686" s="168">
        <f>IF(N2686="nulová",J2686,0)</f>
        <v>0</v>
      </c>
      <c r="BJ2686" s="18" t="s">
        <v>87</v>
      </c>
      <c r="BK2686" s="168">
        <f>ROUND(I2686*H2686,2)</f>
        <v>0</v>
      </c>
      <c r="BL2686" s="18" t="s">
        <v>353</v>
      </c>
      <c r="BM2686" s="167" t="s">
        <v>2288</v>
      </c>
    </row>
    <row r="2687" spans="1:65" s="13" customFormat="1" ht="11.25">
      <c r="B2687" s="169"/>
      <c r="D2687" s="170" t="s">
        <v>270</v>
      </c>
      <c r="E2687" s="171" t="s">
        <v>1</v>
      </c>
      <c r="F2687" s="172" t="s">
        <v>2289</v>
      </c>
      <c r="H2687" s="171" t="s">
        <v>1</v>
      </c>
      <c r="I2687" s="173"/>
      <c r="L2687" s="169"/>
      <c r="M2687" s="174"/>
      <c r="N2687" s="175"/>
      <c r="O2687" s="175"/>
      <c r="P2687" s="175"/>
      <c r="Q2687" s="175"/>
      <c r="R2687" s="175"/>
      <c r="S2687" s="175"/>
      <c r="T2687" s="176"/>
      <c r="AT2687" s="171" t="s">
        <v>270</v>
      </c>
      <c r="AU2687" s="171" t="s">
        <v>87</v>
      </c>
      <c r="AV2687" s="13" t="s">
        <v>81</v>
      </c>
      <c r="AW2687" s="13" t="s">
        <v>30</v>
      </c>
      <c r="AX2687" s="13" t="s">
        <v>74</v>
      </c>
      <c r="AY2687" s="171" t="s">
        <v>262</v>
      </c>
    </row>
    <row r="2688" spans="1:65" s="14" customFormat="1" ht="11.25">
      <c r="B2688" s="177"/>
      <c r="D2688" s="170" t="s">
        <v>270</v>
      </c>
      <c r="E2688" s="178" t="s">
        <v>1</v>
      </c>
      <c r="F2688" s="179" t="s">
        <v>2290</v>
      </c>
      <c r="H2688" s="180">
        <v>464.03</v>
      </c>
      <c r="I2688" s="181"/>
      <c r="L2688" s="177"/>
      <c r="M2688" s="182"/>
      <c r="N2688" s="183"/>
      <c r="O2688" s="183"/>
      <c r="P2688" s="183"/>
      <c r="Q2688" s="183"/>
      <c r="R2688" s="183"/>
      <c r="S2688" s="183"/>
      <c r="T2688" s="184"/>
      <c r="AT2688" s="178" t="s">
        <v>270</v>
      </c>
      <c r="AU2688" s="178" t="s">
        <v>87</v>
      </c>
      <c r="AV2688" s="14" t="s">
        <v>87</v>
      </c>
      <c r="AW2688" s="14" t="s">
        <v>30</v>
      </c>
      <c r="AX2688" s="14" t="s">
        <v>74</v>
      </c>
      <c r="AY2688" s="178" t="s">
        <v>262</v>
      </c>
    </row>
    <row r="2689" spans="1:65" s="14" customFormat="1" ht="11.25">
      <c r="B2689" s="177"/>
      <c r="D2689" s="170" t="s">
        <v>270</v>
      </c>
      <c r="E2689" s="178" t="s">
        <v>1</v>
      </c>
      <c r="F2689" s="179" t="s">
        <v>2291</v>
      </c>
      <c r="H2689" s="180">
        <v>63.44</v>
      </c>
      <c r="I2689" s="181"/>
      <c r="L2689" s="177"/>
      <c r="M2689" s="182"/>
      <c r="N2689" s="183"/>
      <c r="O2689" s="183"/>
      <c r="P2689" s="183"/>
      <c r="Q2689" s="183"/>
      <c r="R2689" s="183"/>
      <c r="S2689" s="183"/>
      <c r="T2689" s="184"/>
      <c r="AT2689" s="178" t="s">
        <v>270</v>
      </c>
      <c r="AU2689" s="178" t="s">
        <v>87</v>
      </c>
      <c r="AV2689" s="14" t="s">
        <v>87</v>
      </c>
      <c r="AW2689" s="14" t="s">
        <v>30</v>
      </c>
      <c r="AX2689" s="14" t="s">
        <v>74</v>
      </c>
      <c r="AY2689" s="178" t="s">
        <v>262</v>
      </c>
    </row>
    <row r="2690" spans="1:65" s="14" customFormat="1" ht="11.25">
      <c r="B2690" s="177"/>
      <c r="D2690" s="170" t="s">
        <v>270</v>
      </c>
      <c r="E2690" s="178" t="s">
        <v>1</v>
      </c>
      <c r="F2690" s="179" t="s">
        <v>2292</v>
      </c>
      <c r="H2690" s="180">
        <v>54.145000000000003</v>
      </c>
      <c r="I2690" s="181"/>
      <c r="L2690" s="177"/>
      <c r="M2690" s="182"/>
      <c r="N2690" s="183"/>
      <c r="O2690" s="183"/>
      <c r="P2690" s="183"/>
      <c r="Q2690" s="183"/>
      <c r="R2690" s="183"/>
      <c r="S2690" s="183"/>
      <c r="T2690" s="184"/>
      <c r="AT2690" s="178" t="s">
        <v>270</v>
      </c>
      <c r="AU2690" s="178" t="s">
        <v>87</v>
      </c>
      <c r="AV2690" s="14" t="s">
        <v>87</v>
      </c>
      <c r="AW2690" s="14" t="s">
        <v>30</v>
      </c>
      <c r="AX2690" s="14" t="s">
        <v>74</v>
      </c>
      <c r="AY2690" s="178" t="s">
        <v>262</v>
      </c>
    </row>
    <row r="2691" spans="1:65" s="14" customFormat="1" ht="11.25">
      <c r="B2691" s="177"/>
      <c r="D2691" s="170" t="s">
        <v>270</v>
      </c>
      <c r="E2691" s="178" t="s">
        <v>1</v>
      </c>
      <c r="F2691" s="179" t="s">
        <v>2293</v>
      </c>
      <c r="H2691" s="180">
        <v>85.05</v>
      </c>
      <c r="I2691" s="181"/>
      <c r="L2691" s="177"/>
      <c r="M2691" s="182"/>
      <c r="N2691" s="183"/>
      <c r="O2691" s="183"/>
      <c r="P2691" s="183"/>
      <c r="Q2691" s="183"/>
      <c r="R2691" s="183"/>
      <c r="S2691" s="183"/>
      <c r="T2691" s="184"/>
      <c r="AT2691" s="178" t="s">
        <v>270</v>
      </c>
      <c r="AU2691" s="178" t="s">
        <v>87</v>
      </c>
      <c r="AV2691" s="14" t="s">
        <v>87</v>
      </c>
      <c r="AW2691" s="14" t="s">
        <v>30</v>
      </c>
      <c r="AX2691" s="14" t="s">
        <v>74</v>
      </c>
      <c r="AY2691" s="178" t="s">
        <v>262</v>
      </c>
    </row>
    <row r="2692" spans="1:65" s="13" customFormat="1" ht="11.25">
      <c r="B2692" s="169"/>
      <c r="D2692" s="170" t="s">
        <v>270</v>
      </c>
      <c r="E2692" s="171" t="s">
        <v>1</v>
      </c>
      <c r="F2692" s="172" t="s">
        <v>2270</v>
      </c>
      <c r="H2692" s="171" t="s">
        <v>1</v>
      </c>
      <c r="I2692" s="173"/>
      <c r="L2692" s="169"/>
      <c r="M2692" s="174"/>
      <c r="N2692" s="175"/>
      <c r="O2692" s="175"/>
      <c r="P2692" s="175"/>
      <c r="Q2692" s="175"/>
      <c r="R2692" s="175"/>
      <c r="S2692" s="175"/>
      <c r="T2692" s="176"/>
      <c r="AT2692" s="171" t="s">
        <v>270</v>
      </c>
      <c r="AU2692" s="171" t="s">
        <v>87</v>
      </c>
      <c r="AV2692" s="13" t="s">
        <v>81</v>
      </c>
      <c r="AW2692" s="13" t="s">
        <v>30</v>
      </c>
      <c r="AX2692" s="13" t="s">
        <v>74</v>
      </c>
      <c r="AY2692" s="171" t="s">
        <v>262</v>
      </c>
    </row>
    <row r="2693" spans="1:65" s="14" customFormat="1" ht="11.25">
      <c r="B2693" s="177"/>
      <c r="D2693" s="170" t="s">
        <v>270</v>
      </c>
      <c r="E2693" s="178" t="s">
        <v>1</v>
      </c>
      <c r="F2693" s="179" t="s">
        <v>2294</v>
      </c>
      <c r="H2693" s="180">
        <v>83.84</v>
      </c>
      <c r="I2693" s="181"/>
      <c r="L2693" s="177"/>
      <c r="M2693" s="182"/>
      <c r="N2693" s="183"/>
      <c r="O2693" s="183"/>
      <c r="P2693" s="183"/>
      <c r="Q2693" s="183"/>
      <c r="R2693" s="183"/>
      <c r="S2693" s="183"/>
      <c r="T2693" s="184"/>
      <c r="AT2693" s="178" t="s">
        <v>270</v>
      </c>
      <c r="AU2693" s="178" t="s">
        <v>87</v>
      </c>
      <c r="AV2693" s="14" t="s">
        <v>87</v>
      </c>
      <c r="AW2693" s="14" t="s">
        <v>30</v>
      </c>
      <c r="AX2693" s="14" t="s">
        <v>74</v>
      </c>
      <c r="AY2693" s="178" t="s">
        <v>262</v>
      </c>
    </row>
    <row r="2694" spans="1:65" s="14" customFormat="1" ht="11.25">
      <c r="B2694" s="177"/>
      <c r="D2694" s="170" t="s">
        <v>270</v>
      </c>
      <c r="E2694" s="178" t="s">
        <v>1</v>
      </c>
      <c r="F2694" s="179" t="s">
        <v>2295</v>
      </c>
      <c r="H2694" s="180">
        <v>24</v>
      </c>
      <c r="I2694" s="181"/>
      <c r="L2694" s="177"/>
      <c r="M2694" s="182"/>
      <c r="N2694" s="183"/>
      <c r="O2694" s="183"/>
      <c r="P2694" s="183"/>
      <c r="Q2694" s="183"/>
      <c r="R2694" s="183"/>
      <c r="S2694" s="183"/>
      <c r="T2694" s="184"/>
      <c r="AT2694" s="178" t="s">
        <v>270</v>
      </c>
      <c r="AU2694" s="178" t="s">
        <v>87</v>
      </c>
      <c r="AV2694" s="14" t="s">
        <v>87</v>
      </c>
      <c r="AW2694" s="14" t="s">
        <v>30</v>
      </c>
      <c r="AX2694" s="14" t="s">
        <v>74</v>
      </c>
      <c r="AY2694" s="178" t="s">
        <v>262</v>
      </c>
    </row>
    <row r="2695" spans="1:65" s="15" customFormat="1" ht="11.25">
      <c r="B2695" s="185"/>
      <c r="D2695" s="170" t="s">
        <v>270</v>
      </c>
      <c r="E2695" s="186" t="s">
        <v>1</v>
      </c>
      <c r="F2695" s="187" t="s">
        <v>273</v>
      </c>
      <c r="H2695" s="188">
        <v>774.505</v>
      </c>
      <c r="I2695" s="189"/>
      <c r="L2695" s="185"/>
      <c r="M2695" s="190"/>
      <c r="N2695" s="191"/>
      <c r="O2695" s="191"/>
      <c r="P2695" s="191"/>
      <c r="Q2695" s="191"/>
      <c r="R2695" s="191"/>
      <c r="S2695" s="191"/>
      <c r="T2695" s="192"/>
      <c r="AT2695" s="186" t="s">
        <v>270</v>
      </c>
      <c r="AU2695" s="186" t="s">
        <v>87</v>
      </c>
      <c r="AV2695" s="15" t="s">
        <v>268</v>
      </c>
      <c r="AW2695" s="15" t="s">
        <v>30</v>
      </c>
      <c r="AX2695" s="15" t="s">
        <v>81</v>
      </c>
      <c r="AY2695" s="186" t="s">
        <v>262</v>
      </c>
    </row>
    <row r="2696" spans="1:65" s="13" customFormat="1" ht="22.5">
      <c r="B2696" s="169"/>
      <c r="D2696" s="170" t="s">
        <v>270</v>
      </c>
      <c r="E2696" s="171" t="s">
        <v>1</v>
      </c>
      <c r="F2696" s="172" t="s">
        <v>2296</v>
      </c>
      <c r="H2696" s="171" t="s">
        <v>1</v>
      </c>
      <c r="I2696" s="173"/>
      <c r="L2696" s="169"/>
      <c r="M2696" s="174"/>
      <c r="N2696" s="175"/>
      <c r="O2696" s="175"/>
      <c r="P2696" s="175"/>
      <c r="Q2696" s="175"/>
      <c r="R2696" s="175"/>
      <c r="S2696" s="175"/>
      <c r="T2696" s="176"/>
      <c r="AT2696" s="171" t="s">
        <v>270</v>
      </c>
      <c r="AU2696" s="171" t="s">
        <v>87</v>
      </c>
      <c r="AV2696" s="13" t="s">
        <v>81</v>
      </c>
      <c r="AW2696" s="13" t="s">
        <v>30</v>
      </c>
      <c r="AX2696" s="13" t="s">
        <v>74</v>
      </c>
      <c r="AY2696" s="171" t="s">
        <v>262</v>
      </c>
    </row>
    <row r="2697" spans="1:65" s="2" customFormat="1" ht="37.9" customHeight="1">
      <c r="A2697" s="33"/>
      <c r="B2697" s="154"/>
      <c r="C2697" s="155" t="s">
        <v>2297</v>
      </c>
      <c r="D2697" s="155" t="s">
        <v>264</v>
      </c>
      <c r="E2697" s="156" t="s">
        <v>2298</v>
      </c>
      <c r="F2697" s="157" t="s">
        <v>2299</v>
      </c>
      <c r="G2697" s="158" t="s">
        <v>282</v>
      </c>
      <c r="H2697" s="159">
        <v>33.527999999999999</v>
      </c>
      <c r="I2697" s="160"/>
      <c r="J2697" s="161">
        <f>ROUND(I2697*H2697,2)</f>
        <v>0</v>
      </c>
      <c r="K2697" s="162"/>
      <c r="L2697" s="34"/>
      <c r="M2697" s="163" t="s">
        <v>1</v>
      </c>
      <c r="N2697" s="164" t="s">
        <v>40</v>
      </c>
      <c r="O2697" s="62"/>
      <c r="P2697" s="165">
        <f>O2697*H2697</f>
        <v>0</v>
      </c>
      <c r="Q2697" s="165">
        <v>2.5999999999999998E-4</v>
      </c>
      <c r="R2697" s="165">
        <f>Q2697*H2697</f>
        <v>8.7172799999999991E-3</v>
      </c>
      <c r="S2697" s="165">
        <v>0</v>
      </c>
      <c r="T2697" s="166">
        <f>S2697*H2697</f>
        <v>0</v>
      </c>
      <c r="U2697" s="33"/>
      <c r="V2697" s="33"/>
      <c r="W2697" s="33"/>
      <c r="X2697" s="33"/>
      <c r="Y2697" s="33"/>
      <c r="Z2697" s="33"/>
      <c r="AA2697" s="33"/>
      <c r="AB2697" s="33"/>
      <c r="AC2697" s="33"/>
      <c r="AD2697" s="33"/>
      <c r="AE2697" s="33"/>
      <c r="AR2697" s="167" t="s">
        <v>353</v>
      </c>
      <c r="AT2697" s="167" t="s">
        <v>264</v>
      </c>
      <c r="AU2697" s="167" t="s">
        <v>87</v>
      </c>
      <c r="AY2697" s="18" t="s">
        <v>262</v>
      </c>
      <c r="BE2697" s="168">
        <f>IF(N2697="základná",J2697,0)</f>
        <v>0</v>
      </c>
      <c r="BF2697" s="168">
        <f>IF(N2697="znížená",J2697,0)</f>
        <v>0</v>
      </c>
      <c r="BG2697" s="168">
        <f>IF(N2697="zákl. prenesená",J2697,0)</f>
        <v>0</v>
      </c>
      <c r="BH2697" s="168">
        <f>IF(N2697="zníž. prenesená",J2697,0)</f>
        <v>0</v>
      </c>
      <c r="BI2697" s="168">
        <f>IF(N2697="nulová",J2697,0)</f>
        <v>0</v>
      </c>
      <c r="BJ2697" s="18" t="s">
        <v>87</v>
      </c>
      <c r="BK2697" s="168">
        <f>ROUND(I2697*H2697,2)</f>
        <v>0</v>
      </c>
      <c r="BL2697" s="18" t="s">
        <v>353</v>
      </c>
      <c r="BM2697" s="167" t="s">
        <v>2300</v>
      </c>
    </row>
    <row r="2698" spans="1:65" s="2" customFormat="1" ht="24.2" customHeight="1">
      <c r="A2698" s="33"/>
      <c r="B2698" s="154"/>
      <c r="C2698" s="155" t="s">
        <v>2301</v>
      </c>
      <c r="D2698" s="155" t="s">
        <v>264</v>
      </c>
      <c r="E2698" s="156" t="s">
        <v>2302</v>
      </c>
      <c r="F2698" s="157" t="s">
        <v>2303</v>
      </c>
      <c r="G2698" s="158" t="s">
        <v>267</v>
      </c>
      <c r="H2698" s="159">
        <v>28.5</v>
      </c>
      <c r="I2698" s="160"/>
      <c r="J2698" s="161">
        <f>ROUND(I2698*H2698,2)</f>
        <v>0</v>
      </c>
      <c r="K2698" s="162"/>
      <c r="L2698" s="34"/>
      <c r="M2698" s="163" t="s">
        <v>1</v>
      </c>
      <c r="N2698" s="164" t="s">
        <v>40</v>
      </c>
      <c r="O2698" s="62"/>
      <c r="P2698" s="165">
        <f>O2698*H2698</f>
        <v>0</v>
      </c>
      <c r="Q2698" s="165">
        <v>2.5999999999999998E-4</v>
      </c>
      <c r="R2698" s="165">
        <f>Q2698*H2698</f>
        <v>7.4099999999999991E-3</v>
      </c>
      <c r="S2698" s="165">
        <v>0</v>
      </c>
      <c r="T2698" s="166">
        <f>S2698*H2698</f>
        <v>0</v>
      </c>
      <c r="U2698" s="33"/>
      <c r="V2698" s="33"/>
      <c r="W2698" s="33"/>
      <c r="X2698" s="33"/>
      <c r="Y2698" s="33"/>
      <c r="Z2698" s="33"/>
      <c r="AA2698" s="33"/>
      <c r="AB2698" s="33"/>
      <c r="AC2698" s="33"/>
      <c r="AD2698" s="33"/>
      <c r="AE2698" s="33"/>
      <c r="AR2698" s="167" t="s">
        <v>353</v>
      </c>
      <c r="AT2698" s="167" t="s">
        <v>264</v>
      </c>
      <c r="AU2698" s="167" t="s">
        <v>87</v>
      </c>
      <c r="AY2698" s="18" t="s">
        <v>262</v>
      </c>
      <c r="BE2698" s="168">
        <f>IF(N2698="základná",J2698,0)</f>
        <v>0</v>
      </c>
      <c r="BF2698" s="168">
        <f>IF(N2698="znížená",J2698,0)</f>
        <v>0</v>
      </c>
      <c r="BG2698" s="168">
        <f>IF(N2698="zákl. prenesená",J2698,0)</f>
        <v>0</v>
      </c>
      <c r="BH2698" s="168">
        <f>IF(N2698="zníž. prenesená",J2698,0)</f>
        <v>0</v>
      </c>
      <c r="BI2698" s="168">
        <f>IF(N2698="nulová",J2698,0)</f>
        <v>0</v>
      </c>
      <c r="BJ2698" s="18" t="s">
        <v>87</v>
      </c>
      <c r="BK2698" s="168">
        <f>ROUND(I2698*H2698,2)</f>
        <v>0</v>
      </c>
      <c r="BL2698" s="18" t="s">
        <v>353</v>
      </c>
      <c r="BM2698" s="167" t="s">
        <v>2304</v>
      </c>
    </row>
    <row r="2699" spans="1:65" s="13" customFormat="1" ht="11.25">
      <c r="B2699" s="169"/>
      <c r="D2699" s="170" t="s">
        <v>270</v>
      </c>
      <c r="E2699" s="171" t="s">
        <v>1</v>
      </c>
      <c r="F2699" s="172" t="s">
        <v>2305</v>
      </c>
      <c r="H2699" s="171" t="s">
        <v>1</v>
      </c>
      <c r="I2699" s="173"/>
      <c r="L2699" s="169"/>
      <c r="M2699" s="174"/>
      <c r="N2699" s="175"/>
      <c r="O2699" s="175"/>
      <c r="P2699" s="175"/>
      <c r="Q2699" s="175"/>
      <c r="R2699" s="175"/>
      <c r="S2699" s="175"/>
      <c r="T2699" s="176"/>
      <c r="AT2699" s="171" t="s">
        <v>270</v>
      </c>
      <c r="AU2699" s="171" t="s">
        <v>87</v>
      </c>
      <c r="AV2699" s="13" t="s">
        <v>81</v>
      </c>
      <c r="AW2699" s="13" t="s">
        <v>30</v>
      </c>
      <c r="AX2699" s="13" t="s">
        <v>74</v>
      </c>
      <c r="AY2699" s="171" t="s">
        <v>262</v>
      </c>
    </row>
    <row r="2700" spans="1:65" s="14" customFormat="1" ht="11.25">
      <c r="B2700" s="177"/>
      <c r="D2700" s="170" t="s">
        <v>270</v>
      </c>
      <c r="E2700" s="178" t="s">
        <v>1</v>
      </c>
      <c r="F2700" s="179" t="s">
        <v>2306</v>
      </c>
      <c r="H2700" s="180">
        <v>28.5</v>
      </c>
      <c r="I2700" s="181"/>
      <c r="L2700" s="177"/>
      <c r="M2700" s="182"/>
      <c r="N2700" s="183"/>
      <c r="O2700" s="183"/>
      <c r="P2700" s="183"/>
      <c r="Q2700" s="183"/>
      <c r="R2700" s="183"/>
      <c r="S2700" s="183"/>
      <c r="T2700" s="184"/>
      <c r="AT2700" s="178" t="s">
        <v>270</v>
      </c>
      <c r="AU2700" s="178" t="s">
        <v>87</v>
      </c>
      <c r="AV2700" s="14" t="s">
        <v>87</v>
      </c>
      <c r="AW2700" s="14" t="s">
        <v>30</v>
      </c>
      <c r="AX2700" s="14" t="s">
        <v>81</v>
      </c>
      <c r="AY2700" s="178" t="s">
        <v>262</v>
      </c>
    </row>
    <row r="2701" spans="1:65" s="2" customFormat="1" ht="24.2" customHeight="1">
      <c r="A2701" s="33"/>
      <c r="B2701" s="154"/>
      <c r="C2701" s="155" t="s">
        <v>2307</v>
      </c>
      <c r="D2701" s="155" t="s">
        <v>264</v>
      </c>
      <c r="E2701" s="156" t="s">
        <v>2308</v>
      </c>
      <c r="F2701" s="157" t="s">
        <v>2309</v>
      </c>
      <c r="G2701" s="158" t="s">
        <v>267</v>
      </c>
      <c r="H2701" s="159">
        <v>185.4</v>
      </c>
      <c r="I2701" s="160"/>
      <c r="J2701" s="161">
        <f>ROUND(I2701*H2701,2)</f>
        <v>0</v>
      </c>
      <c r="K2701" s="162"/>
      <c r="L2701" s="34"/>
      <c r="M2701" s="163" t="s">
        <v>1</v>
      </c>
      <c r="N2701" s="164" t="s">
        <v>40</v>
      </c>
      <c r="O2701" s="62"/>
      <c r="P2701" s="165">
        <f>O2701*H2701</f>
        <v>0</v>
      </c>
      <c r="Q2701" s="165">
        <v>2.5999999999999998E-4</v>
      </c>
      <c r="R2701" s="165">
        <f>Q2701*H2701</f>
        <v>4.8203999999999997E-2</v>
      </c>
      <c r="S2701" s="165">
        <v>0</v>
      </c>
      <c r="T2701" s="166">
        <f>S2701*H2701</f>
        <v>0</v>
      </c>
      <c r="U2701" s="33"/>
      <c r="V2701" s="33"/>
      <c r="W2701" s="33"/>
      <c r="X2701" s="33"/>
      <c r="Y2701" s="33"/>
      <c r="Z2701" s="33"/>
      <c r="AA2701" s="33"/>
      <c r="AB2701" s="33"/>
      <c r="AC2701" s="33"/>
      <c r="AD2701" s="33"/>
      <c r="AE2701" s="33"/>
      <c r="AR2701" s="167" t="s">
        <v>353</v>
      </c>
      <c r="AT2701" s="167" t="s">
        <v>264</v>
      </c>
      <c r="AU2701" s="167" t="s">
        <v>87</v>
      </c>
      <c r="AY2701" s="18" t="s">
        <v>262</v>
      </c>
      <c r="BE2701" s="168">
        <f>IF(N2701="základná",J2701,0)</f>
        <v>0</v>
      </c>
      <c r="BF2701" s="168">
        <f>IF(N2701="znížená",J2701,0)</f>
        <v>0</v>
      </c>
      <c r="BG2701" s="168">
        <f>IF(N2701="zákl. prenesená",J2701,0)</f>
        <v>0</v>
      </c>
      <c r="BH2701" s="168">
        <f>IF(N2701="zníž. prenesená",J2701,0)</f>
        <v>0</v>
      </c>
      <c r="BI2701" s="168">
        <f>IF(N2701="nulová",J2701,0)</f>
        <v>0</v>
      </c>
      <c r="BJ2701" s="18" t="s">
        <v>87</v>
      </c>
      <c r="BK2701" s="168">
        <f>ROUND(I2701*H2701,2)</f>
        <v>0</v>
      </c>
      <c r="BL2701" s="18" t="s">
        <v>353</v>
      </c>
      <c r="BM2701" s="167" t="s">
        <v>2310</v>
      </c>
    </row>
    <row r="2702" spans="1:65" s="13" customFormat="1" ht="11.25">
      <c r="B2702" s="169"/>
      <c r="D2702" s="170" t="s">
        <v>270</v>
      </c>
      <c r="E2702" s="171" t="s">
        <v>1</v>
      </c>
      <c r="F2702" s="172" t="s">
        <v>2311</v>
      </c>
      <c r="H2702" s="171" t="s">
        <v>1</v>
      </c>
      <c r="I2702" s="173"/>
      <c r="L2702" s="169"/>
      <c r="M2702" s="174"/>
      <c r="N2702" s="175"/>
      <c r="O2702" s="175"/>
      <c r="P2702" s="175"/>
      <c r="Q2702" s="175"/>
      <c r="R2702" s="175"/>
      <c r="S2702" s="175"/>
      <c r="T2702" s="176"/>
      <c r="AT2702" s="171" t="s">
        <v>270</v>
      </c>
      <c r="AU2702" s="171" t="s">
        <v>87</v>
      </c>
      <c r="AV2702" s="13" t="s">
        <v>81</v>
      </c>
      <c r="AW2702" s="13" t="s">
        <v>30</v>
      </c>
      <c r="AX2702" s="13" t="s">
        <v>74</v>
      </c>
      <c r="AY2702" s="171" t="s">
        <v>262</v>
      </c>
    </row>
    <row r="2703" spans="1:65" s="14" customFormat="1" ht="11.25">
      <c r="B2703" s="177"/>
      <c r="D2703" s="170" t="s">
        <v>270</v>
      </c>
      <c r="E2703" s="178" t="s">
        <v>1</v>
      </c>
      <c r="F2703" s="179" t="s">
        <v>2312</v>
      </c>
      <c r="H2703" s="180">
        <v>101.5</v>
      </c>
      <c r="I2703" s="181"/>
      <c r="L2703" s="177"/>
      <c r="M2703" s="182"/>
      <c r="N2703" s="183"/>
      <c r="O2703" s="183"/>
      <c r="P2703" s="183"/>
      <c r="Q2703" s="183"/>
      <c r="R2703" s="183"/>
      <c r="S2703" s="183"/>
      <c r="T2703" s="184"/>
      <c r="AT2703" s="178" t="s">
        <v>270</v>
      </c>
      <c r="AU2703" s="178" t="s">
        <v>87</v>
      </c>
      <c r="AV2703" s="14" t="s">
        <v>87</v>
      </c>
      <c r="AW2703" s="14" t="s">
        <v>30</v>
      </c>
      <c r="AX2703" s="14" t="s">
        <v>74</v>
      </c>
      <c r="AY2703" s="178" t="s">
        <v>262</v>
      </c>
    </row>
    <row r="2704" spans="1:65" s="13" customFormat="1" ht="11.25">
      <c r="B2704" s="169"/>
      <c r="D2704" s="170" t="s">
        <v>270</v>
      </c>
      <c r="E2704" s="171" t="s">
        <v>1</v>
      </c>
      <c r="F2704" s="172" t="s">
        <v>2313</v>
      </c>
      <c r="H2704" s="171" t="s">
        <v>1</v>
      </c>
      <c r="I2704" s="173"/>
      <c r="L2704" s="169"/>
      <c r="M2704" s="174"/>
      <c r="N2704" s="175"/>
      <c r="O2704" s="175"/>
      <c r="P2704" s="175"/>
      <c r="Q2704" s="175"/>
      <c r="R2704" s="175"/>
      <c r="S2704" s="175"/>
      <c r="T2704" s="176"/>
      <c r="AT2704" s="171" t="s">
        <v>270</v>
      </c>
      <c r="AU2704" s="171" t="s">
        <v>87</v>
      </c>
      <c r="AV2704" s="13" t="s">
        <v>81</v>
      </c>
      <c r="AW2704" s="13" t="s">
        <v>30</v>
      </c>
      <c r="AX2704" s="13" t="s">
        <v>74</v>
      </c>
      <c r="AY2704" s="171" t="s">
        <v>262</v>
      </c>
    </row>
    <row r="2705" spans="1:65" s="14" customFormat="1" ht="11.25">
      <c r="B2705" s="177"/>
      <c r="D2705" s="170" t="s">
        <v>270</v>
      </c>
      <c r="E2705" s="178" t="s">
        <v>1</v>
      </c>
      <c r="F2705" s="179" t="s">
        <v>2314</v>
      </c>
      <c r="H2705" s="180">
        <v>23.9</v>
      </c>
      <c r="I2705" s="181"/>
      <c r="L2705" s="177"/>
      <c r="M2705" s="182"/>
      <c r="N2705" s="183"/>
      <c r="O2705" s="183"/>
      <c r="P2705" s="183"/>
      <c r="Q2705" s="183"/>
      <c r="R2705" s="183"/>
      <c r="S2705" s="183"/>
      <c r="T2705" s="184"/>
      <c r="AT2705" s="178" t="s">
        <v>270</v>
      </c>
      <c r="AU2705" s="178" t="s">
        <v>87</v>
      </c>
      <c r="AV2705" s="14" t="s">
        <v>87</v>
      </c>
      <c r="AW2705" s="14" t="s">
        <v>30</v>
      </c>
      <c r="AX2705" s="14" t="s">
        <v>74</v>
      </c>
      <c r="AY2705" s="178" t="s">
        <v>262</v>
      </c>
    </row>
    <row r="2706" spans="1:65" s="13" customFormat="1" ht="11.25">
      <c r="B2706" s="169"/>
      <c r="D2706" s="170" t="s">
        <v>270</v>
      </c>
      <c r="E2706" s="171" t="s">
        <v>1</v>
      </c>
      <c r="F2706" s="172" t="s">
        <v>2315</v>
      </c>
      <c r="H2706" s="171" t="s">
        <v>1</v>
      </c>
      <c r="I2706" s="173"/>
      <c r="L2706" s="169"/>
      <c r="M2706" s="174"/>
      <c r="N2706" s="175"/>
      <c r="O2706" s="175"/>
      <c r="P2706" s="175"/>
      <c r="Q2706" s="175"/>
      <c r="R2706" s="175"/>
      <c r="S2706" s="175"/>
      <c r="T2706" s="176"/>
      <c r="AT2706" s="171" t="s">
        <v>270</v>
      </c>
      <c r="AU2706" s="171" t="s">
        <v>87</v>
      </c>
      <c r="AV2706" s="13" t="s">
        <v>81</v>
      </c>
      <c r="AW2706" s="13" t="s">
        <v>30</v>
      </c>
      <c r="AX2706" s="13" t="s">
        <v>74</v>
      </c>
      <c r="AY2706" s="171" t="s">
        <v>262</v>
      </c>
    </row>
    <row r="2707" spans="1:65" s="14" customFormat="1" ht="11.25">
      <c r="B2707" s="177"/>
      <c r="D2707" s="170" t="s">
        <v>270</v>
      </c>
      <c r="E2707" s="178" t="s">
        <v>1</v>
      </c>
      <c r="F2707" s="179" t="s">
        <v>745</v>
      </c>
      <c r="H2707" s="180">
        <v>60</v>
      </c>
      <c r="I2707" s="181"/>
      <c r="L2707" s="177"/>
      <c r="M2707" s="182"/>
      <c r="N2707" s="183"/>
      <c r="O2707" s="183"/>
      <c r="P2707" s="183"/>
      <c r="Q2707" s="183"/>
      <c r="R2707" s="183"/>
      <c r="S2707" s="183"/>
      <c r="T2707" s="184"/>
      <c r="AT2707" s="178" t="s">
        <v>270</v>
      </c>
      <c r="AU2707" s="178" t="s">
        <v>87</v>
      </c>
      <c r="AV2707" s="14" t="s">
        <v>87</v>
      </c>
      <c r="AW2707" s="14" t="s">
        <v>30</v>
      </c>
      <c r="AX2707" s="14" t="s">
        <v>74</v>
      </c>
      <c r="AY2707" s="178" t="s">
        <v>262</v>
      </c>
    </row>
    <row r="2708" spans="1:65" s="15" customFormat="1" ht="11.25">
      <c r="B2708" s="185"/>
      <c r="D2708" s="170" t="s">
        <v>270</v>
      </c>
      <c r="E2708" s="186" t="s">
        <v>1</v>
      </c>
      <c r="F2708" s="187" t="s">
        <v>273</v>
      </c>
      <c r="H2708" s="188">
        <v>185.4</v>
      </c>
      <c r="I2708" s="189"/>
      <c r="L2708" s="185"/>
      <c r="M2708" s="190"/>
      <c r="N2708" s="191"/>
      <c r="O2708" s="191"/>
      <c r="P2708" s="191"/>
      <c r="Q2708" s="191"/>
      <c r="R2708" s="191"/>
      <c r="S2708" s="191"/>
      <c r="T2708" s="192"/>
      <c r="AT2708" s="186" t="s">
        <v>270</v>
      </c>
      <c r="AU2708" s="186" t="s">
        <v>87</v>
      </c>
      <c r="AV2708" s="15" t="s">
        <v>268</v>
      </c>
      <c r="AW2708" s="15" t="s">
        <v>30</v>
      </c>
      <c r="AX2708" s="15" t="s">
        <v>81</v>
      </c>
      <c r="AY2708" s="186" t="s">
        <v>262</v>
      </c>
    </row>
    <row r="2709" spans="1:65" s="2" customFormat="1" ht="24.2" customHeight="1">
      <c r="A2709" s="33"/>
      <c r="B2709" s="154"/>
      <c r="C2709" s="155" t="s">
        <v>2316</v>
      </c>
      <c r="D2709" s="155" t="s">
        <v>264</v>
      </c>
      <c r="E2709" s="156" t="s">
        <v>2317</v>
      </c>
      <c r="F2709" s="157" t="s">
        <v>2318</v>
      </c>
      <c r="G2709" s="158" t="s">
        <v>267</v>
      </c>
      <c r="H2709" s="159">
        <v>9.8000000000000007</v>
      </c>
      <c r="I2709" s="160"/>
      <c r="J2709" s="161">
        <f>ROUND(I2709*H2709,2)</f>
        <v>0</v>
      </c>
      <c r="K2709" s="162"/>
      <c r="L2709" s="34"/>
      <c r="M2709" s="163" t="s">
        <v>1</v>
      </c>
      <c r="N2709" s="164" t="s">
        <v>40</v>
      </c>
      <c r="O2709" s="62"/>
      <c r="P2709" s="165">
        <f>O2709*H2709</f>
        <v>0</v>
      </c>
      <c r="Q2709" s="165">
        <v>2.5999999999999998E-4</v>
      </c>
      <c r="R2709" s="165">
        <f>Q2709*H2709</f>
        <v>2.5479999999999999E-3</v>
      </c>
      <c r="S2709" s="165">
        <v>0</v>
      </c>
      <c r="T2709" s="166">
        <f>S2709*H2709</f>
        <v>0</v>
      </c>
      <c r="U2709" s="33"/>
      <c r="V2709" s="33"/>
      <c r="W2709" s="33"/>
      <c r="X2709" s="33"/>
      <c r="Y2709" s="33"/>
      <c r="Z2709" s="33"/>
      <c r="AA2709" s="33"/>
      <c r="AB2709" s="33"/>
      <c r="AC2709" s="33"/>
      <c r="AD2709" s="33"/>
      <c r="AE2709" s="33"/>
      <c r="AR2709" s="167" t="s">
        <v>353</v>
      </c>
      <c r="AT2709" s="167" t="s">
        <v>264</v>
      </c>
      <c r="AU2709" s="167" t="s">
        <v>87</v>
      </c>
      <c r="AY2709" s="18" t="s">
        <v>262</v>
      </c>
      <c r="BE2709" s="168">
        <f>IF(N2709="základná",J2709,0)</f>
        <v>0</v>
      </c>
      <c r="BF2709" s="168">
        <f>IF(N2709="znížená",J2709,0)</f>
        <v>0</v>
      </c>
      <c r="BG2709" s="168">
        <f>IF(N2709="zákl. prenesená",J2709,0)</f>
        <v>0</v>
      </c>
      <c r="BH2709" s="168">
        <f>IF(N2709="zníž. prenesená",J2709,0)</f>
        <v>0</v>
      </c>
      <c r="BI2709" s="168">
        <f>IF(N2709="nulová",J2709,0)</f>
        <v>0</v>
      </c>
      <c r="BJ2709" s="18" t="s">
        <v>87</v>
      </c>
      <c r="BK2709" s="168">
        <f>ROUND(I2709*H2709,2)</f>
        <v>0</v>
      </c>
      <c r="BL2709" s="18" t="s">
        <v>353</v>
      </c>
      <c r="BM2709" s="167" t="s">
        <v>2319</v>
      </c>
    </row>
    <row r="2710" spans="1:65" s="13" customFormat="1" ht="11.25">
      <c r="B2710" s="169"/>
      <c r="D2710" s="170" t="s">
        <v>270</v>
      </c>
      <c r="E2710" s="171" t="s">
        <v>1</v>
      </c>
      <c r="F2710" s="172" t="s">
        <v>2320</v>
      </c>
      <c r="H2710" s="171" t="s">
        <v>1</v>
      </c>
      <c r="I2710" s="173"/>
      <c r="L2710" s="169"/>
      <c r="M2710" s="174"/>
      <c r="N2710" s="175"/>
      <c r="O2710" s="175"/>
      <c r="P2710" s="175"/>
      <c r="Q2710" s="175"/>
      <c r="R2710" s="175"/>
      <c r="S2710" s="175"/>
      <c r="T2710" s="176"/>
      <c r="AT2710" s="171" t="s">
        <v>270</v>
      </c>
      <c r="AU2710" s="171" t="s">
        <v>87</v>
      </c>
      <c r="AV2710" s="13" t="s">
        <v>81</v>
      </c>
      <c r="AW2710" s="13" t="s">
        <v>30</v>
      </c>
      <c r="AX2710" s="13" t="s">
        <v>74</v>
      </c>
      <c r="AY2710" s="171" t="s">
        <v>262</v>
      </c>
    </row>
    <row r="2711" spans="1:65" s="14" customFormat="1" ht="11.25">
      <c r="B2711" s="177"/>
      <c r="D2711" s="170" t="s">
        <v>270</v>
      </c>
      <c r="E2711" s="178" t="s">
        <v>1</v>
      </c>
      <c r="F2711" s="179" t="s">
        <v>2321</v>
      </c>
      <c r="H2711" s="180">
        <v>3.7</v>
      </c>
      <c r="I2711" s="181"/>
      <c r="L2711" s="177"/>
      <c r="M2711" s="182"/>
      <c r="N2711" s="183"/>
      <c r="O2711" s="183"/>
      <c r="P2711" s="183"/>
      <c r="Q2711" s="183"/>
      <c r="R2711" s="183"/>
      <c r="S2711" s="183"/>
      <c r="T2711" s="184"/>
      <c r="AT2711" s="178" t="s">
        <v>270</v>
      </c>
      <c r="AU2711" s="178" t="s">
        <v>87</v>
      </c>
      <c r="AV2711" s="14" t="s">
        <v>87</v>
      </c>
      <c r="AW2711" s="14" t="s">
        <v>30</v>
      </c>
      <c r="AX2711" s="14" t="s">
        <v>74</v>
      </c>
      <c r="AY2711" s="178" t="s">
        <v>262</v>
      </c>
    </row>
    <row r="2712" spans="1:65" s="13" customFormat="1" ht="11.25">
      <c r="B2712" s="169"/>
      <c r="D2712" s="170" t="s">
        <v>270</v>
      </c>
      <c r="E2712" s="171" t="s">
        <v>1</v>
      </c>
      <c r="F2712" s="172" t="s">
        <v>2322</v>
      </c>
      <c r="H2712" s="171" t="s">
        <v>1</v>
      </c>
      <c r="I2712" s="173"/>
      <c r="L2712" s="169"/>
      <c r="M2712" s="174"/>
      <c r="N2712" s="175"/>
      <c r="O2712" s="175"/>
      <c r="P2712" s="175"/>
      <c r="Q2712" s="175"/>
      <c r="R2712" s="175"/>
      <c r="S2712" s="175"/>
      <c r="T2712" s="176"/>
      <c r="AT2712" s="171" t="s">
        <v>270</v>
      </c>
      <c r="AU2712" s="171" t="s">
        <v>87</v>
      </c>
      <c r="AV2712" s="13" t="s">
        <v>81</v>
      </c>
      <c r="AW2712" s="13" t="s">
        <v>30</v>
      </c>
      <c r="AX2712" s="13" t="s">
        <v>74</v>
      </c>
      <c r="AY2712" s="171" t="s">
        <v>262</v>
      </c>
    </row>
    <row r="2713" spans="1:65" s="14" customFormat="1" ht="11.25">
      <c r="B2713" s="177"/>
      <c r="D2713" s="170" t="s">
        <v>270</v>
      </c>
      <c r="E2713" s="178" t="s">
        <v>1</v>
      </c>
      <c r="F2713" s="179" t="s">
        <v>2323</v>
      </c>
      <c r="H2713" s="180">
        <v>6.1</v>
      </c>
      <c r="I2713" s="181"/>
      <c r="L2713" s="177"/>
      <c r="M2713" s="182"/>
      <c r="N2713" s="183"/>
      <c r="O2713" s="183"/>
      <c r="P2713" s="183"/>
      <c r="Q2713" s="183"/>
      <c r="R2713" s="183"/>
      <c r="S2713" s="183"/>
      <c r="T2713" s="184"/>
      <c r="AT2713" s="178" t="s">
        <v>270</v>
      </c>
      <c r="AU2713" s="178" t="s">
        <v>87</v>
      </c>
      <c r="AV2713" s="14" t="s">
        <v>87</v>
      </c>
      <c r="AW2713" s="14" t="s">
        <v>30</v>
      </c>
      <c r="AX2713" s="14" t="s">
        <v>74</v>
      </c>
      <c r="AY2713" s="178" t="s">
        <v>262</v>
      </c>
    </row>
    <row r="2714" spans="1:65" s="15" customFormat="1" ht="11.25">
      <c r="B2714" s="185"/>
      <c r="D2714" s="170" t="s">
        <v>270</v>
      </c>
      <c r="E2714" s="186" t="s">
        <v>1</v>
      </c>
      <c r="F2714" s="187" t="s">
        <v>273</v>
      </c>
      <c r="H2714" s="188">
        <v>9.8000000000000007</v>
      </c>
      <c r="I2714" s="189"/>
      <c r="L2714" s="185"/>
      <c r="M2714" s="190"/>
      <c r="N2714" s="191"/>
      <c r="O2714" s="191"/>
      <c r="P2714" s="191"/>
      <c r="Q2714" s="191"/>
      <c r="R2714" s="191"/>
      <c r="S2714" s="191"/>
      <c r="T2714" s="192"/>
      <c r="AT2714" s="186" t="s">
        <v>270</v>
      </c>
      <c r="AU2714" s="186" t="s">
        <v>87</v>
      </c>
      <c r="AV2714" s="15" t="s">
        <v>268</v>
      </c>
      <c r="AW2714" s="15" t="s">
        <v>30</v>
      </c>
      <c r="AX2714" s="15" t="s">
        <v>81</v>
      </c>
      <c r="AY2714" s="186" t="s">
        <v>262</v>
      </c>
    </row>
    <row r="2715" spans="1:65" s="2" customFormat="1" ht="24.2" customHeight="1">
      <c r="A2715" s="33"/>
      <c r="B2715" s="154"/>
      <c r="C2715" s="155" t="s">
        <v>2324</v>
      </c>
      <c r="D2715" s="155" t="s">
        <v>264</v>
      </c>
      <c r="E2715" s="156" t="s">
        <v>2325</v>
      </c>
      <c r="F2715" s="157" t="s">
        <v>2326</v>
      </c>
      <c r="G2715" s="158" t="s">
        <v>267</v>
      </c>
      <c r="H2715" s="159">
        <v>288.8</v>
      </c>
      <c r="I2715" s="160"/>
      <c r="J2715" s="161">
        <f>ROUND(I2715*H2715,2)</f>
        <v>0</v>
      </c>
      <c r="K2715" s="162"/>
      <c r="L2715" s="34"/>
      <c r="M2715" s="163" t="s">
        <v>1</v>
      </c>
      <c r="N2715" s="164" t="s">
        <v>40</v>
      </c>
      <c r="O2715" s="62"/>
      <c r="P2715" s="165">
        <f>O2715*H2715</f>
        <v>0</v>
      </c>
      <c r="Q2715" s="165">
        <v>2.5999999999999998E-4</v>
      </c>
      <c r="R2715" s="165">
        <f>Q2715*H2715</f>
        <v>7.5088000000000002E-2</v>
      </c>
      <c r="S2715" s="165">
        <v>0</v>
      </c>
      <c r="T2715" s="166">
        <f>S2715*H2715</f>
        <v>0</v>
      </c>
      <c r="U2715" s="33"/>
      <c r="V2715" s="33"/>
      <c r="W2715" s="33"/>
      <c r="X2715" s="33"/>
      <c r="Y2715" s="33"/>
      <c r="Z2715" s="33"/>
      <c r="AA2715" s="33"/>
      <c r="AB2715" s="33"/>
      <c r="AC2715" s="33"/>
      <c r="AD2715" s="33"/>
      <c r="AE2715" s="33"/>
      <c r="AR2715" s="167" t="s">
        <v>353</v>
      </c>
      <c r="AT2715" s="167" t="s">
        <v>264</v>
      </c>
      <c r="AU2715" s="167" t="s">
        <v>87</v>
      </c>
      <c r="AY2715" s="18" t="s">
        <v>262</v>
      </c>
      <c r="BE2715" s="168">
        <f>IF(N2715="základná",J2715,0)</f>
        <v>0</v>
      </c>
      <c r="BF2715" s="168">
        <f>IF(N2715="znížená",J2715,0)</f>
        <v>0</v>
      </c>
      <c r="BG2715" s="168">
        <f>IF(N2715="zákl. prenesená",J2715,0)</f>
        <v>0</v>
      </c>
      <c r="BH2715" s="168">
        <f>IF(N2715="zníž. prenesená",J2715,0)</f>
        <v>0</v>
      </c>
      <c r="BI2715" s="168">
        <f>IF(N2715="nulová",J2715,0)</f>
        <v>0</v>
      </c>
      <c r="BJ2715" s="18" t="s">
        <v>87</v>
      </c>
      <c r="BK2715" s="168">
        <f>ROUND(I2715*H2715,2)</f>
        <v>0</v>
      </c>
      <c r="BL2715" s="18" t="s">
        <v>353</v>
      </c>
      <c r="BM2715" s="167" t="s">
        <v>2327</v>
      </c>
    </row>
    <row r="2716" spans="1:65" s="13" customFormat="1" ht="11.25">
      <c r="B2716" s="169"/>
      <c r="D2716" s="170" t="s">
        <v>270</v>
      </c>
      <c r="E2716" s="171" t="s">
        <v>1</v>
      </c>
      <c r="F2716" s="172" t="s">
        <v>2328</v>
      </c>
      <c r="H2716" s="171" t="s">
        <v>1</v>
      </c>
      <c r="I2716" s="173"/>
      <c r="L2716" s="169"/>
      <c r="M2716" s="174"/>
      <c r="N2716" s="175"/>
      <c r="O2716" s="175"/>
      <c r="P2716" s="175"/>
      <c r="Q2716" s="175"/>
      <c r="R2716" s="175"/>
      <c r="S2716" s="175"/>
      <c r="T2716" s="176"/>
      <c r="AT2716" s="171" t="s">
        <v>270</v>
      </c>
      <c r="AU2716" s="171" t="s">
        <v>87</v>
      </c>
      <c r="AV2716" s="13" t="s">
        <v>81</v>
      </c>
      <c r="AW2716" s="13" t="s">
        <v>30</v>
      </c>
      <c r="AX2716" s="13" t="s">
        <v>74</v>
      </c>
      <c r="AY2716" s="171" t="s">
        <v>262</v>
      </c>
    </row>
    <row r="2717" spans="1:65" s="14" customFormat="1" ht="11.25">
      <c r="B2717" s="177"/>
      <c r="D2717" s="170" t="s">
        <v>270</v>
      </c>
      <c r="E2717" s="178" t="s">
        <v>1</v>
      </c>
      <c r="F2717" s="179" t="s">
        <v>2329</v>
      </c>
      <c r="H2717" s="180">
        <v>288.8</v>
      </c>
      <c r="I2717" s="181"/>
      <c r="L2717" s="177"/>
      <c r="M2717" s="182"/>
      <c r="N2717" s="183"/>
      <c r="O2717" s="183"/>
      <c r="P2717" s="183"/>
      <c r="Q2717" s="183"/>
      <c r="R2717" s="183"/>
      <c r="S2717" s="183"/>
      <c r="T2717" s="184"/>
      <c r="AT2717" s="178" t="s">
        <v>270</v>
      </c>
      <c r="AU2717" s="178" t="s">
        <v>87</v>
      </c>
      <c r="AV2717" s="14" t="s">
        <v>87</v>
      </c>
      <c r="AW2717" s="14" t="s">
        <v>30</v>
      </c>
      <c r="AX2717" s="14" t="s">
        <v>81</v>
      </c>
      <c r="AY2717" s="178" t="s">
        <v>262</v>
      </c>
    </row>
    <row r="2718" spans="1:65" s="2" customFormat="1" ht="16.5" customHeight="1">
      <c r="A2718" s="33"/>
      <c r="B2718" s="154"/>
      <c r="C2718" s="201" t="s">
        <v>2330</v>
      </c>
      <c r="D2718" s="201" t="s">
        <v>642</v>
      </c>
      <c r="E2718" s="202" t="s">
        <v>2331</v>
      </c>
      <c r="F2718" s="203" t="s">
        <v>2332</v>
      </c>
      <c r="G2718" s="204" t="s">
        <v>282</v>
      </c>
      <c r="H2718" s="205">
        <v>3.4860000000000002</v>
      </c>
      <c r="I2718" s="206"/>
      <c r="J2718" s="207">
        <f>ROUND(I2718*H2718,2)</f>
        <v>0</v>
      </c>
      <c r="K2718" s="208"/>
      <c r="L2718" s="209"/>
      <c r="M2718" s="210" t="s">
        <v>1</v>
      </c>
      <c r="N2718" s="211" t="s">
        <v>40</v>
      </c>
      <c r="O2718" s="62"/>
      <c r="P2718" s="165">
        <f>O2718*H2718</f>
        <v>0</v>
      </c>
      <c r="Q2718" s="165">
        <v>0.55000000000000004</v>
      </c>
      <c r="R2718" s="165">
        <f>Q2718*H2718</f>
        <v>1.9173000000000002</v>
      </c>
      <c r="S2718" s="165">
        <v>0</v>
      </c>
      <c r="T2718" s="166">
        <f>S2718*H2718</f>
        <v>0</v>
      </c>
      <c r="U2718" s="33"/>
      <c r="V2718" s="33"/>
      <c r="W2718" s="33"/>
      <c r="X2718" s="33"/>
      <c r="Y2718" s="33"/>
      <c r="Z2718" s="33"/>
      <c r="AA2718" s="33"/>
      <c r="AB2718" s="33"/>
      <c r="AC2718" s="33"/>
      <c r="AD2718" s="33"/>
      <c r="AE2718" s="33"/>
      <c r="AR2718" s="167" t="s">
        <v>495</v>
      </c>
      <c r="AT2718" s="167" t="s">
        <v>642</v>
      </c>
      <c r="AU2718" s="167" t="s">
        <v>87</v>
      </c>
      <c r="AY2718" s="18" t="s">
        <v>262</v>
      </c>
      <c r="BE2718" s="168">
        <f>IF(N2718="základná",J2718,0)</f>
        <v>0</v>
      </c>
      <c r="BF2718" s="168">
        <f>IF(N2718="znížená",J2718,0)</f>
        <v>0</v>
      </c>
      <c r="BG2718" s="168">
        <f>IF(N2718="zákl. prenesená",J2718,0)</f>
        <v>0</v>
      </c>
      <c r="BH2718" s="168">
        <f>IF(N2718="zníž. prenesená",J2718,0)</f>
        <v>0</v>
      </c>
      <c r="BI2718" s="168">
        <f>IF(N2718="nulová",J2718,0)</f>
        <v>0</v>
      </c>
      <c r="BJ2718" s="18" t="s">
        <v>87</v>
      </c>
      <c r="BK2718" s="168">
        <f>ROUND(I2718*H2718,2)</f>
        <v>0</v>
      </c>
      <c r="BL2718" s="18" t="s">
        <v>353</v>
      </c>
      <c r="BM2718" s="167" t="s">
        <v>2333</v>
      </c>
    </row>
    <row r="2719" spans="1:65" s="13" customFormat="1" ht="11.25">
      <c r="B2719" s="169"/>
      <c r="D2719" s="170" t="s">
        <v>270</v>
      </c>
      <c r="E2719" s="171" t="s">
        <v>1</v>
      </c>
      <c r="F2719" s="172" t="s">
        <v>2334</v>
      </c>
      <c r="H2719" s="171" t="s">
        <v>1</v>
      </c>
      <c r="I2719" s="173"/>
      <c r="L2719" s="169"/>
      <c r="M2719" s="174"/>
      <c r="N2719" s="175"/>
      <c r="O2719" s="175"/>
      <c r="P2719" s="175"/>
      <c r="Q2719" s="175"/>
      <c r="R2719" s="175"/>
      <c r="S2719" s="175"/>
      <c r="T2719" s="176"/>
      <c r="AT2719" s="171" t="s">
        <v>270</v>
      </c>
      <c r="AU2719" s="171" t="s">
        <v>87</v>
      </c>
      <c r="AV2719" s="13" t="s">
        <v>81</v>
      </c>
      <c r="AW2719" s="13" t="s">
        <v>30</v>
      </c>
      <c r="AX2719" s="13" t="s">
        <v>74</v>
      </c>
      <c r="AY2719" s="171" t="s">
        <v>262</v>
      </c>
    </row>
    <row r="2720" spans="1:65" s="14" customFormat="1" ht="11.25">
      <c r="B2720" s="177"/>
      <c r="D2720" s="170" t="s">
        <v>270</v>
      </c>
      <c r="E2720" s="178" t="s">
        <v>1</v>
      </c>
      <c r="F2720" s="179" t="s">
        <v>2335</v>
      </c>
      <c r="H2720" s="180">
        <v>3.4860000000000002</v>
      </c>
      <c r="I2720" s="181"/>
      <c r="L2720" s="177"/>
      <c r="M2720" s="182"/>
      <c r="N2720" s="183"/>
      <c r="O2720" s="183"/>
      <c r="P2720" s="183"/>
      <c r="Q2720" s="183"/>
      <c r="R2720" s="183"/>
      <c r="S2720" s="183"/>
      <c r="T2720" s="184"/>
      <c r="AT2720" s="178" t="s">
        <v>270</v>
      </c>
      <c r="AU2720" s="178" t="s">
        <v>87</v>
      </c>
      <c r="AV2720" s="14" t="s">
        <v>87</v>
      </c>
      <c r="AW2720" s="14" t="s">
        <v>30</v>
      </c>
      <c r="AX2720" s="14" t="s">
        <v>81</v>
      </c>
      <c r="AY2720" s="178" t="s">
        <v>262</v>
      </c>
    </row>
    <row r="2721" spans="1:65" s="2" customFormat="1" ht="16.5" customHeight="1">
      <c r="A2721" s="33"/>
      <c r="B2721" s="154"/>
      <c r="C2721" s="201" t="s">
        <v>2336</v>
      </c>
      <c r="D2721" s="201" t="s">
        <v>642</v>
      </c>
      <c r="E2721" s="202" t="s">
        <v>2337</v>
      </c>
      <c r="F2721" s="203" t="s">
        <v>2338</v>
      </c>
      <c r="G2721" s="204" t="s">
        <v>282</v>
      </c>
      <c r="H2721" s="205">
        <v>11.885999999999999</v>
      </c>
      <c r="I2721" s="206"/>
      <c r="J2721" s="207">
        <f>ROUND(I2721*H2721,2)</f>
        <v>0</v>
      </c>
      <c r="K2721" s="208"/>
      <c r="L2721" s="209"/>
      <c r="M2721" s="210" t="s">
        <v>1</v>
      </c>
      <c r="N2721" s="211" t="s">
        <v>40</v>
      </c>
      <c r="O2721" s="62"/>
      <c r="P2721" s="165">
        <f>O2721*H2721</f>
        <v>0</v>
      </c>
      <c r="Q2721" s="165">
        <v>0.55000000000000004</v>
      </c>
      <c r="R2721" s="165">
        <f>Q2721*H2721</f>
        <v>6.5373000000000001</v>
      </c>
      <c r="S2721" s="165">
        <v>0</v>
      </c>
      <c r="T2721" s="166">
        <f>S2721*H2721</f>
        <v>0</v>
      </c>
      <c r="U2721" s="33"/>
      <c r="V2721" s="33"/>
      <c r="W2721" s="33"/>
      <c r="X2721" s="33"/>
      <c r="Y2721" s="33"/>
      <c r="Z2721" s="33"/>
      <c r="AA2721" s="33"/>
      <c r="AB2721" s="33"/>
      <c r="AC2721" s="33"/>
      <c r="AD2721" s="33"/>
      <c r="AE2721" s="33"/>
      <c r="AR2721" s="167" t="s">
        <v>495</v>
      </c>
      <c r="AT2721" s="167" t="s">
        <v>642</v>
      </c>
      <c r="AU2721" s="167" t="s">
        <v>87</v>
      </c>
      <c r="AY2721" s="18" t="s">
        <v>262</v>
      </c>
      <c r="BE2721" s="168">
        <f>IF(N2721="základná",J2721,0)</f>
        <v>0</v>
      </c>
      <c r="BF2721" s="168">
        <f>IF(N2721="znížená",J2721,0)</f>
        <v>0</v>
      </c>
      <c r="BG2721" s="168">
        <f>IF(N2721="zákl. prenesená",J2721,0)</f>
        <v>0</v>
      </c>
      <c r="BH2721" s="168">
        <f>IF(N2721="zníž. prenesená",J2721,0)</f>
        <v>0</v>
      </c>
      <c r="BI2721" s="168">
        <f>IF(N2721="nulová",J2721,0)</f>
        <v>0</v>
      </c>
      <c r="BJ2721" s="18" t="s">
        <v>87</v>
      </c>
      <c r="BK2721" s="168">
        <f>ROUND(I2721*H2721,2)</f>
        <v>0</v>
      </c>
      <c r="BL2721" s="18" t="s">
        <v>353</v>
      </c>
      <c r="BM2721" s="167" t="s">
        <v>2339</v>
      </c>
    </row>
    <row r="2722" spans="1:65" s="13" customFormat="1" ht="11.25">
      <c r="B2722" s="169"/>
      <c r="D2722" s="170" t="s">
        <v>270</v>
      </c>
      <c r="E2722" s="171" t="s">
        <v>1</v>
      </c>
      <c r="F2722" s="172" t="s">
        <v>2340</v>
      </c>
      <c r="H2722" s="171" t="s">
        <v>1</v>
      </c>
      <c r="I2722" s="173"/>
      <c r="L2722" s="169"/>
      <c r="M2722" s="174"/>
      <c r="N2722" s="175"/>
      <c r="O2722" s="175"/>
      <c r="P2722" s="175"/>
      <c r="Q2722" s="175"/>
      <c r="R2722" s="175"/>
      <c r="S2722" s="175"/>
      <c r="T2722" s="176"/>
      <c r="AT2722" s="171" t="s">
        <v>270</v>
      </c>
      <c r="AU2722" s="171" t="s">
        <v>87</v>
      </c>
      <c r="AV2722" s="13" t="s">
        <v>81</v>
      </c>
      <c r="AW2722" s="13" t="s">
        <v>30</v>
      </c>
      <c r="AX2722" s="13" t="s">
        <v>74</v>
      </c>
      <c r="AY2722" s="171" t="s">
        <v>262</v>
      </c>
    </row>
    <row r="2723" spans="1:65" s="14" customFormat="1" ht="11.25">
      <c r="B2723" s="177"/>
      <c r="D2723" s="170" t="s">
        <v>270</v>
      </c>
      <c r="E2723" s="178" t="s">
        <v>1</v>
      </c>
      <c r="F2723" s="179" t="s">
        <v>2341</v>
      </c>
      <c r="H2723" s="180">
        <v>11.885999999999999</v>
      </c>
      <c r="I2723" s="181"/>
      <c r="L2723" s="177"/>
      <c r="M2723" s="182"/>
      <c r="N2723" s="183"/>
      <c r="O2723" s="183"/>
      <c r="P2723" s="183"/>
      <c r="Q2723" s="183"/>
      <c r="R2723" s="183"/>
      <c r="S2723" s="183"/>
      <c r="T2723" s="184"/>
      <c r="AT2723" s="178" t="s">
        <v>270</v>
      </c>
      <c r="AU2723" s="178" t="s">
        <v>87</v>
      </c>
      <c r="AV2723" s="14" t="s">
        <v>87</v>
      </c>
      <c r="AW2723" s="14" t="s">
        <v>30</v>
      </c>
      <c r="AX2723" s="14" t="s">
        <v>81</v>
      </c>
      <c r="AY2723" s="178" t="s">
        <v>262</v>
      </c>
    </row>
    <row r="2724" spans="1:65" s="2" customFormat="1" ht="16.5" customHeight="1">
      <c r="A2724" s="33"/>
      <c r="B2724" s="154"/>
      <c r="C2724" s="201" t="s">
        <v>2342</v>
      </c>
      <c r="D2724" s="201" t="s">
        <v>642</v>
      </c>
      <c r="E2724" s="202" t="s">
        <v>2343</v>
      </c>
      <c r="F2724" s="203" t="s">
        <v>2344</v>
      </c>
      <c r="G2724" s="204" t="s">
        <v>282</v>
      </c>
      <c r="H2724" s="205">
        <v>35.204000000000001</v>
      </c>
      <c r="I2724" s="206"/>
      <c r="J2724" s="207">
        <f>ROUND(I2724*H2724,2)</f>
        <v>0</v>
      </c>
      <c r="K2724" s="208"/>
      <c r="L2724" s="209"/>
      <c r="M2724" s="210" t="s">
        <v>1</v>
      </c>
      <c r="N2724" s="211" t="s">
        <v>40</v>
      </c>
      <c r="O2724" s="62"/>
      <c r="P2724" s="165">
        <f>O2724*H2724</f>
        <v>0</v>
      </c>
      <c r="Q2724" s="165">
        <v>0.55000000000000004</v>
      </c>
      <c r="R2724" s="165">
        <f>Q2724*H2724</f>
        <v>19.362200000000001</v>
      </c>
      <c r="S2724" s="165">
        <v>0</v>
      </c>
      <c r="T2724" s="166">
        <f>S2724*H2724</f>
        <v>0</v>
      </c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R2724" s="167" t="s">
        <v>495</v>
      </c>
      <c r="AT2724" s="167" t="s">
        <v>642</v>
      </c>
      <c r="AU2724" s="167" t="s">
        <v>87</v>
      </c>
      <c r="AY2724" s="18" t="s">
        <v>262</v>
      </c>
      <c r="BE2724" s="168">
        <f>IF(N2724="základná",J2724,0)</f>
        <v>0</v>
      </c>
      <c r="BF2724" s="168">
        <f>IF(N2724="znížená",J2724,0)</f>
        <v>0</v>
      </c>
      <c r="BG2724" s="168">
        <f>IF(N2724="zákl. prenesená",J2724,0)</f>
        <v>0</v>
      </c>
      <c r="BH2724" s="168">
        <f>IF(N2724="zníž. prenesená",J2724,0)</f>
        <v>0</v>
      </c>
      <c r="BI2724" s="168">
        <f>IF(N2724="nulová",J2724,0)</f>
        <v>0</v>
      </c>
      <c r="BJ2724" s="18" t="s">
        <v>87</v>
      </c>
      <c r="BK2724" s="168">
        <f>ROUND(I2724*H2724,2)</f>
        <v>0</v>
      </c>
      <c r="BL2724" s="18" t="s">
        <v>353</v>
      </c>
      <c r="BM2724" s="167" t="s">
        <v>2345</v>
      </c>
    </row>
    <row r="2725" spans="1:65" s="13" customFormat="1" ht="11.25">
      <c r="B2725" s="169"/>
      <c r="D2725" s="170" t="s">
        <v>270</v>
      </c>
      <c r="E2725" s="171" t="s">
        <v>1</v>
      </c>
      <c r="F2725" s="172" t="s">
        <v>2346</v>
      </c>
      <c r="H2725" s="171" t="s">
        <v>1</v>
      </c>
      <c r="I2725" s="173"/>
      <c r="L2725" s="169"/>
      <c r="M2725" s="174"/>
      <c r="N2725" s="175"/>
      <c r="O2725" s="175"/>
      <c r="P2725" s="175"/>
      <c r="Q2725" s="175"/>
      <c r="R2725" s="175"/>
      <c r="S2725" s="175"/>
      <c r="T2725" s="176"/>
      <c r="AT2725" s="171" t="s">
        <v>270</v>
      </c>
      <c r="AU2725" s="171" t="s">
        <v>87</v>
      </c>
      <c r="AV2725" s="13" t="s">
        <v>81</v>
      </c>
      <c r="AW2725" s="13" t="s">
        <v>30</v>
      </c>
      <c r="AX2725" s="13" t="s">
        <v>74</v>
      </c>
      <c r="AY2725" s="171" t="s">
        <v>262</v>
      </c>
    </row>
    <row r="2726" spans="1:65" s="14" customFormat="1" ht="11.25">
      <c r="B2726" s="177"/>
      <c r="D2726" s="170" t="s">
        <v>270</v>
      </c>
      <c r="E2726" s="178" t="s">
        <v>1</v>
      </c>
      <c r="F2726" s="179" t="s">
        <v>2347</v>
      </c>
      <c r="H2726" s="180">
        <v>35.204000000000001</v>
      </c>
      <c r="I2726" s="181"/>
      <c r="L2726" s="177"/>
      <c r="M2726" s="182"/>
      <c r="N2726" s="183"/>
      <c r="O2726" s="183"/>
      <c r="P2726" s="183"/>
      <c r="Q2726" s="183"/>
      <c r="R2726" s="183"/>
      <c r="S2726" s="183"/>
      <c r="T2726" s="184"/>
      <c r="AT2726" s="178" t="s">
        <v>270</v>
      </c>
      <c r="AU2726" s="178" t="s">
        <v>87</v>
      </c>
      <c r="AV2726" s="14" t="s">
        <v>87</v>
      </c>
      <c r="AW2726" s="14" t="s">
        <v>30</v>
      </c>
      <c r="AX2726" s="14" t="s">
        <v>81</v>
      </c>
      <c r="AY2726" s="178" t="s">
        <v>262</v>
      </c>
    </row>
    <row r="2727" spans="1:65" s="2" customFormat="1" ht="21.75" customHeight="1">
      <c r="A2727" s="33"/>
      <c r="B2727" s="154"/>
      <c r="C2727" s="155" t="s">
        <v>2348</v>
      </c>
      <c r="D2727" s="155" t="s">
        <v>264</v>
      </c>
      <c r="E2727" s="156" t="s">
        <v>2349</v>
      </c>
      <c r="F2727" s="157" t="s">
        <v>2350</v>
      </c>
      <c r="G2727" s="158" t="s">
        <v>282</v>
      </c>
      <c r="H2727" s="159">
        <v>33.204000000000001</v>
      </c>
      <c r="I2727" s="160"/>
      <c r="J2727" s="161">
        <f>ROUND(I2727*H2727,2)</f>
        <v>0</v>
      </c>
      <c r="K2727" s="162"/>
      <c r="L2727" s="34"/>
      <c r="M2727" s="163" t="s">
        <v>1</v>
      </c>
      <c r="N2727" s="164" t="s">
        <v>40</v>
      </c>
      <c r="O2727" s="62"/>
      <c r="P2727" s="165">
        <f>O2727*H2727</f>
        <v>0</v>
      </c>
      <c r="Q2727" s="165">
        <v>2.5999999999999998E-4</v>
      </c>
      <c r="R2727" s="165">
        <f>Q2727*H2727</f>
        <v>8.6330399999999998E-3</v>
      </c>
      <c r="S2727" s="165">
        <v>0</v>
      </c>
      <c r="T2727" s="166">
        <f>S2727*H2727</f>
        <v>0</v>
      </c>
      <c r="U2727" s="33"/>
      <c r="V2727" s="33"/>
      <c r="W2727" s="33"/>
      <c r="X2727" s="33"/>
      <c r="Y2727" s="33"/>
      <c r="Z2727" s="33"/>
      <c r="AA2727" s="33"/>
      <c r="AB2727" s="33"/>
      <c r="AC2727" s="33"/>
      <c r="AD2727" s="33"/>
      <c r="AE2727" s="33"/>
      <c r="AR2727" s="167" t="s">
        <v>353</v>
      </c>
      <c r="AT2727" s="167" t="s">
        <v>264</v>
      </c>
      <c r="AU2727" s="167" t="s">
        <v>87</v>
      </c>
      <c r="AY2727" s="18" t="s">
        <v>262</v>
      </c>
      <c r="BE2727" s="168">
        <f>IF(N2727="základná",J2727,0)</f>
        <v>0</v>
      </c>
      <c r="BF2727" s="168">
        <f>IF(N2727="znížená",J2727,0)</f>
        <v>0</v>
      </c>
      <c r="BG2727" s="168">
        <f>IF(N2727="zákl. prenesená",J2727,0)</f>
        <v>0</v>
      </c>
      <c r="BH2727" s="168">
        <f>IF(N2727="zníž. prenesená",J2727,0)</f>
        <v>0</v>
      </c>
      <c r="BI2727" s="168">
        <f>IF(N2727="nulová",J2727,0)</f>
        <v>0</v>
      </c>
      <c r="BJ2727" s="18" t="s">
        <v>87</v>
      </c>
      <c r="BK2727" s="168">
        <f>ROUND(I2727*H2727,2)</f>
        <v>0</v>
      </c>
      <c r="BL2727" s="18" t="s">
        <v>353</v>
      </c>
      <c r="BM2727" s="167" t="s">
        <v>2351</v>
      </c>
    </row>
    <row r="2728" spans="1:65" s="2" customFormat="1" ht="24.2" customHeight="1">
      <c r="A2728" s="33"/>
      <c r="B2728" s="154"/>
      <c r="C2728" s="155" t="s">
        <v>2352</v>
      </c>
      <c r="D2728" s="155" t="s">
        <v>264</v>
      </c>
      <c r="E2728" s="156" t="s">
        <v>2353</v>
      </c>
      <c r="F2728" s="157" t="s">
        <v>2354</v>
      </c>
      <c r="G2728" s="158" t="s">
        <v>276</v>
      </c>
      <c r="H2728" s="159">
        <v>935.84100000000001</v>
      </c>
      <c r="I2728" s="160"/>
      <c r="J2728" s="161">
        <f>ROUND(I2728*H2728,2)</f>
        <v>0</v>
      </c>
      <c r="K2728" s="162"/>
      <c r="L2728" s="34"/>
      <c r="M2728" s="163" t="s">
        <v>1</v>
      </c>
      <c r="N2728" s="164" t="s">
        <v>40</v>
      </c>
      <c r="O2728" s="62"/>
      <c r="P2728" s="165">
        <f>O2728*H2728</f>
        <v>0</v>
      </c>
      <c r="Q2728" s="165">
        <v>0</v>
      </c>
      <c r="R2728" s="165">
        <f>Q2728*H2728</f>
        <v>0</v>
      </c>
      <c r="S2728" s="165">
        <v>0</v>
      </c>
      <c r="T2728" s="166">
        <f>S2728*H2728</f>
        <v>0</v>
      </c>
      <c r="U2728" s="33"/>
      <c r="V2728" s="33"/>
      <c r="W2728" s="33"/>
      <c r="X2728" s="33"/>
      <c r="Y2728" s="33"/>
      <c r="Z2728" s="33"/>
      <c r="AA2728" s="33"/>
      <c r="AB2728" s="33"/>
      <c r="AC2728" s="33"/>
      <c r="AD2728" s="33"/>
      <c r="AE2728" s="33"/>
      <c r="AR2728" s="167" t="s">
        <v>353</v>
      </c>
      <c r="AT2728" s="167" t="s">
        <v>264</v>
      </c>
      <c r="AU2728" s="167" t="s">
        <v>87</v>
      </c>
      <c r="AY2728" s="18" t="s">
        <v>262</v>
      </c>
      <c r="BE2728" s="168">
        <f>IF(N2728="základná",J2728,0)</f>
        <v>0</v>
      </c>
      <c r="BF2728" s="168">
        <f>IF(N2728="znížená",J2728,0)</f>
        <v>0</v>
      </c>
      <c r="BG2728" s="168">
        <f>IF(N2728="zákl. prenesená",J2728,0)</f>
        <v>0</v>
      </c>
      <c r="BH2728" s="168">
        <f>IF(N2728="zníž. prenesená",J2728,0)</f>
        <v>0</v>
      </c>
      <c r="BI2728" s="168">
        <f>IF(N2728="nulová",J2728,0)</f>
        <v>0</v>
      </c>
      <c r="BJ2728" s="18" t="s">
        <v>87</v>
      </c>
      <c r="BK2728" s="168">
        <f>ROUND(I2728*H2728,2)</f>
        <v>0</v>
      </c>
      <c r="BL2728" s="18" t="s">
        <v>353</v>
      </c>
      <c r="BM2728" s="167" t="s">
        <v>2355</v>
      </c>
    </row>
    <row r="2729" spans="1:65" s="13" customFormat="1" ht="11.25">
      <c r="B2729" s="169"/>
      <c r="D2729" s="170" t="s">
        <v>270</v>
      </c>
      <c r="E2729" s="171" t="s">
        <v>1</v>
      </c>
      <c r="F2729" s="172" t="s">
        <v>2356</v>
      </c>
      <c r="H2729" s="171" t="s">
        <v>1</v>
      </c>
      <c r="I2729" s="173"/>
      <c r="L2729" s="169"/>
      <c r="M2729" s="174"/>
      <c r="N2729" s="175"/>
      <c r="O2729" s="175"/>
      <c r="P2729" s="175"/>
      <c r="Q2729" s="175"/>
      <c r="R2729" s="175"/>
      <c r="S2729" s="175"/>
      <c r="T2729" s="176"/>
      <c r="AT2729" s="171" t="s">
        <v>270</v>
      </c>
      <c r="AU2729" s="171" t="s">
        <v>87</v>
      </c>
      <c r="AV2729" s="13" t="s">
        <v>81</v>
      </c>
      <c r="AW2729" s="13" t="s">
        <v>30</v>
      </c>
      <c r="AX2729" s="13" t="s">
        <v>74</v>
      </c>
      <c r="AY2729" s="171" t="s">
        <v>262</v>
      </c>
    </row>
    <row r="2730" spans="1:65" s="14" customFormat="1" ht="11.25">
      <c r="B2730" s="177"/>
      <c r="D2730" s="170" t="s">
        <v>270</v>
      </c>
      <c r="E2730" s="178" t="s">
        <v>1</v>
      </c>
      <c r="F2730" s="179" t="s">
        <v>2357</v>
      </c>
      <c r="H2730" s="180">
        <v>123.749</v>
      </c>
      <c r="I2730" s="181"/>
      <c r="L2730" s="177"/>
      <c r="M2730" s="182"/>
      <c r="N2730" s="183"/>
      <c r="O2730" s="183"/>
      <c r="P2730" s="183"/>
      <c r="Q2730" s="183"/>
      <c r="R2730" s="183"/>
      <c r="S2730" s="183"/>
      <c r="T2730" s="184"/>
      <c r="AT2730" s="178" t="s">
        <v>270</v>
      </c>
      <c r="AU2730" s="178" t="s">
        <v>87</v>
      </c>
      <c r="AV2730" s="14" t="s">
        <v>87</v>
      </c>
      <c r="AW2730" s="14" t="s">
        <v>30</v>
      </c>
      <c r="AX2730" s="14" t="s">
        <v>74</v>
      </c>
      <c r="AY2730" s="178" t="s">
        <v>262</v>
      </c>
    </row>
    <row r="2731" spans="1:65" s="14" customFormat="1" ht="11.25">
      <c r="B2731" s="177"/>
      <c r="D2731" s="170" t="s">
        <v>270</v>
      </c>
      <c r="E2731" s="178" t="s">
        <v>1</v>
      </c>
      <c r="F2731" s="179" t="s">
        <v>2358</v>
      </c>
      <c r="H2731" s="180">
        <v>22.321000000000002</v>
      </c>
      <c r="I2731" s="181"/>
      <c r="L2731" s="177"/>
      <c r="M2731" s="182"/>
      <c r="N2731" s="183"/>
      <c r="O2731" s="183"/>
      <c r="P2731" s="183"/>
      <c r="Q2731" s="183"/>
      <c r="R2731" s="183"/>
      <c r="S2731" s="183"/>
      <c r="T2731" s="184"/>
      <c r="AT2731" s="178" t="s">
        <v>270</v>
      </c>
      <c r="AU2731" s="178" t="s">
        <v>87</v>
      </c>
      <c r="AV2731" s="14" t="s">
        <v>87</v>
      </c>
      <c r="AW2731" s="14" t="s">
        <v>30</v>
      </c>
      <c r="AX2731" s="14" t="s">
        <v>74</v>
      </c>
      <c r="AY2731" s="178" t="s">
        <v>262</v>
      </c>
    </row>
    <row r="2732" spans="1:65" s="14" customFormat="1" ht="11.25">
      <c r="B2732" s="177"/>
      <c r="D2732" s="170" t="s">
        <v>270</v>
      </c>
      <c r="E2732" s="178" t="s">
        <v>1</v>
      </c>
      <c r="F2732" s="179" t="s">
        <v>2359</v>
      </c>
      <c r="H2732" s="180">
        <v>5.0289999999999999</v>
      </c>
      <c r="I2732" s="181"/>
      <c r="L2732" s="177"/>
      <c r="M2732" s="182"/>
      <c r="N2732" s="183"/>
      <c r="O2732" s="183"/>
      <c r="P2732" s="183"/>
      <c r="Q2732" s="183"/>
      <c r="R2732" s="183"/>
      <c r="S2732" s="183"/>
      <c r="T2732" s="184"/>
      <c r="AT2732" s="178" t="s">
        <v>270</v>
      </c>
      <c r="AU2732" s="178" t="s">
        <v>87</v>
      </c>
      <c r="AV2732" s="14" t="s">
        <v>87</v>
      </c>
      <c r="AW2732" s="14" t="s">
        <v>30</v>
      </c>
      <c r="AX2732" s="14" t="s">
        <v>74</v>
      </c>
      <c r="AY2732" s="178" t="s">
        <v>262</v>
      </c>
    </row>
    <row r="2733" spans="1:65" s="14" customFormat="1" ht="11.25">
      <c r="B2733" s="177"/>
      <c r="D2733" s="170" t="s">
        <v>270</v>
      </c>
      <c r="E2733" s="178" t="s">
        <v>1</v>
      </c>
      <c r="F2733" s="179" t="s">
        <v>2360</v>
      </c>
      <c r="H2733" s="180">
        <v>38.332000000000001</v>
      </c>
      <c r="I2733" s="181"/>
      <c r="L2733" s="177"/>
      <c r="M2733" s="182"/>
      <c r="N2733" s="183"/>
      <c r="O2733" s="183"/>
      <c r="P2733" s="183"/>
      <c r="Q2733" s="183"/>
      <c r="R2733" s="183"/>
      <c r="S2733" s="183"/>
      <c r="T2733" s="184"/>
      <c r="AT2733" s="178" t="s">
        <v>270</v>
      </c>
      <c r="AU2733" s="178" t="s">
        <v>87</v>
      </c>
      <c r="AV2733" s="14" t="s">
        <v>87</v>
      </c>
      <c r="AW2733" s="14" t="s">
        <v>30</v>
      </c>
      <c r="AX2733" s="14" t="s">
        <v>74</v>
      </c>
      <c r="AY2733" s="178" t="s">
        <v>262</v>
      </c>
    </row>
    <row r="2734" spans="1:65" s="14" customFormat="1" ht="11.25">
      <c r="B2734" s="177"/>
      <c r="D2734" s="170" t="s">
        <v>270</v>
      </c>
      <c r="E2734" s="178" t="s">
        <v>1</v>
      </c>
      <c r="F2734" s="179" t="s">
        <v>2361</v>
      </c>
      <c r="H2734" s="180">
        <v>106.934</v>
      </c>
      <c r="I2734" s="181"/>
      <c r="L2734" s="177"/>
      <c r="M2734" s="182"/>
      <c r="N2734" s="183"/>
      <c r="O2734" s="183"/>
      <c r="P2734" s="183"/>
      <c r="Q2734" s="183"/>
      <c r="R2734" s="183"/>
      <c r="S2734" s="183"/>
      <c r="T2734" s="184"/>
      <c r="AT2734" s="178" t="s">
        <v>270</v>
      </c>
      <c r="AU2734" s="178" t="s">
        <v>87</v>
      </c>
      <c r="AV2734" s="14" t="s">
        <v>87</v>
      </c>
      <c r="AW2734" s="14" t="s">
        <v>30</v>
      </c>
      <c r="AX2734" s="14" t="s">
        <v>74</v>
      </c>
      <c r="AY2734" s="178" t="s">
        <v>262</v>
      </c>
    </row>
    <row r="2735" spans="1:65" s="14" customFormat="1" ht="11.25">
      <c r="B2735" s="177"/>
      <c r="D2735" s="170" t="s">
        <v>270</v>
      </c>
      <c r="E2735" s="178" t="s">
        <v>1</v>
      </c>
      <c r="F2735" s="179" t="s">
        <v>2362</v>
      </c>
      <c r="H2735" s="180">
        <v>-0.61</v>
      </c>
      <c r="I2735" s="181"/>
      <c r="L2735" s="177"/>
      <c r="M2735" s="182"/>
      <c r="N2735" s="183"/>
      <c r="O2735" s="183"/>
      <c r="P2735" s="183"/>
      <c r="Q2735" s="183"/>
      <c r="R2735" s="183"/>
      <c r="S2735" s="183"/>
      <c r="T2735" s="184"/>
      <c r="AT2735" s="178" t="s">
        <v>270</v>
      </c>
      <c r="AU2735" s="178" t="s">
        <v>87</v>
      </c>
      <c r="AV2735" s="14" t="s">
        <v>87</v>
      </c>
      <c r="AW2735" s="14" t="s">
        <v>30</v>
      </c>
      <c r="AX2735" s="14" t="s">
        <v>74</v>
      </c>
      <c r="AY2735" s="178" t="s">
        <v>262</v>
      </c>
    </row>
    <row r="2736" spans="1:65" s="14" customFormat="1" ht="11.25">
      <c r="B2736" s="177"/>
      <c r="D2736" s="170" t="s">
        <v>270</v>
      </c>
      <c r="E2736" s="178" t="s">
        <v>1</v>
      </c>
      <c r="F2736" s="179" t="s">
        <v>2363</v>
      </c>
      <c r="H2736" s="180">
        <v>-0.59499999999999997</v>
      </c>
      <c r="I2736" s="181"/>
      <c r="L2736" s="177"/>
      <c r="M2736" s="182"/>
      <c r="N2736" s="183"/>
      <c r="O2736" s="183"/>
      <c r="P2736" s="183"/>
      <c r="Q2736" s="183"/>
      <c r="R2736" s="183"/>
      <c r="S2736" s="183"/>
      <c r="T2736" s="184"/>
      <c r="AT2736" s="178" t="s">
        <v>270</v>
      </c>
      <c r="AU2736" s="178" t="s">
        <v>87</v>
      </c>
      <c r="AV2736" s="14" t="s">
        <v>87</v>
      </c>
      <c r="AW2736" s="14" t="s">
        <v>30</v>
      </c>
      <c r="AX2736" s="14" t="s">
        <v>74</v>
      </c>
      <c r="AY2736" s="178" t="s">
        <v>262</v>
      </c>
    </row>
    <row r="2737" spans="2:51" s="14" customFormat="1" ht="11.25">
      <c r="B2737" s="177"/>
      <c r="D2737" s="170" t="s">
        <v>270</v>
      </c>
      <c r="E2737" s="178" t="s">
        <v>1</v>
      </c>
      <c r="F2737" s="179" t="s">
        <v>2364</v>
      </c>
      <c r="H2737" s="180">
        <v>36.442</v>
      </c>
      <c r="I2737" s="181"/>
      <c r="L2737" s="177"/>
      <c r="M2737" s="182"/>
      <c r="N2737" s="183"/>
      <c r="O2737" s="183"/>
      <c r="P2737" s="183"/>
      <c r="Q2737" s="183"/>
      <c r="R2737" s="183"/>
      <c r="S2737" s="183"/>
      <c r="T2737" s="184"/>
      <c r="AT2737" s="178" t="s">
        <v>270</v>
      </c>
      <c r="AU2737" s="178" t="s">
        <v>87</v>
      </c>
      <c r="AV2737" s="14" t="s">
        <v>87</v>
      </c>
      <c r="AW2737" s="14" t="s">
        <v>30</v>
      </c>
      <c r="AX2737" s="14" t="s">
        <v>74</v>
      </c>
      <c r="AY2737" s="178" t="s">
        <v>262</v>
      </c>
    </row>
    <row r="2738" spans="2:51" s="14" customFormat="1" ht="11.25">
      <c r="B2738" s="177"/>
      <c r="D2738" s="170" t="s">
        <v>270</v>
      </c>
      <c r="E2738" s="178" t="s">
        <v>1</v>
      </c>
      <c r="F2738" s="179" t="s">
        <v>2365</v>
      </c>
      <c r="H2738" s="180">
        <v>134.148</v>
      </c>
      <c r="I2738" s="181"/>
      <c r="L2738" s="177"/>
      <c r="M2738" s="182"/>
      <c r="N2738" s="183"/>
      <c r="O2738" s="183"/>
      <c r="P2738" s="183"/>
      <c r="Q2738" s="183"/>
      <c r="R2738" s="183"/>
      <c r="S2738" s="183"/>
      <c r="T2738" s="184"/>
      <c r="AT2738" s="178" t="s">
        <v>270</v>
      </c>
      <c r="AU2738" s="178" t="s">
        <v>87</v>
      </c>
      <c r="AV2738" s="14" t="s">
        <v>87</v>
      </c>
      <c r="AW2738" s="14" t="s">
        <v>30</v>
      </c>
      <c r="AX2738" s="14" t="s">
        <v>74</v>
      </c>
      <c r="AY2738" s="178" t="s">
        <v>262</v>
      </c>
    </row>
    <row r="2739" spans="2:51" s="16" customFormat="1" ht="11.25">
      <c r="B2739" s="193"/>
      <c r="D2739" s="170" t="s">
        <v>270</v>
      </c>
      <c r="E2739" s="194" t="s">
        <v>200</v>
      </c>
      <c r="F2739" s="195" t="s">
        <v>395</v>
      </c>
      <c r="H2739" s="196">
        <v>465.75</v>
      </c>
      <c r="I2739" s="197"/>
      <c r="L2739" s="193"/>
      <c r="M2739" s="198"/>
      <c r="N2739" s="199"/>
      <c r="O2739" s="199"/>
      <c r="P2739" s="199"/>
      <c r="Q2739" s="199"/>
      <c r="R2739" s="199"/>
      <c r="S2739" s="199"/>
      <c r="T2739" s="200"/>
      <c r="AT2739" s="194" t="s">
        <v>270</v>
      </c>
      <c r="AU2739" s="194" t="s">
        <v>87</v>
      </c>
      <c r="AV2739" s="16" t="s">
        <v>279</v>
      </c>
      <c r="AW2739" s="16" t="s">
        <v>30</v>
      </c>
      <c r="AX2739" s="16" t="s">
        <v>74</v>
      </c>
      <c r="AY2739" s="194" t="s">
        <v>262</v>
      </c>
    </row>
    <row r="2740" spans="2:51" s="13" customFormat="1" ht="11.25">
      <c r="B2740" s="169"/>
      <c r="D2740" s="170" t="s">
        <v>270</v>
      </c>
      <c r="E2740" s="171" t="s">
        <v>1</v>
      </c>
      <c r="F2740" s="172" t="s">
        <v>2366</v>
      </c>
      <c r="H2740" s="171" t="s">
        <v>1</v>
      </c>
      <c r="I2740" s="173"/>
      <c r="L2740" s="169"/>
      <c r="M2740" s="174"/>
      <c r="N2740" s="175"/>
      <c r="O2740" s="175"/>
      <c r="P2740" s="175"/>
      <c r="Q2740" s="175"/>
      <c r="R2740" s="175"/>
      <c r="S2740" s="175"/>
      <c r="T2740" s="176"/>
      <c r="AT2740" s="171" t="s">
        <v>270</v>
      </c>
      <c r="AU2740" s="171" t="s">
        <v>87</v>
      </c>
      <c r="AV2740" s="13" t="s">
        <v>81</v>
      </c>
      <c r="AW2740" s="13" t="s">
        <v>30</v>
      </c>
      <c r="AX2740" s="13" t="s">
        <v>74</v>
      </c>
      <c r="AY2740" s="171" t="s">
        <v>262</v>
      </c>
    </row>
    <row r="2741" spans="2:51" s="14" customFormat="1" ht="11.25">
      <c r="B2741" s="177"/>
      <c r="D2741" s="170" t="s">
        <v>270</v>
      </c>
      <c r="E2741" s="178" t="s">
        <v>1</v>
      </c>
      <c r="F2741" s="179" t="s">
        <v>2367</v>
      </c>
      <c r="H2741" s="180">
        <v>30.707999999999998</v>
      </c>
      <c r="I2741" s="181"/>
      <c r="L2741" s="177"/>
      <c r="M2741" s="182"/>
      <c r="N2741" s="183"/>
      <c r="O2741" s="183"/>
      <c r="P2741" s="183"/>
      <c r="Q2741" s="183"/>
      <c r="R2741" s="183"/>
      <c r="S2741" s="183"/>
      <c r="T2741" s="184"/>
      <c r="AT2741" s="178" t="s">
        <v>270</v>
      </c>
      <c r="AU2741" s="178" t="s">
        <v>87</v>
      </c>
      <c r="AV2741" s="14" t="s">
        <v>87</v>
      </c>
      <c r="AW2741" s="14" t="s">
        <v>30</v>
      </c>
      <c r="AX2741" s="14" t="s">
        <v>74</v>
      </c>
      <c r="AY2741" s="178" t="s">
        <v>262</v>
      </c>
    </row>
    <row r="2742" spans="2:51" s="14" customFormat="1" ht="11.25">
      <c r="B2742" s="177"/>
      <c r="D2742" s="170" t="s">
        <v>270</v>
      </c>
      <c r="E2742" s="178" t="s">
        <v>1</v>
      </c>
      <c r="F2742" s="179" t="s">
        <v>2368</v>
      </c>
      <c r="H2742" s="180">
        <v>71.727999999999994</v>
      </c>
      <c r="I2742" s="181"/>
      <c r="L2742" s="177"/>
      <c r="M2742" s="182"/>
      <c r="N2742" s="183"/>
      <c r="O2742" s="183"/>
      <c r="P2742" s="183"/>
      <c r="Q2742" s="183"/>
      <c r="R2742" s="183"/>
      <c r="S2742" s="183"/>
      <c r="T2742" s="184"/>
      <c r="AT2742" s="178" t="s">
        <v>270</v>
      </c>
      <c r="AU2742" s="178" t="s">
        <v>87</v>
      </c>
      <c r="AV2742" s="14" t="s">
        <v>87</v>
      </c>
      <c r="AW2742" s="14" t="s">
        <v>30</v>
      </c>
      <c r="AX2742" s="14" t="s">
        <v>74</v>
      </c>
      <c r="AY2742" s="178" t="s">
        <v>262</v>
      </c>
    </row>
    <row r="2743" spans="2:51" s="14" customFormat="1" ht="11.25">
      <c r="B2743" s="177"/>
      <c r="D2743" s="170" t="s">
        <v>270</v>
      </c>
      <c r="E2743" s="178" t="s">
        <v>1</v>
      </c>
      <c r="F2743" s="179" t="s">
        <v>2369</v>
      </c>
      <c r="H2743" s="180">
        <v>14.532</v>
      </c>
      <c r="I2743" s="181"/>
      <c r="L2743" s="177"/>
      <c r="M2743" s="182"/>
      <c r="N2743" s="183"/>
      <c r="O2743" s="183"/>
      <c r="P2743" s="183"/>
      <c r="Q2743" s="183"/>
      <c r="R2743" s="183"/>
      <c r="S2743" s="183"/>
      <c r="T2743" s="184"/>
      <c r="AT2743" s="178" t="s">
        <v>270</v>
      </c>
      <c r="AU2743" s="178" t="s">
        <v>87</v>
      </c>
      <c r="AV2743" s="14" t="s">
        <v>87</v>
      </c>
      <c r="AW2743" s="14" t="s">
        <v>30</v>
      </c>
      <c r="AX2743" s="14" t="s">
        <v>74</v>
      </c>
      <c r="AY2743" s="178" t="s">
        <v>262</v>
      </c>
    </row>
    <row r="2744" spans="2:51" s="14" customFormat="1" ht="11.25">
      <c r="B2744" s="177"/>
      <c r="D2744" s="170" t="s">
        <v>270</v>
      </c>
      <c r="E2744" s="178" t="s">
        <v>1</v>
      </c>
      <c r="F2744" s="179" t="s">
        <v>2370</v>
      </c>
      <c r="H2744" s="180">
        <v>23.731000000000002</v>
      </c>
      <c r="I2744" s="181"/>
      <c r="L2744" s="177"/>
      <c r="M2744" s="182"/>
      <c r="N2744" s="183"/>
      <c r="O2744" s="183"/>
      <c r="P2744" s="183"/>
      <c r="Q2744" s="183"/>
      <c r="R2744" s="183"/>
      <c r="S2744" s="183"/>
      <c r="T2744" s="184"/>
      <c r="AT2744" s="178" t="s">
        <v>270</v>
      </c>
      <c r="AU2744" s="178" t="s">
        <v>87</v>
      </c>
      <c r="AV2744" s="14" t="s">
        <v>87</v>
      </c>
      <c r="AW2744" s="14" t="s">
        <v>30</v>
      </c>
      <c r="AX2744" s="14" t="s">
        <v>74</v>
      </c>
      <c r="AY2744" s="178" t="s">
        <v>262</v>
      </c>
    </row>
    <row r="2745" spans="2:51" s="14" customFormat="1" ht="11.25">
      <c r="B2745" s="177"/>
      <c r="D2745" s="170" t="s">
        <v>270</v>
      </c>
      <c r="E2745" s="178" t="s">
        <v>1</v>
      </c>
      <c r="F2745" s="179" t="s">
        <v>2371</v>
      </c>
      <c r="H2745" s="180">
        <v>30.63</v>
      </c>
      <c r="I2745" s="181"/>
      <c r="L2745" s="177"/>
      <c r="M2745" s="182"/>
      <c r="N2745" s="183"/>
      <c r="O2745" s="183"/>
      <c r="P2745" s="183"/>
      <c r="Q2745" s="183"/>
      <c r="R2745" s="183"/>
      <c r="S2745" s="183"/>
      <c r="T2745" s="184"/>
      <c r="AT2745" s="178" t="s">
        <v>270</v>
      </c>
      <c r="AU2745" s="178" t="s">
        <v>87</v>
      </c>
      <c r="AV2745" s="14" t="s">
        <v>87</v>
      </c>
      <c r="AW2745" s="14" t="s">
        <v>30</v>
      </c>
      <c r="AX2745" s="14" t="s">
        <v>74</v>
      </c>
      <c r="AY2745" s="178" t="s">
        <v>262</v>
      </c>
    </row>
    <row r="2746" spans="2:51" s="14" customFormat="1" ht="11.25">
      <c r="B2746" s="177"/>
      <c r="D2746" s="170" t="s">
        <v>270</v>
      </c>
      <c r="E2746" s="178" t="s">
        <v>1</v>
      </c>
      <c r="F2746" s="179" t="s">
        <v>2372</v>
      </c>
      <c r="H2746" s="180">
        <v>42.064</v>
      </c>
      <c r="I2746" s="181"/>
      <c r="L2746" s="177"/>
      <c r="M2746" s="182"/>
      <c r="N2746" s="183"/>
      <c r="O2746" s="183"/>
      <c r="P2746" s="183"/>
      <c r="Q2746" s="183"/>
      <c r="R2746" s="183"/>
      <c r="S2746" s="183"/>
      <c r="T2746" s="184"/>
      <c r="AT2746" s="178" t="s">
        <v>270</v>
      </c>
      <c r="AU2746" s="178" t="s">
        <v>87</v>
      </c>
      <c r="AV2746" s="14" t="s">
        <v>87</v>
      </c>
      <c r="AW2746" s="14" t="s">
        <v>30</v>
      </c>
      <c r="AX2746" s="14" t="s">
        <v>74</v>
      </c>
      <c r="AY2746" s="178" t="s">
        <v>262</v>
      </c>
    </row>
    <row r="2747" spans="2:51" s="14" customFormat="1" ht="11.25">
      <c r="B2747" s="177"/>
      <c r="D2747" s="170" t="s">
        <v>270</v>
      </c>
      <c r="E2747" s="178" t="s">
        <v>1</v>
      </c>
      <c r="F2747" s="179" t="s">
        <v>2373</v>
      </c>
      <c r="H2747" s="180">
        <v>28.283999999999999</v>
      </c>
      <c r="I2747" s="181"/>
      <c r="L2747" s="177"/>
      <c r="M2747" s="182"/>
      <c r="N2747" s="183"/>
      <c r="O2747" s="183"/>
      <c r="P2747" s="183"/>
      <c r="Q2747" s="183"/>
      <c r="R2747" s="183"/>
      <c r="S2747" s="183"/>
      <c r="T2747" s="184"/>
      <c r="AT2747" s="178" t="s">
        <v>270</v>
      </c>
      <c r="AU2747" s="178" t="s">
        <v>87</v>
      </c>
      <c r="AV2747" s="14" t="s">
        <v>87</v>
      </c>
      <c r="AW2747" s="14" t="s">
        <v>30</v>
      </c>
      <c r="AX2747" s="14" t="s">
        <v>74</v>
      </c>
      <c r="AY2747" s="178" t="s">
        <v>262</v>
      </c>
    </row>
    <row r="2748" spans="2:51" s="14" customFormat="1" ht="11.25">
      <c r="B2748" s="177"/>
      <c r="D2748" s="170" t="s">
        <v>270</v>
      </c>
      <c r="E2748" s="178" t="s">
        <v>1</v>
      </c>
      <c r="F2748" s="179" t="s">
        <v>2374</v>
      </c>
      <c r="H2748" s="180">
        <v>28.588999999999999</v>
      </c>
      <c r="I2748" s="181"/>
      <c r="L2748" s="177"/>
      <c r="M2748" s="182"/>
      <c r="N2748" s="183"/>
      <c r="O2748" s="183"/>
      <c r="P2748" s="183"/>
      <c r="Q2748" s="183"/>
      <c r="R2748" s="183"/>
      <c r="S2748" s="183"/>
      <c r="T2748" s="184"/>
      <c r="AT2748" s="178" t="s">
        <v>270</v>
      </c>
      <c r="AU2748" s="178" t="s">
        <v>87</v>
      </c>
      <c r="AV2748" s="14" t="s">
        <v>87</v>
      </c>
      <c r="AW2748" s="14" t="s">
        <v>30</v>
      </c>
      <c r="AX2748" s="14" t="s">
        <v>74</v>
      </c>
      <c r="AY2748" s="178" t="s">
        <v>262</v>
      </c>
    </row>
    <row r="2749" spans="2:51" s="14" customFormat="1" ht="11.25">
      <c r="B2749" s="177"/>
      <c r="D2749" s="170" t="s">
        <v>270</v>
      </c>
      <c r="E2749" s="178" t="s">
        <v>1</v>
      </c>
      <c r="F2749" s="179" t="s">
        <v>2375</v>
      </c>
      <c r="H2749" s="180">
        <v>83.855000000000004</v>
      </c>
      <c r="I2749" s="181"/>
      <c r="L2749" s="177"/>
      <c r="M2749" s="182"/>
      <c r="N2749" s="183"/>
      <c r="O2749" s="183"/>
      <c r="P2749" s="183"/>
      <c r="Q2749" s="183"/>
      <c r="R2749" s="183"/>
      <c r="S2749" s="183"/>
      <c r="T2749" s="184"/>
      <c r="AT2749" s="178" t="s">
        <v>270</v>
      </c>
      <c r="AU2749" s="178" t="s">
        <v>87</v>
      </c>
      <c r="AV2749" s="14" t="s">
        <v>87</v>
      </c>
      <c r="AW2749" s="14" t="s">
        <v>30</v>
      </c>
      <c r="AX2749" s="14" t="s">
        <v>74</v>
      </c>
      <c r="AY2749" s="178" t="s">
        <v>262</v>
      </c>
    </row>
    <row r="2750" spans="2:51" s="14" customFormat="1" ht="11.25">
      <c r="B2750" s="177"/>
      <c r="D2750" s="170" t="s">
        <v>270</v>
      </c>
      <c r="E2750" s="178" t="s">
        <v>1</v>
      </c>
      <c r="F2750" s="179" t="s">
        <v>2376</v>
      </c>
      <c r="H2750" s="180">
        <v>51.962000000000003</v>
      </c>
      <c r="I2750" s="181"/>
      <c r="L2750" s="177"/>
      <c r="M2750" s="182"/>
      <c r="N2750" s="183"/>
      <c r="O2750" s="183"/>
      <c r="P2750" s="183"/>
      <c r="Q2750" s="183"/>
      <c r="R2750" s="183"/>
      <c r="S2750" s="183"/>
      <c r="T2750" s="184"/>
      <c r="AT2750" s="178" t="s">
        <v>270</v>
      </c>
      <c r="AU2750" s="178" t="s">
        <v>87</v>
      </c>
      <c r="AV2750" s="14" t="s">
        <v>87</v>
      </c>
      <c r="AW2750" s="14" t="s">
        <v>30</v>
      </c>
      <c r="AX2750" s="14" t="s">
        <v>74</v>
      </c>
      <c r="AY2750" s="178" t="s">
        <v>262</v>
      </c>
    </row>
    <row r="2751" spans="2:51" s="16" customFormat="1" ht="11.25">
      <c r="B2751" s="193"/>
      <c r="D2751" s="170" t="s">
        <v>270</v>
      </c>
      <c r="E2751" s="194" t="s">
        <v>203</v>
      </c>
      <c r="F2751" s="195" t="s">
        <v>395</v>
      </c>
      <c r="H2751" s="196">
        <v>406.08300000000003</v>
      </c>
      <c r="I2751" s="197"/>
      <c r="L2751" s="193"/>
      <c r="M2751" s="198"/>
      <c r="N2751" s="199"/>
      <c r="O2751" s="199"/>
      <c r="P2751" s="199"/>
      <c r="Q2751" s="199"/>
      <c r="R2751" s="199"/>
      <c r="S2751" s="199"/>
      <c r="T2751" s="200"/>
      <c r="AT2751" s="194" t="s">
        <v>270</v>
      </c>
      <c r="AU2751" s="194" t="s">
        <v>87</v>
      </c>
      <c r="AV2751" s="16" t="s">
        <v>279</v>
      </c>
      <c r="AW2751" s="16" t="s">
        <v>30</v>
      </c>
      <c r="AX2751" s="16" t="s">
        <v>74</v>
      </c>
      <c r="AY2751" s="194" t="s">
        <v>262</v>
      </c>
    </row>
    <row r="2752" spans="2:51" s="13" customFormat="1" ht="11.25">
      <c r="B2752" s="169"/>
      <c r="D2752" s="170" t="s">
        <v>270</v>
      </c>
      <c r="E2752" s="171" t="s">
        <v>1</v>
      </c>
      <c r="F2752" s="172" t="s">
        <v>2377</v>
      </c>
      <c r="H2752" s="171" t="s">
        <v>1</v>
      </c>
      <c r="I2752" s="173"/>
      <c r="L2752" s="169"/>
      <c r="M2752" s="174"/>
      <c r="N2752" s="175"/>
      <c r="O2752" s="175"/>
      <c r="P2752" s="175"/>
      <c r="Q2752" s="175"/>
      <c r="R2752" s="175"/>
      <c r="S2752" s="175"/>
      <c r="T2752" s="176"/>
      <c r="AT2752" s="171" t="s">
        <v>270</v>
      </c>
      <c r="AU2752" s="171" t="s">
        <v>87</v>
      </c>
      <c r="AV2752" s="13" t="s">
        <v>81</v>
      </c>
      <c r="AW2752" s="13" t="s">
        <v>30</v>
      </c>
      <c r="AX2752" s="13" t="s">
        <v>74</v>
      </c>
      <c r="AY2752" s="171" t="s">
        <v>262</v>
      </c>
    </row>
    <row r="2753" spans="1:65" s="14" customFormat="1" ht="11.25">
      <c r="B2753" s="177"/>
      <c r="D2753" s="170" t="s">
        <v>270</v>
      </c>
      <c r="E2753" s="178" t="s">
        <v>1</v>
      </c>
      <c r="F2753" s="179" t="s">
        <v>2378</v>
      </c>
      <c r="H2753" s="180">
        <v>57.423999999999999</v>
      </c>
      <c r="I2753" s="181"/>
      <c r="L2753" s="177"/>
      <c r="M2753" s="182"/>
      <c r="N2753" s="183"/>
      <c r="O2753" s="183"/>
      <c r="P2753" s="183"/>
      <c r="Q2753" s="183"/>
      <c r="R2753" s="183"/>
      <c r="S2753" s="183"/>
      <c r="T2753" s="184"/>
      <c r="AT2753" s="178" t="s">
        <v>270</v>
      </c>
      <c r="AU2753" s="178" t="s">
        <v>87</v>
      </c>
      <c r="AV2753" s="14" t="s">
        <v>87</v>
      </c>
      <c r="AW2753" s="14" t="s">
        <v>30</v>
      </c>
      <c r="AX2753" s="14" t="s">
        <v>74</v>
      </c>
      <c r="AY2753" s="178" t="s">
        <v>262</v>
      </c>
    </row>
    <row r="2754" spans="1:65" s="16" customFormat="1" ht="11.25">
      <c r="B2754" s="193"/>
      <c r="D2754" s="170" t="s">
        <v>270</v>
      </c>
      <c r="E2754" s="194" t="s">
        <v>206</v>
      </c>
      <c r="F2754" s="195" t="s">
        <v>395</v>
      </c>
      <c r="H2754" s="196">
        <v>57.423999999999999</v>
      </c>
      <c r="I2754" s="197"/>
      <c r="L2754" s="193"/>
      <c r="M2754" s="198"/>
      <c r="N2754" s="199"/>
      <c r="O2754" s="199"/>
      <c r="P2754" s="199"/>
      <c r="Q2754" s="199"/>
      <c r="R2754" s="199"/>
      <c r="S2754" s="199"/>
      <c r="T2754" s="200"/>
      <c r="AT2754" s="194" t="s">
        <v>270</v>
      </c>
      <c r="AU2754" s="194" t="s">
        <v>87</v>
      </c>
      <c r="AV2754" s="16" t="s">
        <v>279</v>
      </c>
      <c r="AW2754" s="16" t="s">
        <v>30</v>
      </c>
      <c r="AX2754" s="16" t="s">
        <v>74</v>
      </c>
      <c r="AY2754" s="194" t="s">
        <v>262</v>
      </c>
    </row>
    <row r="2755" spans="1:65" s="13" customFormat="1" ht="11.25">
      <c r="B2755" s="169"/>
      <c r="D2755" s="170" t="s">
        <v>270</v>
      </c>
      <c r="E2755" s="171" t="s">
        <v>1</v>
      </c>
      <c r="F2755" s="172" t="s">
        <v>2379</v>
      </c>
      <c r="H2755" s="171" t="s">
        <v>1</v>
      </c>
      <c r="I2755" s="173"/>
      <c r="L2755" s="169"/>
      <c r="M2755" s="174"/>
      <c r="N2755" s="175"/>
      <c r="O2755" s="175"/>
      <c r="P2755" s="175"/>
      <c r="Q2755" s="175"/>
      <c r="R2755" s="175"/>
      <c r="S2755" s="175"/>
      <c r="T2755" s="176"/>
      <c r="AT2755" s="171" t="s">
        <v>270</v>
      </c>
      <c r="AU2755" s="171" t="s">
        <v>87</v>
      </c>
      <c r="AV2755" s="13" t="s">
        <v>81</v>
      </c>
      <c r="AW2755" s="13" t="s">
        <v>30</v>
      </c>
      <c r="AX2755" s="13" t="s">
        <v>74</v>
      </c>
      <c r="AY2755" s="171" t="s">
        <v>262</v>
      </c>
    </row>
    <row r="2756" spans="1:65" s="14" customFormat="1" ht="11.25">
      <c r="B2756" s="177"/>
      <c r="D2756" s="170" t="s">
        <v>270</v>
      </c>
      <c r="E2756" s="178" t="s">
        <v>1</v>
      </c>
      <c r="F2756" s="179" t="s">
        <v>2380</v>
      </c>
      <c r="H2756" s="180">
        <v>6.5839999999999996</v>
      </c>
      <c r="I2756" s="181"/>
      <c r="L2756" s="177"/>
      <c r="M2756" s="182"/>
      <c r="N2756" s="183"/>
      <c r="O2756" s="183"/>
      <c r="P2756" s="183"/>
      <c r="Q2756" s="183"/>
      <c r="R2756" s="183"/>
      <c r="S2756" s="183"/>
      <c r="T2756" s="184"/>
      <c r="AT2756" s="178" t="s">
        <v>270</v>
      </c>
      <c r="AU2756" s="178" t="s">
        <v>87</v>
      </c>
      <c r="AV2756" s="14" t="s">
        <v>87</v>
      </c>
      <c r="AW2756" s="14" t="s">
        <v>30</v>
      </c>
      <c r="AX2756" s="14" t="s">
        <v>74</v>
      </c>
      <c r="AY2756" s="178" t="s">
        <v>262</v>
      </c>
    </row>
    <row r="2757" spans="1:65" s="16" customFormat="1" ht="11.25">
      <c r="B2757" s="193"/>
      <c r="D2757" s="170" t="s">
        <v>270</v>
      </c>
      <c r="E2757" s="194" t="s">
        <v>209</v>
      </c>
      <c r="F2757" s="195" t="s">
        <v>395</v>
      </c>
      <c r="H2757" s="196">
        <v>6.5839999999999996</v>
      </c>
      <c r="I2757" s="197"/>
      <c r="L2757" s="193"/>
      <c r="M2757" s="198"/>
      <c r="N2757" s="199"/>
      <c r="O2757" s="199"/>
      <c r="P2757" s="199"/>
      <c r="Q2757" s="199"/>
      <c r="R2757" s="199"/>
      <c r="S2757" s="199"/>
      <c r="T2757" s="200"/>
      <c r="AT2757" s="194" t="s">
        <v>270</v>
      </c>
      <c r="AU2757" s="194" t="s">
        <v>87</v>
      </c>
      <c r="AV2757" s="16" t="s">
        <v>279</v>
      </c>
      <c r="AW2757" s="16" t="s">
        <v>30</v>
      </c>
      <c r="AX2757" s="16" t="s">
        <v>74</v>
      </c>
      <c r="AY2757" s="194" t="s">
        <v>262</v>
      </c>
    </row>
    <row r="2758" spans="1:65" s="15" customFormat="1" ht="11.25">
      <c r="B2758" s="185"/>
      <c r="D2758" s="170" t="s">
        <v>270</v>
      </c>
      <c r="E2758" s="186" t="s">
        <v>1</v>
      </c>
      <c r="F2758" s="187" t="s">
        <v>273</v>
      </c>
      <c r="H2758" s="188">
        <v>935.84100000000001</v>
      </c>
      <c r="I2758" s="189"/>
      <c r="L2758" s="185"/>
      <c r="M2758" s="190"/>
      <c r="N2758" s="191"/>
      <c r="O2758" s="191"/>
      <c r="P2758" s="191"/>
      <c r="Q2758" s="191"/>
      <c r="R2758" s="191"/>
      <c r="S2758" s="191"/>
      <c r="T2758" s="192"/>
      <c r="AT2758" s="186" t="s">
        <v>270</v>
      </c>
      <c r="AU2758" s="186" t="s">
        <v>87</v>
      </c>
      <c r="AV2758" s="15" t="s">
        <v>268</v>
      </c>
      <c r="AW2758" s="15" t="s">
        <v>30</v>
      </c>
      <c r="AX2758" s="15" t="s">
        <v>81</v>
      </c>
      <c r="AY2758" s="186" t="s">
        <v>262</v>
      </c>
    </row>
    <row r="2759" spans="1:65" s="2" customFormat="1" ht="24.2" customHeight="1">
      <c r="A2759" s="33"/>
      <c r="B2759" s="154"/>
      <c r="C2759" s="201" t="s">
        <v>2381</v>
      </c>
      <c r="D2759" s="201" t="s">
        <v>642</v>
      </c>
      <c r="E2759" s="202" t="s">
        <v>2382</v>
      </c>
      <c r="F2759" s="203" t="s">
        <v>2383</v>
      </c>
      <c r="G2759" s="204" t="s">
        <v>282</v>
      </c>
      <c r="H2759" s="205">
        <v>25.268000000000001</v>
      </c>
      <c r="I2759" s="206"/>
      <c r="J2759" s="207">
        <f>ROUND(I2759*H2759,2)</f>
        <v>0</v>
      </c>
      <c r="K2759" s="208"/>
      <c r="L2759" s="209"/>
      <c r="M2759" s="210" t="s">
        <v>1</v>
      </c>
      <c r="N2759" s="211" t="s">
        <v>40</v>
      </c>
      <c r="O2759" s="62"/>
      <c r="P2759" s="165">
        <f>O2759*H2759</f>
        <v>0</v>
      </c>
      <c r="Q2759" s="165">
        <v>0.55000000000000004</v>
      </c>
      <c r="R2759" s="165">
        <f>Q2759*H2759</f>
        <v>13.897400000000001</v>
      </c>
      <c r="S2759" s="165">
        <v>0</v>
      </c>
      <c r="T2759" s="166">
        <f>S2759*H2759</f>
        <v>0</v>
      </c>
      <c r="U2759" s="33"/>
      <c r="V2759" s="33"/>
      <c r="W2759" s="33"/>
      <c r="X2759" s="33"/>
      <c r="Y2759" s="33"/>
      <c r="Z2759" s="33"/>
      <c r="AA2759" s="33"/>
      <c r="AB2759" s="33"/>
      <c r="AC2759" s="33"/>
      <c r="AD2759" s="33"/>
      <c r="AE2759" s="33"/>
      <c r="AR2759" s="167" t="s">
        <v>495</v>
      </c>
      <c r="AT2759" s="167" t="s">
        <v>642</v>
      </c>
      <c r="AU2759" s="167" t="s">
        <v>87</v>
      </c>
      <c r="AY2759" s="18" t="s">
        <v>262</v>
      </c>
      <c r="BE2759" s="168">
        <f>IF(N2759="základná",J2759,0)</f>
        <v>0</v>
      </c>
      <c r="BF2759" s="168">
        <f>IF(N2759="znížená",J2759,0)</f>
        <v>0</v>
      </c>
      <c r="BG2759" s="168">
        <f>IF(N2759="zákl. prenesená",J2759,0)</f>
        <v>0</v>
      </c>
      <c r="BH2759" s="168">
        <f>IF(N2759="zníž. prenesená",J2759,0)</f>
        <v>0</v>
      </c>
      <c r="BI2759" s="168">
        <f>IF(N2759="nulová",J2759,0)</f>
        <v>0</v>
      </c>
      <c r="BJ2759" s="18" t="s">
        <v>87</v>
      </c>
      <c r="BK2759" s="168">
        <f>ROUND(I2759*H2759,2)</f>
        <v>0</v>
      </c>
      <c r="BL2759" s="18" t="s">
        <v>353</v>
      </c>
      <c r="BM2759" s="167" t="s">
        <v>2384</v>
      </c>
    </row>
    <row r="2760" spans="1:65" s="14" customFormat="1" ht="11.25">
      <c r="B2760" s="177"/>
      <c r="D2760" s="170" t="s">
        <v>270</v>
      </c>
      <c r="E2760" s="178" t="s">
        <v>1</v>
      </c>
      <c r="F2760" s="179" t="s">
        <v>2385</v>
      </c>
      <c r="H2760" s="180">
        <v>25.268000000000001</v>
      </c>
      <c r="I2760" s="181"/>
      <c r="L2760" s="177"/>
      <c r="M2760" s="182"/>
      <c r="N2760" s="183"/>
      <c r="O2760" s="183"/>
      <c r="P2760" s="183"/>
      <c r="Q2760" s="183"/>
      <c r="R2760" s="183"/>
      <c r="S2760" s="183"/>
      <c r="T2760" s="184"/>
      <c r="AT2760" s="178" t="s">
        <v>270</v>
      </c>
      <c r="AU2760" s="178" t="s">
        <v>87</v>
      </c>
      <c r="AV2760" s="14" t="s">
        <v>87</v>
      </c>
      <c r="AW2760" s="14" t="s">
        <v>30</v>
      </c>
      <c r="AX2760" s="14" t="s">
        <v>81</v>
      </c>
      <c r="AY2760" s="178" t="s">
        <v>262</v>
      </c>
    </row>
    <row r="2761" spans="1:65" s="2" customFormat="1" ht="16.5" customHeight="1">
      <c r="A2761" s="33"/>
      <c r="B2761" s="154"/>
      <c r="C2761" s="155" t="s">
        <v>2386</v>
      </c>
      <c r="D2761" s="155" t="s">
        <v>264</v>
      </c>
      <c r="E2761" s="156" t="s">
        <v>2387</v>
      </c>
      <c r="F2761" s="157" t="s">
        <v>2388</v>
      </c>
      <c r="G2761" s="158" t="s">
        <v>276</v>
      </c>
      <c r="H2761" s="159">
        <v>878.41700000000003</v>
      </c>
      <c r="I2761" s="160"/>
      <c r="J2761" s="161">
        <f>ROUND(I2761*H2761,2)</f>
        <v>0</v>
      </c>
      <c r="K2761" s="162"/>
      <c r="L2761" s="34"/>
      <c r="M2761" s="163" t="s">
        <v>1</v>
      </c>
      <c r="N2761" s="164" t="s">
        <v>40</v>
      </c>
      <c r="O2761" s="62"/>
      <c r="P2761" s="165">
        <f>O2761*H2761</f>
        <v>0</v>
      </c>
      <c r="Q2761" s="165">
        <v>0</v>
      </c>
      <c r="R2761" s="165">
        <f>Q2761*H2761</f>
        <v>0</v>
      </c>
      <c r="S2761" s="165">
        <v>0</v>
      </c>
      <c r="T2761" s="166">
        <f>S2761*H2761</f>
        <v>0</v>
      </c>
      <c r="U2761" s="33"/>
      <c r="V2761" s="33"/>
      <c r="W2761" s="33"/>
      <c r="X2761" s="33"/>
      <c r="Y2761" s="33"/>
      <c r="Z2761" s="33"/>
      <c r="AA2761" s="33"/>
      <c r="AB2761" s="33"/>
      <c r="AC2761" s="33"/>
      <c r="AD2761" s="33"/>
      <c r="AE2761" s="33"/>
      <c r="AR2761" s="167" t="s">
        <v>353</v>
      </c>
      <c r="AT2761" s="167" t="s">
        <v>264</v>
      </c>
      <c r="AU2761" s="167" t="s">
        <v>87</v>
      </c>
      <c r="AY2761" s="18" t="s">
        <v>262</v>
      </c>
      <c r="BE2761" s="168">
        <f>IF(N2761="základná",J2761,0)</f>
        <v>0</v>
      </c>
      <c r="BF2761" s="168">
        <f>IF(N2761="znížená",J2761,0)</f>
        <v>0</v>
      </c>
      <c r="BG2761" s="168">
        <f>IF(N2761="zákl. prenesená",J2761,0)</f>
        <v>0</v>
      </c>
      <c r="BH2761" s="168">
        <f>IF(N2761="zníž. prenesená",J2761,0)</f>
        <v>0</v>
      </c>
      <c r="BI2761" s="168">
        <f>IF(N2761="nulová",J2761,0)</f>
        <v>0</v>
      </c>
      <c r="BJ2761" s="18" t="s">
        <v>87</v>
      </c>
      <c r="BK2761" s="168">
        <f>ROUND(I2761*H2761,2)</f>
        <v>0</v>
      </c>
      <c r="BL2761" s="18" t="s">
        <v>353</v>
      </c>
      <c r="BM2761" s="167" t="s">
        <v>2389</v>
      </c>
    </row>
    <row r="2762" spans="1:65" s="14" customFormat="1" ht="11.25">
      <c r="B2762" s="177"/>
      <c r="D2762" s="170" t="s">
        <v>270</v>
      </c>
      <c r="E2762" s="178" t="s">
        <v>1</v>
      </c>
      <c r="F2762" s="179" t="s">
        <v>2390</v>
      </c>
      <c r="H2762" s="180">
        <v>878.41700000000003</v>
      </c>
      <c r="I2762" s="181"/>
      <c r="L2762" s="177"/>
      <c r="M2762" s="182"/>
      <c r="N2762" s="183"/>
      <c r="O2762" s="183"/>
      <c r="P2762" s="183"/>
      <c r="Q2762" s="183"/>
      <c r="R2762" s="183"/>
      <c r="S2762" s="183"/>
      <c r="T2762" s="184"/>
      <c r="AT2762" s="178" t="s">
        <v>270</v>
      </c>
      <c r="AU2762" s="178" t="s">
        <v>87</v>
      </c>
      <c r="AV2762" s="14" t="s">
        <v>87</v>
      </c>
      <c r="AW2762" s="14" t="s">
        <v>30</v>
      </c>
      <c r="AX2762" s="14" t="s">
        <v>81</v>
      </c>
      <c r="AY2762" s="178" t="s">
        <v>262</v>
      </c>
    </row>
    <row r="2763" spans="1:65" s="2" customFormat="1" ht="16.5" customHeight="1">
      <c r="A2763" s="33"/>
      <c r="B2763" s="154"/>
      <c r="C2763" s="201" t="s">
        <v>2391</v>
      </c>
      <c r="D2763" s="201" t="s">
        <v>642</v>
      </c>
      <c r="E2763" s="202" t="s">
        <v>2392</v>
      </c>
      <c r="F2763" s="203" t="s">
        <v>2393</v>
      </c>
      <c r="G2763" s="204" t="s">
        <v>282</v>
      </c>
      <c r="H2763" s="205">
        <v>6.7759999999999998</v>
      </c>
      <c r="I2763" s="206"/>
      <c r="J2763" s="207">
        <f>ROUND(I2763*H2763,2)</f>
        <v>0</v>
      </c>
      <c r="K2763" s="208"/>
      <c r="L2763" s="209"/>
      <c r="M2763" s="210" t="s">
        <v>1</v>
      </c>
      <c r="N2763" s="211" t="s">
        <v>40</v>
      </c>
      <c r="O2763" s="62"/>
      <c r="P2763" s="165">
        <f>O2763*H2763</f>
        <v>0</v>
      </c>
      <c r="Q2763" s="165">
        <v>0.55000000000000004</v>
      </c>
      <c r="R2763" s="165">
        <f>Q2763*H2763</f>
        <v>3.7268000000000003</v>
      </c>
      <c r="S2763" s="165">
        <v>0</v>
      </c>
      <c r="T2763" s="166">
        <f>S2763*H2763</f>
        <v>0</v>
      </c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R2763" s="167" t="s">
        <v>495</v>
      </c>
      <c r="AT2763" s="167" t="s">
        <v>642</v>
      </c>
      <c r="AU2763" s="167" t="s">
        <v>87</v>
      </c>
      <c r="AY2763" s="18" t="s">
        <v>262</v>
      </c>
      <c r="BE2763" s="168">
        <f>IF(N2763="základná",J2763,0)</f>
        <v>0</v>
      </c>
      <c r="BF2763" s="168">
        <f>IF(N2763="znížená",J2763,0)</f>
        <v>0</v>
      </c>
      <c r="BG2763" s="168">
        <f>IF(N2763="zákl. prenesená",J2763,0)</f>
        <v>0</v>
      </c>
      <c r="BH2763" s="168">
        <f>IF(N2763="zníž. prenesená",J2763,0)</f>
        <v>0</v>
      </c>
      <c r="BI2763" s="168">
        <f>IF(N2763="nulová",J2763,0)</f>
        <v>0</v>
      </c>
      <c r="BJ2763" s="18" t="s">
        <v>87</v>
      </c>
      <c r="BK2763" s="168">
        <f>ROUND(I2763*H2763,2)</f>
        <v>0</v>
      </c>
      <c r="BL2763" s="18" t="s">
        <v>353</v>
      </c>
      <c r="BM2763" s="167" t="s">
        <v>2394</v>
      </c>
    </row>
    <row r="2764" spans="1:65" s="14" customFormat="1" ht="11.25">
      <c r="B2764" s="177"/>
      <c r="D2764" s="170" t="s">
        <v>270</v>
      </c>
      <c r="E2764" s="178" t="s">
        <v>1</v>
      </c>
      <c r="F2764" s="179" t="s">
        <v>2395</v>
      </c>
      <c r="H2764" s="180">
        <v>6.7759999999999998</v>
      </c>
      <c r="I2764" s="181"/>
      <c r="L2764" s="177"/>
      <c r="M2764" s="182"/>
      <c r="N2764" s="183"/>
      <c r="O2764" s="183"/>
      <c r="P2764" s="183"/>
      <c r="Q2764" s="183"/>
      <c r="R2764" s="183"/>
      <c r="S2764" s="183"/>
      <c r="T2764" s="184"/>
      <c r="AT2764" s="178" t="s">
        <v>270</v>
      </c>
      <c r="AU2764" s="178" t="s">
        <v>87</v>
      </c>
      <c r="AV2764" s="14" t="s">
        <v>87</v>
      </c>
      <c r="AW2764" s="14" t="s">
        <v>30</v>
      </c>
      <c r="AX2764" s="14" t="s">
        <v>81</v>
      </c>
      <c r="AY2764" s="178" t="s">
        <v>262</v>
      </c>
    </row>
    <row r="2765" spans="1:65" s="2" customFormat="1" ht="33" customHeight="1">
      <c r="A2765" s="33"/>
      <c r="B2765" s="154"/>
      <c r="C2765" s="155" t="s">
        <v>2396</v>
      </c>
      <c r="D2765" s="155" t="s">
        <v>264</v>
      </c>
      <c r="E2765" s="156" t="s">
        <v>2397</v>
      </c>
      <c r="F2765" s="157" t="s">
        <v>2398</v>
      </c>
      <c r="G2765" s="158" t="s">
        <v>276</v>
      </c>
      <c r="H2765" s="159">
        <v>372</v>
      </c>
      <c r="I2765" s="160"/>
      <c r="J2765" s="161">
        <f>ROUND(I2765*H2765,2)</f>
        <v>0</v>
      </c>
      <c r="K2765" s="162"/>
      <c r="L2765" s="34"/>
      <c r="M2765" s="163" t="s">
        <v>1</v>
      </c>
      <c r="N2765" s="164" t="s">
        <v>40</v>
      </c>
      <c r="O2765" s="62"/>
      <c r="P2765" s="165">
        <f>O2765*H2765</f>
        <v>0</v>
      </c>
      <c r="Q2765" s="165">
        <v>0</v>
      </c>
      <c r="R2765" s="165">
        <f>Q2765*H2765</f>
        <v>0</v>
      </c>
      <c r="S2765" s="165">
        <v>7.0000000000000001E-3</v>
      </c>
      <c r="T2765" s="166">
        <f>S2765*H2765</f>
        <v>2.6040000000000001</v>
      </c>
      <c r="U2765" s="33"/>
      <c r="V2765" s="33"/>
      <c r="W2765" s="33"/>
      <c r="X2765" s="33"/>
      <c r="Y2765" s="33"/>
      <c r="Z2765" s="33"/>
      <c r="AA2765" s="33"/>
      <c r="AB2765" s="33"/>
      <c r="AC2765" s="33"/>
      <c r="AD2765" s="33"/>
      <c r="AE2765" s="33"/>
      <c r="AR2765" s="167" t="s">
        <v>353</v>
      </c>
      <c r="AT2765" s="167" t="s">
        <v>264</v>
      </c>
      <c r="AU2765" s="167" t="s">
        <v>87</v>
      </c>
      <c r="AY2765" s="18" t="s">
        <v>262</v>
      </c>
      <c r="BE2765" s="168">
        <f>IF(N2765="základná",J2765,0)</f>
        <v>0</v>
      </c>
      <c r="BF2765" s="168">
        <f>IF(N2765="znížená",J2765,0)</f>
        <v>0</v>
      </c>
      <c r="BG2765" s="168">
        <f>IF(N2765="zákl. prenesená",J2765,0)</f>
        <v>0</v>
      </c>
      <c r="BH2765" s="168">
        <f>IF(N2765="zníž. prenesená",J2765,0)</f>
        <v>0</v>
      </c>
      <c r="BI2765" s="168">
        <f>IF(N2765="nulová",J2765,0)</f>
        <v>0</v>
      </c>
      <c r="BJ2765" s="18" t="s">
        <v>87</v>
      </c>
      <c r="BK2765" s="168">
        <f>ROUND(I2765*H2765,2)</f>
        <v>0</v>
      </c>
      <c r="BL2765" s="18" t="s">
        <v>353</v>
      </c>
      <c r="BM2765" s="167" t="s">
        <v>2399</v>
      </c>
    </row>
    <row r="2766" spans="1:65" s="13" customFormat="1" ht="11.25">
      <c r="B2766" s="169"/>
      <c r="D2766" s="170" t="s">
        <v>270</v>
      </c>
      <c r="E2766" s="171" t="s">
        <v>1</v>
      </c>
      <c r="F2766" s="172" t="s">
        <v>2289</v>
      </c>
      <c r="H2766" s="171" t="s">
        <v>1</v>
      </c>
      <c r="I2766" s="173"/>
      <c r="L2766" s="169"/>
      <c r="M2766" s="174"/>
      <c r="N2766" s="175"/>
      <c r="O2766" s="175"/>
      <c r="P2766" s="175"/>
      <c r="Q2766" s="175"/>
      <c r="R2766" s="175"/>
      <c r="S2766" s="175"/>
      <c r="T2766" s="176"/>
      <c r="AT2766" s="171" t="s">
        <v>270</v>
      </c>
      <c r="AU2766" s="171" t="s">
        <v>87</v>
      </c>
      <c r="AV2766" s="13" t="s">
        <v>81</v>
      </c>
      <c r="AW2766" s="13" t="s">
        <v>30</v>
      </c>
      <c r="AX2766" s="13" t="s">
        <v>74</v>
      </c>
      <c r="AY2766" s="171" t="s">
        <v>262</v>
      </c>
    </row>
    <row r="2767" spans="1:65" s="14" customFormat="1" ht="11.25">
      <c r="B2767" s="177"/>
      <c r="D2767" s="170" t="s">
        <v>270</v>
      </c>
      <c r="E2767" s="178" t="s">
        <v>1</v>
      </c>
      <c r="F2767" s="179" t="s">
        <v>2400</v>
      </c>
      <c r="H2767" s="180">
        <v>332</v>
      </c>
      <c r="I2767" s="181"/>
      <c r="L2767" s="177"/>
      <c r="M2767" s="182"/>
      <c r="N2767" s="183"/>
      <c r="O2767" s="183"/>
      <c r="P2767" s="183"/>
      <c r="Q2767" s="183"/>
      <c r="R2767" s="183"/>
      <c r="S2767" s="183"/>
      <c r="T2767" s="184"/>
      <c r="AT2767" s="178" t="s">
        <v>270</v>
      </c>
      <c r="AU2767" s="178" t="s">
        <v>87</v>
      </c>
      <c r="AV2767" s="14" t="s">
        <v>87</v>
      </c>
      <c r="AW2767" s="14" t="s">
        <v>30</v>
      </c>
      <c r="AX2767" s="14" t="s">
        <v>74</v>
      </c>
      <c r="AY2767" s="178" t="s">
        <v>262</v>
      </c>
    </row>
    <row r="2768" spans="1:65" s="13" customFormat="1" ht="11.25">
      <c r="B2768" s="169"/>
      <c r="D2768" s="170" t="s">
        <v>270</v>
      </c>
      <c r="E2768" s="171" t="s">
        <v>1</v>
      </c>
      <c r="F2768" s="172" t="s">
        <v>2270</v>
      </c>
      <c r="H2768" s="171" t="s">
        <v>1</v>
      </c>
      <c r="I2768" s="173"/>
      <c r="L2768" s="169"/>
      <c r="M2768" s="174"/>
      <c r="N2768" s="175"/>
      <c r="O2768" s="175"/>
      <c r="P2768" s="175"/>
      <c r="Q2768" s="175"/>
      <c r="R2768" s="175"/>
      <c r="S2768" s="175"/>
      <c r="T2768" s="176"/>
      <c r="AT2768" s="171" t="s">
        <v>270</v>
      </c>
      <c r="AU2768" s="171" t="s">
        <v>87</v>
      </c>
      <c r="AV2768" s="13" t="s">
        <v>81</v>
      </c>
      <c r="AW2768" s="13" t="s">
        <v>30</v>
      </c>
      <c r="AX2768" s="13" t="s">
        <v>74</v>
      </c>
      <c r="AY2768" s="171" t="s">
        <v>262</v>
      </c>
    </row>
    <row r="2769" spans="1:65" s="14" customFormat="1" ht="11.25">
      <c r="B2769" s="177"/>
      <c r="D2769" s="170" t="s">
        <v>270</v>
      </c>
      <c r="E2769" s="178" t="s">
        <v>1</v>
      </c>
      <c r="F2769" s="179" t="s">
        <v>2271</v>
      </c>
      <c r="H2769" s="180">
        <v>40</v>
      </c>
      <c r="I2769" s="181"/>
      <c r="L2769" s="177"/>
      <c r="M2769" s="182"/>
      <c r="N2769" s="183"/>
      <c r="O2769" s="183"/>
      <c r="P2769" s="183"/>
      <c r="Q2769" s="183"/>
      <c r="R2769" s="183"/>
      <c r="S2769" s="183"/>
      <c r="T2769" s="184"/>
      <c r="AT2769" s="178" t="s">
        <v>270</v>
      </c>
      <c r="AU2769" s="178" t="s">
        <v>87</v>
      </c>
      <c r="AV2769" s="14" t="s">
        <v>87</v>
      </c>
      <c r="AW2769" s="14" t="s">
        <v>30</v>
      </c>
      <c r="AX2769" s="14" t="s">
        <v>74</v>
      </c>
      <c r="AY2769" s="178" t="s">
        <v>262</v>
      </c>
    </row>
    <row r="2770" spans="1:65" s="15" customFormat="1" ht="11.25">
      <c r="B2770" s="185"/>
      <c r="D2770" s="170" t="s">
        <v>270</v>
      </c>
      <c r="E2770" s="186" t="s">
        <v>1</v>
      </c>
      <c r="F2770" s="187" t="s">
        <v>273</v>
      </c>
      <c r="H2770" s="188">
        <v>372</v>
      </c>
      <c r="I2770" s="189"/>
      <c r="L2770" s="185"/>
      <c r="M2770" s="190"/>
      <c r="N2770" s="191"/>
      <c r="O2770" s="191"/>
      <c r="P2770" s="191"/>
      <c r="Q2770" s="191"/>
      <c r="R2770" s="191"/>
      <c r="S2770" s="191"/>
      <c r="T2770" s="192"/>
      <c r="AT2770" s="186" t="s">
        <v>270</v>
      </c>
      <c r="AU2770" s="186" t="s">
        <v>87</v>
      </c>
      <c r="AV2770" s="15" t="s">
        <v>268</v>
      </c>
      <c r="AW2770" s="15" t="s">
        <v>30</v>
      </c>
      <c r="AX2770" s="15" t="s">
        <v>81</v>
      </c>
      <c r="AY2770" s="186" t="s">
        <v>262</v>
      </c>
    </row>
    <row r="2771" spans="1:65" s="2" customFormat="1" ht="24.2" customHeight="1">
      <c r="A2771" s="33"/>
      <c r="B2771" s="154"/>
      <c r="C2771" s="155" t="s">
        <v>2401</v>
      </c>
      <c r="D2771" s="155" t="s">
        <v>264</v>
      </c>
      <c r="E2771" s="156" t="s">
        <v>2402</v>
      </c>
      <c r="F2771" s="157" t="s">
        <v>2403</v>
      </c>
      <c r="G2771" s="158" t="s">
        <v>276</v>
      </c>
      <c r="H2771" s="159">
        <v>19.399999999999999</v>
      </c>
      <c r="I2771" s="160"/>
      <c r="J2771" s="161">
        <f>ROUND(I2771*H2771,2)</f>
        <v>0</v>
      </c>
      <c r="K2771" s="162"/>
      <c r="L2771" s="34"/>
      <c r="M2771" s="163" t="s">
        <v>1</v>
      </c>
      <c r="N2771" s="164" t="s">
        <v>40</v>
      </c>
      <c r="O2771" s="62"/>
      <c r="P2771" s="165">
        <f>O2771*H2771</f>
        <v>0</v>
      </c>
      <c r="Q2771" s="165">
        <v>0</v>
      </c>
      <c r="R2771" s="165">
        <f>Q2771*H2771</f>
        <v>0</v>
      </c>
      <c r="S2771" s="165">
        <v>1.7999999999999999E-2</v>
      </c>
      <c r="T2771" s="166">
        <f>S2771*H2771</f>
        <v>0.34919999999999995</v>
      </c>
      <c r="U2771" s="33"/>
      <c r="V2771" s="33"/>
      <c r="W2771" s="33"/>
      <c r="X2771" s="33"/>
      <c r="Y2771" s="33"/>
      <c r="Z2771" s="33"/>
      <c r="AA2771" s="33"/>
      <c r="AB2771" s="33"/>
      <c r="AC2771" s="33"/>
      <c r="AD2771" s="33"/>
      <c r="AE2771" s="33"/>
      <c r="AR2771" s="167" t="s">
        <v>353</v>
      </c>
      <c r="AT2771" s="167" t="s">
        <v>264</v>
      </c>
      <c r="AU2771" s="167" t="s">
        <v>87</v>
      </c>
      <c r="AY2771" s="18" t="s">
        <v>262</v>
      </c>
      <c r="BE2771" s="168">
        <f>IF(N2771="základná",J2771,0)</f>
        <v>0</v>
      </c>
      <c r="BF2771" s="168">
        <f>IF(N2771="znížená",J2771,0)</f>
        <v>0</v>
      </c>
      <c r="BG2771" s="168">
        <f>IF(N2771="zákl. prenesená",J2771,0)</f>
        <v>0</v>
      </c>
      <c r="BH2771" s="168">
        <f>IF(N2771="zníž. prenesená",J2771,0)</f>
        <v>0</v>
      </c>
      <c r="BI2771" s="168">
        <f>IF(N2771="nulová",J2771,0)</f>
        <v>0</v>
      </c>
      <c r="BJ2771" s="18" t="s">
        <v>87</v>
      </c>
      <c r="BK2771" s="168">
        <f>ROUND(I2771*H2771,2)</f>
        <v>0</v>
      </c>
      <c r="BL2771" s="18" t="s">
        <v>353</v>
      </c>
      <c r="BM2771" s="167" t="s">
        <v>2404</v>
      </c>
    </row>
    <row r="2772" spans="1:65" s="13" customFormat="1" ht="11.25">
      <c r="B2772" s="169"/>
      <c r="D2772" s="170" t="s">
        <v>270</v>
      </c>
      <c r="E2772" s="171" t="s">
        <v>1</v>
      </c>
      <c r="F2772" s="172" t="s">
        <v>2405</v>
      </c>
      <c r="H2772" s="171" t="s">
        <v>1</v>
      </c>
      <c r="I2772" s="173"/>
      <c r="L2772" s="169"/>
      <c r="M2772" s="174"/>
      <c r="N2772" s="175"/>
      <c r="O2772" s="175"/>
      <c r="P2772" s="175"/>
      <c r="Q2772" s="175"/>
      <c r="R2772" s="175"/>
      <c r="S2772" s="175"/>
      <c r="T2772" s="176"/>
      <c r="AT2772" s="171" t="s">
        <v>270</v>
      </c>
      <c r="AU2772" s="171" t="s">
        <v>87</v>
      </c>
      <c r="AV2772" s="13" t="s">
        <v>81</v>
      </c>
      <c r="AW2772" s="13" t="s">
        <v>30</v>
      </c>
      <c r="AX2772" s="13" t="s">
        <v>74</v>
      </c>
      <c r="AY2772" s="171" t="s">
        <v>262</v>
      </c>
    </row>
    <row r="2773" spans="1:65" s="14" customFormat="1" ht="11.25">
      <c r="B2773" s="177"/>
      <c r="D2773" s="170" t="s">
        <v>270</v>
      </c>
      <c r="E2773" s="178" t="s">
        <v>1</v>
      </c>
      <c r="F2773" s="179" t="s">
        <v>2406</v>
      </c>
      <c r="H2773" s="180">
        <v>19.399999999999999</v>
      </c>
      <c r="I2773" s="181"/>
      <c r="L2773" s="177"/>
      <c r="M2773" s="182"/>
      <c r="N2773" s="183"/>
      <c r="O2773" s="183"/>
      <c r="P2773" s="183"/>
      <c r="Q2773" s="183"/>
      <c r="R2773" s="183"/>
      <c r="S2773" s="183"/>
      <c r="T2773" s="184"/>
      <c r="AT2773" s="178" t="s">
        <v>270</v>
      </c>
      <c r="AU2773" s="178" t="s">
        <v>87</v>
      </c>
      <c r="AV2773" s="14" t="s">
        <v>87</v>
      </c>
      <c r="AW2773" s="14" t="s">
        <v>30</v>
      </c>
      <c r="AX2773" s="14" t="s">
        <v>81</v>
      </c>
      <c r="AY2773" s="178" t="s">
        <v>262</v>
      </c>
    </row>
    <row r="2774" spans="1:65" s="2" customFormat="1" ht="44.25" customHeight="1">
      <c r="A2774" s="33"/>
      <c r="B2774" s="154"/>
      <c r="C2774" s="155" t="s">
        <v>2407</v>
      </c>
      <c r="D2774" s="155" t="s">
        <v>264</v>
      </c>
      <c r="E2774" s="156" t="s">
        <v>2408</v>
      </c>
      <c r="F2774" s="157" t="s">
        <v>2409</v>
      </c>
      <c r="G2774" s="158" t="s">
        <v>282</v>
      </c>
      <c r="H2774" s="159">
        <v>38.036999999999999</v>
      </c>
      <c r="I2774" s="160"/>
      <c r="J2774" s="161">
        <f>ROUND(I2774*H2774,2)</f>
        <v>0</v>
      </c>
      <c r="K2774" s="162"/>
      <c r="L2774" s="34"/>
      <c r="M2774" s="163" t="s">
        <v>1</v>
      </c>
      <c r="N2774" s="164" t="s">
        <v>40</v>
      </c>
      <c r="O2774" s="62"/>
      <c r="P2774" s="165">
        <f>O2774*H2774</f>
        <v>0</v>
      </c>
      <c r="Q2774" s="165">
        <v>2.3099999999999999E-2</v>
      </c>
      <c r="R2774" s="165">
        <f>Q2774*H2774</f>
        <v>0.8786546999999999</v>
      </c>
      <c r="S2774" s="165">
        <v>0</v>
      </c>
      <c r="T2774" s="166">
        <f>S2774*H2774</f>
        <v>0</v>
      </c>
      <c r="U2774" s="33"/>
      <c r="V2774" s="33"/>
      <c r="W2774" s="33"/>
      <c r="X2774" s="33"/>
      <c r="Y2774" s="33"/>
      <c r="Z2774" s="33"/>
      <c r="AA2774" s="33"/>
      <c r="AB2774" s="33"/>
      <c r="AC2774" s="33"/>
      <c r="AD2774" s="33"/>
      <c r="AE2774" s="33"/>
      <c r="AR2774" s="167" t="s">
        <v>353</v>
      </c>
      <c r="AT2774" s="167" t="s">
        <v>264</v>
      </c>
      <c r="AU2774" s="167" t="s">
        <v>87</v>
      </c>
      <c r="AY2774" s="18" t="s">
        <v>262</v>
      </c>
      <c r="BE2774" s="168">
        <f>IF(N2774="základná",J2774,0)</f>
        <v>0</v>
      </c>
      <c r="BF2774" s="168">
        <f>IF(N2774="znížená",J2774,0)</f>
        <v>0</v>
      </c>
      <c r="BG2774" s="168">
        <f>IF(N2774="zákl. prenesená",J2774,0)</f>
        <v>0</v>
      </c>
      <c r="BH2774" s="168">
        <f>IF(N2774="zníž. prenesená",J2774,0)</f>
        <v>0</v>
      </c>
      <c r="BI2774" s="168">
        <f>IF(N2774="nulová",J2774,0)</f>
        <v>0</v>
      </c>
      <c r="BJ2774" s="18" t="s">
        <v>87</v>
      </c>
      <c r="BK2774" s="168">
        <f>ROUND(I2774*H2774,2)</f>
        <v>0</v>
      </c>
      <c r="BL2774" s="18" t="s">
        <v>353</v>
      </c>
      <c r="BM2774" s="167" t="s">
        <v>2410</v>
      </c>
    </row>
    <row r="2775" spans="1:65" s="13" customFormat="1" ht="11.25">
      <c r="B2775" s="169"/>
      <c r="D2775" s="170" t="s">
        <v>270</v>
      </c>
      <c r="E2775" s="171" t="s">
        <v>1</v>
      </c>
      <c r="F2775" s="172" t="s">
        <v>2334</v>
      </c>
      <c r="H2775" s="171" t="s">
        <v>1</v>
      </c>
      <c r="I2775" s="173"/>
      <c r="L2775" s="169"/>
      <c r="M2775" s="174"/>
      <c r="N2775" s="175"/>
      <c r="O2775" s="175"/>
      <c r="P2775" s="175"/>
      <c r="Q2775" s="175"/>
      <c r="R2775" s="175"/>
      <c r="S2775" s="175"/>
      <c r="T2775" s="176"/>
      <c r="AT2775" s="171" t="s">
        <v>270</v>
      </c>
      <c r="AU2775" s="171" t="s">
        <v>87</v>
      </c>
      <c r="AV2775" s="13" t="s">
        <v>81</v>
      </c>
      <c r="AW2775" s="13" t="s">
        <v>30</v>
      </c>
      <c r="AX2775" s="13" t="s">
        <v>74</v>
      </c>
      <c r="AY2775" s="171" t="s">
        <v>262</v>
      </c>
    </row>
    <row r="2776" spans="1:65" s="14" customFormat="1" ht="11.25">
      <c r="B2776" s="177"/>
      <c r="D2776" s="170" t="s">
        <v>270</v>
      </c>
      <c r="E2776" s="178" t="s">
        <v>1</v>
      </c>
      <c r="F2776" s="179" t="s">
        <v>2411</v>
      </c>
      <c r="H2776" s="180">
        <v>14.641</v>
      </c>
      <c r="I2776" s="181"/>
      <c r="L2776" s="177"/>
      <c r="M2776" s="182"/>
      <c r="N2776" s="183"/>
      <c r="O2776" s="183"/>
      <c r="P2776" s="183"/>
      <c r="Q2776" s="183"/>
      <c r="R2776" s="183"/>
      <c r="S2776" s="183"/>
      <c r="T2776" s="184"/>
      <c r="AT2776" s="178" t="s">
        <v>270</v>
      </c>
      <c r="AU2776" s="178" t="s">
        <v>87</v>
      </c>
      <c r="AV2776" s="14" t="s">
        <v>87</v>
      </c>
      <c r="AW2776" s="14" t="s">
        <v>30</v>
      </c>
      <c r="AX2776" s="14" t="s">
        <v>74</v>
      </c>
      <c r="AY2776" s="178" t="s">
        <v>262</v>
      </c>
    </row>
    <row r="2777" spans="1:65" s="13" customFormat="1" ht="11.25">
      <c r="B2777" s="169"/>
      <c r="D2777" s="170" t="s">
        <v>270</v>
      </c>
      <c r="E2777" s="171" t="s">
        <v>1</v>
      </c>
      <c r="F2777" s="172" t="s">
        <v>2412</v>
      </c>
      <c r="H2777" s="171" t="s">
        <v>1</v>
      </c>
      <c r="I2777" s="173"/>
      <c r="L2777" s="169"/>
      <c r="M2777" s="174"/>
      <c r="N2777" s="175"/>
      <c r="O2777" s="175"/>
      <c r="P2777" s="175"/>
      <c r="Q2777" s="175"/>
      <c r="R2777" s="175"/>
      <c r="S2777" s="175"/>
      <c r="T2777" s="176"/>
      <c r="AT2777" s="171" t="s">
        <v>270</v>
      </c>
      <c r="AU2777" s="171" t="s">
        <v>87</v>
      </c>
      <c r="AV2777" s="13" t="s">
        <v>81</v>
      </c>
      <c r="AW2777" s="13" t="s">
        <v>30</v>
      </c>
      <c r="AX2777" s="13" t="s">
        <v>74</v>
      </c>
      <c r="AY2777" s="171" t="s">
        <v>262</v>
      </c>
    </row>
    <row r="2778" spans="1:65" s="14" customFormat="1" ht="11.25">
      <c r="B2778" s="177"/>
      <c r="D2778" s="170" t="s">
        <v>270</v>
      </c>
      <c r="E2778" s="178" t="s">
        <v>1</v>
      </c>
      <c r="F2778" s="179" t="s">
        <v>2413</v>
      </c>
      <c r="H2778" s="180">
        <v>23.396000000000001</v>
      </c>
      <c r="I2778" s="181"/>
      <c r="L2778" s="177"/>
      <c r="M2778" s="182"/>
      <c r="N2778" s="183"/>
      <c r="O2778" s="183"/>
      <c r="P2778" s="183"/>
      <c r="Q2778" s="183"/>
      <c r="R2778" s="183"/>
      <c r="S2778" s="183"/>
      <c r="T2778" s="184"/>
      <c r="AT2778" s="178" t="s">
        <v>270</v>
      </c>
      <c r="AU2778" s="178" t="s">
        <v>87</v>
      </c>
      <c r="AV2778" s="14" t="s">
        <v>87</v>
      </c>
      <c r="AW2778" s="14" t="s">
        <v>30</v>
      </c>
      <c r="AX2778" s="14" t="s">
        <v>74</v>
      </c>
      <c r="AY2778" s="178" t="s">
        <v>262</v>
      </c>
    </row>
    <row r="2779" spans="1:65" s="15" customFormat="1" ht="11.25">
      <c r="B2779" s="185"/>
      <c r="D2779" s="170" t="s">
        <v>270</v>
      </c>
      <c r="E2779" s="186" t="s">
        <v>1</v>
      </c>
      <c r="F2779" s="187" t="s">
        <v>273</v>
      </c>
      <c r="H2779" s="188">
        <v>38.036999999999999</v>
      </c>
      <c r="I2779" s="189"/>
      <c r="L2779" s="185"/>
      <c r="M2779" s="190"/>
      <c r="N2779" s="191"/>
      <c r="O2779" s="191"/>
      <c r="P2779" s="191"/>
      <c r="Q2779" s="191"/>
      <c r="R2779" s="191"/>
      <c r="S2779" s="191"/>
      <c r="T2779" s="192"/>
      <c r="AT2779" s="186" t="s">
        <v>270</v>
      </c>
      <c r="AU2779" s="186" t="s">
        <v>87</v>
      </c>
      <c r="AV2779" s="15" t="s">
        <v>268</v>
      </c>
      <c r="AW2779" s="15" t="s">
        <v>30</v>
      </c>
      <c r="AX2779" s="15" t="s">
        <v>81</v>
      </c>
      <c r="AY2779" s="186" t="s">
        <v>262</v>
      </c>
    </row>
    <row r="2780" spans="1:65" s="2" customFormat="1" ht="37.9" customHeight="1">
      <c r="A2780" s="33"/>
      <c r="B2780" s="154"/>
      <c r="C2780" s="155" t="s">
        <v>2414</v>
      </c>
      <c r="D2780" s="155" t="s">
        <v>264</v>
      </c>
      <c r="E2780" s="156" t="s">
        <v>2415</v>
      </c>
      <c r="F2780" s="157" t="s">
        <v>2416</v>
      </c>
      <c r="G2780" s="158" t="s">
        <v>276</v>
      </c>
      <c r="H2780" s="159">
        <v>145.54</v>
      </c>
      <c r="I2780" s="160"/>
      <c r="J2780" s="161">
        <f>ROUND(I2780*H2780,2)</f>
        <v>0</v>
      </c>
      <c r="K2780" s="162"/>
      <c r="L2780" s="34"/>
      <c r="M2780" s="163" t="s">
        <v>1</v>
      </c>
      <c r="N2780" s="164" t="s">
        <v>40</v>
      </c>
      <c r="O2780" s="62"/>
      <c r="P2780" s="165">
        <f>O2780*H2780</f>
        <v>0</v>
      </c>
      <c r="Q2780" s="165">
        <v>8.4799999999999997E-3</v>
      </c>
      <c r="R2780" s="165">
        <f>Q2780*H2780</f>
        <v>1.2341791999999998</v>
      </c>
      <c r="S2780" s="165">
        <v>0</v>
      </c>
      <c r="T2780" s="166">
        <f>S2780*H2780</f>
        <v>0</v>
      </c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R2780" s="167" t="s">
        <v>353</v>
      </c>
      <c r="AT2780" s="167" t="s">
        <v>264</v>
      </c>
      <c r="AU2780" s="167" t="s">
        <v>87</v>
      </c>
      <c r="AY2780" s="18" t="s">
        <v>262</v>
      </c>
      <c r="BE2780" s="168">
        <f>IF(N2780="základná",J2780,0)</f>
        <v>0</v>
      </c>
      <c r="BF2780" s="168">
        <f>IF(N2780="znížená",J2780,0)</f>
        <v>0</v>
      </c>
      <c r="BG2780" s="168">
        <f>IF(N2780="zákl. prenesená",J2780,0)</f>
        <v>0</v>
      </c>
      <c r="BH2780" s="168">
        <f>IF(N2780="zníž. prenesená",J2780,0)</f>
        <v>0</v>
      </c>
      <c r="BI2780" s="168">
        <f>IF(N2780="nulová",J2780,0)</f>
        <v>0</v>
      </c>
      <c r="BJ2780" s="18" t="s">
        <v>87</v>
      </c>
      <c r="BK2780" s="168">
        <f>ROUND(I2780*H2780,2)</f>
        <v>0</v>
      </c>
      <c r="BL2780" s="18" t="s">
        <v>353</v>
      </c>
      <c r="BM2780" s="167" t="s">
        <v>2417</v>
      </c>
    </row>
    <row r="2781" spans="1:65" s="13" customFormat="1" ht="11.25">
      <c r="B2781" s="169"/>
      <c r="D2781" s="170" t="s">
        <v>270</v>
      </c>
      <c r="E2781" s="171" t="s">
        <v>1</v>
      </c>
      <c r="F2781" s="172" t="s">
        <v>2418</v>
      </c>
      <c r="H2781" s="171" t="s">
        <v>1</v>
      </c>
      <c r="I2781" s="173"/>
      <c r="L2781" s="169"/>
      <c r="M2781" s="174"/>
      <c r="N2781" s="175"/>
      <c r="O2781" s="175"/>
      <c r="P2781" s="175"/>
      <c r="Q2781" s="175"/>
      <c r="R2781" s="175"/>
      <c r="S2781" s="175"/>
      <c r="T2781" s="176"/>
      <c r="AT2781" s="171" t="s">
        <v>270</v>
      </c>
      <c r="AU2781" s="171" t="s">
        <v>87</v>
      </c>
      <c r="AV2781" s="13" t="s">
        <v>81</v>
      </c>
      <c r="AW2781" s="13" t="s">
        <v>30</v>
      </c>
      <c r="AX2781" s="13" t="s">
        <v>74</v>
      </c>
      <c r="AY2781" s="171" t="s">
        <v>262</v>
      </c>
    </row>
    <row r="2782" spans="1:65" s="13" customFormat="1" ht="11.25">
      <c r="B2782" s="169"/>
      <c r="D2782" s="170" t="s">
        <v>270</v>
      </c>
      <c r="E2782" s="171" t="s">
        <v>1</v>
      </c>
      <c r="F2782" s="172" t="s">
        <v>2419</v>
      </c>
      <c r="H2782" s="171" t="s">
        <v>1</v>
      </c>
      <c r="I2782" s="173"/>
      <c r="L2782" s="169"/>
      <c r="M2782" s="174"/>
      <c r="N2782" s="175"/>
      <c r="O2782" s="175"/>
      <c r="P2782" s="175"/>
      <c r="Q2782" s="175"/>
      <c r="R2782" s="175"/>
      <c r="S2782" s="175"/>
      <c r="T2782" s="176"/>
      <c r="AT2782" s="171" t="s">
        <v>270</v>
      </c>
      <c r="AU2782" s="171" t="s">
        <v>87</v>
      </c>
      <c r="AV2782" s="13" t="s">
        <v>81</v>
      </c>
      <c r="AW2782" s="13" t="s">
        <v>30</v>
      </c>
      <c r="AX2782" s="13" t="s">
        <v>74</v>
      </c>
      <c r="AY2782" s="171" t="s">
        <v>262</v>
      </c>
    </row>
    <row r="2783" spans="1:65" s="14" customFormat="1" ht="11.25">
      <c r="B2783" s="177"/>
      <c r="D2783" s="170" t="s">
        <v>270</v>
      </c>
      <c r="E2783" s="178" t="s">
        <v>1</v>
      </c>
      <c r="F2783" s="179" t="s">
        <v>2420</v>
      </c>
      <c r="H2783" s="180">
        <v>75.17</v>
      </c>
      <c r="I2783" s="181"/>
      <c r="L2783" s="177"/>
      <c r="M2783" s="182"/>
      <c r="N2783" s="183"/>
      <c r="O2783" s="183"/>
      <c r="P2783" s="183"/>
      <c r="Q2783" s="183"/>
      <c r="R2783" s="183"/>
      <c r="S2783" s="183"/>
      <c r="T2783" s="184"/>
      <c r="AT2783" s="178" t="s">
        <v>270</v>
      </c>
      <c r="AU2783" s="178" t="s">
        <v>87</v>
      </c>
      <c r="AV2783" s="14" t="s">
        <v>87</v>
      </c>
      <c r="AW2783" s="14" t="s">
        <v>30</v>
      </c>
      <c r="AX2783" s="14" t="s">
        <v>74</v>
      </c>
      <c r="AY2783" s="178" t="s">
        <v>262</v>
      </c>
    </row>
    <row r="2784" spans="1:65" s="14" customFormat="1" ht="11.25">
      <c r="B2784" s="177"/>
      <c r="D2784" s="170" t="s">
        <v>270</v>
      </c>
      <c r="E2784" s="178" t="s">
        <v>1</v>
      </c>
      <c r="F2784" s="179" t="s">
        <v>2421</v>
      </c>
      <c r="H2784" s="180">
        <v>16</v>
      </c>
      <c r="I2784" s="181"/>
      <c r="L2784" s="177"/>
      <c r="M2784" s="182"/>
      <c r="N2784" s="183"/>
      <c r="O2784" s="183"/>
      <c r="P2784" s="183"/>
      <c r="Q2784" s="183"/>
      <c r="R2784" s="183"/>
      <c r="S2784" s="183"/>
      <c r="T2784" s="184"/>
      <c r="AT2784" s="178" t="s">
        <v>270</v>
      </c>
      <c r="AU2784" s="178" t="s">
        <v>87</v>
      </c>
      <c r="AV2784" s="14" t="s">
        <v>87</v>
      </c>
      <c r="AW2784" s="14" t="s">
        <v>30</v>
      </c>
      <c r="AX2784" s="14" t="s">
        <v>74</v>
      </c>
      <c r="AY2784" s="178" t="s">
        <v>262</v>
      </c>
    </row>
    <row r="2785" spans="2:51" s="14" customFormat="1" ht="11.25">
      <c r="B2785" s="177"/>
      <c r="D2785" s="170" t="s">
        <v>270</v>
      </c>
      <c r="E2785" s="178" t="s">
        <v>1</v>
      </c>
      <c r="F2785" s="179" t="s">
        <v>2422</v>
      </c>
      <c r="H2785" s="180">
        <v>3.6120000000000001</v>
      </c>
      <c r="I2785" s="181"/>
      <c r="L2785" s="177"/>
      <c r="M2785" s="182"/>
      <c r="N2785" s="183"/>
      <c r="O2785" s="183"/>
      <c r="P2785" s="183"/>
      <c r="Q2785" s="183"/>
      <c r="R2785" s="183"/>
      <c r="S2785" s="183"/>
      <c r="T2785" s="184"/>
      <c r="AT2785" s="178" t="s">
        <v>270</v>
      </c>
      <c r="AU2785" s="178" t="s">
        <v>87</v>
      </c>
      <c r="AV2785" s="14" t="s">
        <v>87</v>
      </c>
      <c r="AW2785" s="14" t="s">
        <v>30</v>
      </c>
      <c r="AX2785" s="14" t="s">
        <v>74</v>
      </c>
      <c r="AY2785" s="178" t="s">
        <v>262</v>
      </c>
    </row>
    <row r="2786" spans="2:51" s="14" customFormat="1" ht="11.25">
      <c r="B2786" s="177"/>
      <c r="D2786" s="170" t="s">
        <v>270</v>
      </c>
      <c r="E2786" s="178" t="s">
        <v>1</v>
      </c>
      <c r="F2786" s="179" t="s">
        <v>2423</v>
      </c>
      <c r="H2786" s="180">
        <v>0.46100000000000002</v>
      </c>
      <c r="I2786" s="181"/>
      <c r="L2786" s="177"/>
      <c r="M2786" s="182"/>
      <c r="N2786" s="183"/>
      <c r="O2786" s="183"/>
      <c r="P2786" s="183"/>
      <c r="Q2786" s="183"/>
      <c r="R2786" s="183"/>
      <c r="S2786" s="183"/>
      <c r="T2786" s="184"/>
      <c r="AT2786" s="178" t="s">
        <v>270</v>
      </c>
      <c r="AU2786" s="178" t="s">
        <v>87</v>
      </c>
      <c r="AV2786" s="14" t="s">
        <v>87</v>
      </c>
      <c r="AW2786" s="14" t="s">
        <v>30</v>
      </c>
      <c r="AX2786" s="14" t="s">
        <v>74</v>
      </c>
      <c r="AY2786" s="178" t="s">
        <v>262</v>
      </c>
    </row>
    <row r="2787" spans="2:51" s="14" customFormat="1" ht="11.25">
      <c r="B2787" s="177"/>
      <c r="D2787" s="170" t="s">
        <v>270</v>
      </c>
      <c r="E2787" s="178" t="s">
        <v>1</v>
      </c>
      <c r="F2787" s="179" t="s">
        <v>2424</v>
      </c>
      <c r="H2787" s="180">
        <v>0.66100000000000003</v>
      </c>
      <c r="I2787" s="181"/>
      <c r="L2787" s="177"/>
      <c r="M2787" s="182"/>
      <c r="N2787" s="183"/>
      <c r="O2787" s="183"/>
      <c r="P2787" s="183"/>
      <c r="Q2787" s="183"/>
      <c r="R2787" s="183"/>
      <c r="S2787" s="183"/>
      <c r="T2787" s="184"/>
      <c r="AT2787" s="178" t="s">
        <v>270</v>
      </c>
      <c r="AU2787" s="178" t="s">
        <v>87</v>
      </c>
      <c r="AV2787" s="14" t="s">
        <v>87</v>
      </c>
      <c r="AW2787" s="14" t="s">
        <v>30</v>
      </c>
      <c r="AX2787" s="14" t="s">
        <v>74</v>
      </c>
      <c r="AY2787" s="178" t="s">
        <v>262</v>
      </c>
    </row>
    <row r="2788" spans="2:51" s="14" customFormat="1" ht="11.25">
      <c r="B2788" s="177"/>
      <c r="D2788" s="170" t="s">
        <v>270</v>
      </c>
      <c r="E2788" s="178" t="s">
        <v>1</v>
      </c>
      <c r="F2788" s="179" t="s">
        <v>2425</v>
      </c>
      <c r="H2788" s="180">
        <v>3.4340000000000002</v>
      </c>
      <c r="I2788" s="181"/>
      <c r="L2788" s="177"/>
      <c r="M2788" s="182"/>
      <c r="N2788" s="183"/>
      <c r="O2788" s="183"/>
      <c r="P2788" s="183"/>
      <c r="Q2788" s="183"/>
      <c r="R2788" s="183"/>
      <c r="S2788" s="183"/>
      <c r="T2788" s="184"/>
      <c r="AT2788" s="178" t="s">
        <v>270</v>
      </c>
      <c r="AU2788" s="178" t="s">
        <v>87</v>
      </c>
      <c r="AV2788" s="14" t="s">
        <v>87</v>
      </c>
      <c r="AW2788" s="14" t="s">
        <v>30</v>
      </c>
      <c r="AX2788" s="14" t="s">
        <v>74</v>
      </c>
      <c r="AY2788" s="178" t="s">
        <v>262</v>
      </c>
    </row>
    <row r="2789" spans="2:51" s="13" customFormat="1" ht="11.25">
      <c r="B2789" s="169"/>
      <c r="D2789" s="170" t="s">
        <v>270</v>
      </c>
      <c r="E2789" s="171" t="s">
        <v>1</v>
      </c>
      <c r="F2789" s="172" t="s">
        <v>2426</v>
      </c>
      <c r="H2789" s="171" t="s">
        <v>1</v>
      </c>
      <c r="I2789" s="173"/>
      <c r="L2789" s="169"/>
      <c r="M2789" s="174"/>
      <c r="N2789" s="175"/>
      <c r="O2789" s="175"/>
      <c r="P2789" s="175"/>
      <c r="Q2789" s="175"/>
      <c r="R2789" s="175"/>
      <c r="S2789" s="175"/>
      <c r="T2789" s="176"/>
      <c r="AT2789" s="171" t="s">
        <v>270</v>
      </c>
      <c r="AU2789" s="171" t="s">
        <v>87</v>
      </c>
      <c r="AV2789" s="13" t="s">
        <v>81</v>
      </c>
      <c r="AW2789" s="13" t="s">
        <v>30</v>
      </c>
      <c r="AX2789" s="13" t="s">
        <v>74</v>
      </c>
      <c r="AY2789" s="171" t="s">
        <v>262</v>
      </c>
    </row>
    <row r="2790" spans="2:51" s="14" customFormat="1" ht="11.25">
      <c r="B2790" s="177"/>
      <c r="D2790" s="170" t="s">
        <v>270</v>
      </c>
      <c r="E2790" s="178" t="s">
        <v>1</v>
      </c>
      <c r="F2790" s="179" t="s">
        <v>2427</v>
      </c>
      <c r="H2790" s="180">
        <v>7.4059999999999997</v>
      </c>
      <c r="I2790" s="181"/>
      <c r="L2790" s="177"/>
      <c r="M2790" s="182"/>
      <c r="N2790" s="183"/>
      <c r="O2790" s="183"/>
      <c r="P2790" s="183"/>
      <c r="Q2790" s="183"/>
      <c r="R2790" s="183"/>
      <c r="S2790" s="183"/>
      <c r="T2790" s="184"/>
      <c r="AT2790" s="178" t="s">
        <v>270</v>
      </c>
      <c r="AU2790" s="178" t="s">
        <v>87</v>
      </c>
      <c r="AV2790" s="14" t="s">
        <v>87</v>
      </c>
      <c r="AW2790" s="14" t="s">
        <v>30</v>
      </c>
      <c r="AX2790" s="14" t="s">
        <v>74</v>
      </c>
      <c r="AY2790" s="178" t="s">
        <v>262</v>
      </c>
    </row>
    <row r="2791" spans="2:51" s="14" customFormat="1" ht="11.25">
      <c r="B2791" s="177"/>
      <c r="D2791" s="170" t="s">
        <v>270</v>
      </c>
      <c r="E2791" s="178" t="s">
        <v>1</v>
      </c>
      <c r="F2791" s="179" t="s">
        <v>2428</v>
      </c>
      <c r="H2791" s="180">
        <v>4.3639999999999999</v>
      </c>
      <c r="I2791" s="181"/>
      <c r="L2791" s="177"/>
      <c r="M2791" s="182"/>
      <c r="N2791" s="183"/>
      <c r="O2791" s="183"/>
      <c r="P2791" s="183"/>
      <c r="Q2791" s="183"/>
      <c r="R2791" s="183"/>
      <c r="S2791" s="183"/>
      <c r="T2791" s="184"/>
      <c r="AT2791" s="178" t="s">
        <v>270</v>
      </c>
      <c r="AU2791" s="178" t="s">
        <v>87</v>
      </c>
      <c r="AV2791" s="14" t="s">
        <v>87</v>
      </c>
      <c r="AW2791" s="14" t="s">
        <v>30</v>
      </c>
      <c r="AX2791" s="14" t="s">
        <v>74</v>
      </c>
      <c r="AY2791" s="178" t="s">
        <v>262</v>
      </c>
    </row>
    <row r="2792" spans="2:51" s="13" customFormat="1" ht="11.25">
      <c r="B2792" s="169"/>
      <c r="D2792" s="170" t="s">
        <v>270</v>
      </c>
      <c r="E2792" s="171" t="s">
        <v>1</v>
      </c>
      <c r="F2792" s="172" t="s">
        <v>2429</v>
      </c>
      <c r="H2792" s="171" t="s">
        <v>1</v>
      </c>
      <c r="I2792" s="173"/>
      <c r="L2792" s="169"/>
      <c r="M2792" s="174"/>
      <c r="N2792" s="175"/>
      <c r="O2792" s="175"/>
      <c r="P2792" s="175"/>
      <c r="Q2792" s="175"/>
      <c r="R2792" s="175"/>
      <c r="S2792" s="175"/>
      <c r="T2792" s="176"/>
      <c r="AT2792" s="171" t="s">
        <v>270</v>
      </c>
      <c r="AU2792" s="171" t="s">
        <v>87</v>
      </c>
      <c r="AV2792" s="13" t="s">
        <v>81</v>
      </c>
      <c r="AW2792" s="13" t="s">
        <v>30</v>
      </c>
      <c r="AX2792" s="13" t="s">
        <v>74</v>
      </c>
      <c r="AY2792" s="171" t="s">
        <v>262</v>
      </c>
    </row>
    <row r="2793" spans="2:51" s="14" customFormat="1" ht="11.25">
      <c r="B2793" s="177"/>
      <c r="D2793" s="170" t="s">
        <v>270</v>
      </c>
      <c r="E2793" s="178" t="s">
        <v>1</v>
      </c>
      <c r="F2793" s="179" t="s">
        <v>2430</v>
      </c>
      <c r="H2793" s="180">
        <v>9.4499999999999993</v>
      </c>
      <c r="I2793" s="181"/>
      <c r="L2793" s="177"/>
      <c r="M2793" s="182"/>
      <c r="N2793" s="183"/>
      <c r="O2793" s="183"/>
      <c r="P2793" s="183"/>
      <c r="Q2793" s="183"/>
      <c r="R2793" s="183"/>
      <c r="S2793" s="183"/>
      <c r="T2793" s="184"/>
      <c r="AT2793" s="178" t="s">
        <v>270</v>
      </c>
      <c r="AU2793" s="178" t="s">
        <v>87</v>
      </c>
      <c r="AV2793" s="14" t="s">
        <v>87</v>
      </c>
      <c r="AW2793" s="14" t="s">
        <v>30</v>
      </c>
      <c r="AX2793" s="14" t="s">
        <v>74</v>
      </c>
      <c r="AY2793" s="178" t="s">
        <v>262</v>
      </c>
    </row>
    <row r="2794" spans="2:51" s="14" customFormat="1" ht="11.25">
      <c r="B2794" s="177"/>
      <c r="D2794" s="170" t="s">
        <v>270</v>
      </c>
      <c r="E2794" s="178" t="s">
        <v>1</v>
      </c>
      <c r="F2794" s="179" t="s">
        <v>2431</v>
      </c>
      <c r="H2794" s="180">
        <v>6.23</v>
      </c>
      <c r="I2794" s="181"/>
      <c r="L2794" s="177"/>
      <c r="M2794" s="182"/>
      <c r="N2794" s="183"/>
      <c r="O2794" s="183"/>
      <c r="P2794" s="183"/>
      <c r="Q2794" s="183"/>
      <c r="R2794" s="183"/>
      <c r="S2794" s="183"/>
      <c r="T2794" s="184"/>
      <c r="AT2794" s="178" t="s">
        <v>270</v>
      </c>
      <c r="AU2794" s="178" t="s">
        <v>87</v>
      </c>
      <c r="AV2794" s="14" t="s">
        <v>87</v>
      </c>
      <c r="AW2794" s="14" t="s">
        <v>30</v>
      </c>
      <c r="AX2794" s="14" t="s">
        <v>74</v>
      </c>
      <c r="AY2794" s="178" t="s">
        <v>262</v>
      </c>
    </row>
    <row r="2795" spans="2:51" s="13" customFormat="1" ht="11.25">
      <c r="B2795" s="169"/>
      <c r="D2795" s="170" t="s">
        <v>270</v>
      </c>
      <c r="E2795" s="171" t="s">
        <v>1</v>
      </c>
      <c r="F2795" s="172" t="s">
        <v>2432</v>
      </c>
      <c r="H2795" s="171" t="s">
        <v>1</v>
      </c>
      <c r="I2795" s="173"/>
      <c r="L2795" s="169"/>
      <c r="M2795" s="174"/>
      <c r="N2795" s="175"/>
      <c r="O2795" s="175"/>
      <c r="P2795" s="175"/>
      <c r="Q2795" s="175"/>
      <c r="R2795" s="175"/>
      <c r="S2795" s="175"/>
      <c r="T2795" s="176"/>
      <c r="AT2795" s="171" t="s">
        <v>270</v>
      </c>
      <c r="AU2795" s="171" t="s">
        <v>87</v>
      </c>
      <c r="AV2795" s="13" t="s">
        <v>81</v>
      </c>
      <c r="AW2795" s="13" t="s">
        <v>30</v>
      </c>
      <c r="AX2795" s="13" t="s">
        <v>74</v>
      </c>
      <c r="AY2795" s="171" t="s">
        <v>262</v>
      </c>
    </row>
    <row r="2796" spans="2:51" s="14" customFormat="1" ht="11.25">
      <c r="B2796" s="177"/>
      <c r="D2796" s="170" t="s">
        <v>270</v>
      </c>
      <c r="E2796" s="178" t="s">
        <v>1</v>
      </c>
      <c r="F2796" s="179" t="s">
        <v>2433</v>
      </c>
      <c r="H2796" s="180">
        <v>6.0060000000000002</v>
      </c>
      <c r="I2796" s="181"/>
      <c r="L2796" s="177"/>
      <c r="M2796" s="182"/>
      <c r="N2796" s="183"/>
      <c r="O2796" s="183"/>
      <c r="P2796" s="183"/>
      <c r="Q2796" s="183"/>
      <c r="R2796" s="183"/>
      <c r="S2796" s="183"/>
      <c r="T2796" s="184"/>
      <c r="AT2796" s="178" t="s">
        <v>270</v>
      </c>
      <c r="AU2796" s="178" t="s">
        <v>87</v>
      </c>
      <c r="AV2796" s="14" t="s">
        <v>87</v>
      </c>
      <c r="AW2796" s="14" t="s">
        <v>30</v>
      </c>
      <c r="AX2796" s="14" t="s">
        <v>74</v>
      </c>
      <c r="AY2796" s="178" t="s">
        <v>262</v>
      </c>
    </row>
    <row r="2797" spans="2:51" s="14" customFormat="1" ht="11.25">
      <c r="B2797" s="177"/>
      <c r="D2797" s="170" t="s">
        <v>270</v>
      </c>
      <c r="E2797" s="178" t="s">
        <v>1</v>
      </c>
      <c r="F2797" s="179" t="s">
        <v>2434</v>
      </c>
      <c r="H2797" s="180">
        <v>4.0430000000000001</v>
      </c>
      <c r="I2797" s="181"/>
      <c r="L2797" s="177"/>
      <c r="M2797" s="182"/>
      <c r="N2797" s="183"/>
      <c r="O2797" s="183"/>
      <c r="P2797" s="183"/>
      <c r="Q2797" s="183"/>
      <c r="R2797" s="183"/>
      <c r="S2797" s="183"/>
      <c r="T2797" s="184"/>
      <c r="AT2797" s="178" t="s">
        <v>270</v>
      </c>
      <c r="AU2797" s="178" t="s">
        <v>87</v>
      </c>
      <c r="AV2797" s="14" t="s">
        <v>87</v>
      </c>
      <c r="AW2797" s="14" t="s">
        <v>30</v>
      </c>
      <c r="AX2797" s="14" t="s">
        <v>74</v>
      </c>
      <c r="AY2797" s="178" t="s">
        <v>262</v>
      </c>
    </row>
    <row r="2798" spans="2:51" s="13" customFormat="1" ht="11.25">
      <c r="B2798" s="169"/>
      <c r="D2798" s="170" t="s">
        <v>270</v>
      </c>
      <c r="E2798" s="171" t="s">
        <v>1</v>
      </c>
      <c r="F2798" s="172" t="s">
        <v>2435</v>
      </c>
      <c r="H2798" s="171" t="s">
        <v>1</v>
      </c>
      <c r="I2798" s="173"/>
      <c r="L2798" s="169"/>
      <c r="M2798" s="174"/>
      <c r="N2798" s="175"/>
      <c r="O2798" s="175"/>
      <c r="P2798" s="175"/>
      <c r="Q2798" s="175"/>
      <c r="R2798" s="175"/>
      <c r="S2798" s="175"/>
      <c r="T2798" s="176"/>
      <c r="AT2798" s="171" t="s">
        <v>270</v>
      </c>
      <c r="AU2798" s="171" t="s">
        <v>87</v>
      </c>
      <c r="AV2798" s="13" t="s">
        <v>81</v>
      </c>
      <c r="AW2798" s="13" t="s">
        <v>30</v>
      </c>
      <c r="AX2798" s="13" t="s">
        <v>74</v>
      </c>
      <c r="AY2798" s="171" t="s">
        <v>262</v>
      </c>
    </row>
    <row r="2799" spans="2:51" s="14" customFormat="1" ht="11.25">
      <c r="B2799" s="177"/>
      <c r="D2799" s="170" t="s">
        <v>270</v>
      </c>
      <c r="E2799" s="178" t="s">
        <v>1</v>
      </c>
      <c r="F2799" s="179" t="s">
        <v>2436</v>
      </c>
      <c r="H2799" s="180">
        <v>4.048</v>
      </c>
      <c r="I2799" s="181"/>
      <c r="L2799" s="177"/>
      <c r="M2799" s="182"/>
      <c r="N2799" s="183"/>
      <c r="O2799" s="183"/>
      <c r="P2799" s="183"/>
      <c r="Q2799" s="183"/>
      <c r="R2799" s="183"/>
      <c r="S2799" s="183"/>
      <c r="T2799" s="184"/>
      <c r="AT2799" s="178" t="s">
        <v>270</v>
      </c>
      <c r="AU2799" s="178" t="s">
        <v>87</v>
      </c>
      <c r="AV2799" s="14" t="s">
        <v>87</v>
      </c>
      <c r="AW2799" s="14" t="s">
        <v>30</v>
      </c>
      <c r="AX2799" s="14" t="s">
        <v>74</v>
      </c>
      <c r="AY2799" s="178" t="s">
        <v>262</v>
      </c>
    </row>
    <row r="2800" spans="2:51" s="14" customFormat="1" ht="11.25">
      <c r="B2800" s="177"/>
      <c r="D2800" s="170" t="s">
        <v>270</v>
      </c>
      <c r="E2800" s="178" t="s">
        <v>1</v>
      </c>
      <c r="F2800" s="179" t="s">
        <v>2437</v>
      </c>
      <c r="H2800" s="180">
        <v>4.6550000000000002</v>
      </c>
      <c r="I2800" s="181"/>
      <c r="L2800" s="177"/>
      <c r="M2800" s="182"/>
      <c r="N2800" s="183"/>
      <c r="O2800" s="183"/>
      <c r="P2800" s="183"/>
      <c r="Q2800" s="183"/>
      <c r="R2800" s="183"/>
      <c r="S2800" s="183"/>
      <c r="T2800" s="184"/>
      <c r="AT2800" s="178" t="s">
        <v>270</v>
      </c>
      <c r="AU2800" s="178" t="s">
        <v>87</v>
      </c>
      <c r="AV2800" s="14" t="s">
        <v>87</v>
      </c>
      <c r="AW2800" s="14" t="s">
        <v>30</v>
      </c>
      <c r="AX2800" s="14" t="s">
        <v>74</v>
      </c>
      <c r="AY2800" s="178" t="s">
        <v>262</v>
      </c>
    </row>
    <row r="2801" spans="1:65" s="15" customFormat="1" ht="11.25">
      <c r="B2801" s="185"/>
      <c r="D2801" s="170" t="s">
        <v>270</v>
      </c>
      <c r="E2801" s="186" t="s">
        <v>1</v>
      </c>
      <c r="F2801" s="187" t="s">
        <v>273</v>
      </c>
      <c r="H2801" s="188">
        <v>145.54</v>
      </c>
      <c r="I2801" s="189"/>
      <c r="L2801" s="185"/>
      <c r="M2801" s="190"/>
      <c r="N2801" s="191"/>
      <c r="O2801" s="191"/>
      <c r="P2801" s="191"/>
      <c r="Q2801" s="191"/>
      <c r="R2801" s="191"/>
      <c r="S2801" s="191"/>
      <c r="T2801" s="192"/>
      <c r="AT2801" s="186" t="s">
        <v>270</v>
      </c>
      <c r="AU2801" s="186" t="s">
        <v>87</v>
      </c>
      <c r="AV2801" s="15" t="s">
        <v>268</v>
      </c>
      <c r="AW2801" s="15" t="s">
        <v>30</v>
      </c>
      <c r="AX2801" s="15" t="s">
        <v>81</v>
      </c>
      <c r="AY2801" s="186" t="s">
        <v>262</v>
      </c>
    </row>
    <row r="2802" spans="1:65" s="2" customFormat="1" ht="49.15" customHeight="1">
      <c r="A2802" s="33"/>
      <c r="B2802" s="154"/>
      <c r="C2802" s="155" t="s">
        <v>2438</v>
      </c>
      <c r="D2802" s="155" t="s">
        <v>264</v>
      </c>
      <c r="E2802" s="156" t="s">
        <v>2439</v>
      </c>
      <c r="F2802" s="157" t="s">
        <v>2440</v>
      </c>
      <c r="G2802" s="158" t="s">
        <v>276</v>
      </c>
      <c r="H2802" s="159">
        <v>28.6</v>
      </c>
      <c r="I2802" s="160"/>
      <c r="J2802" s="161">
        <f>ROUND(I2802*H2802,2)</f>
        <v>0</v>
      </c>
      <c r="K2802" s="162"/>
      <c r="L2802" s="34"/>
      <c r="M2802" s="163" t="s">
        <v>1</v>
      </c>
      <c r="N2802" s="164" t="s">
        <v>40</v>
      </c>
      <c r="O2802" s="62"/>
      <c r="P2802" s="165">
        <f>O2802*H2802</f>
        <v>0</v>
      </c>
      <c r="Q2802" s="165">
        <v>0</v>
      </c>
      <c r="R2802" s="165">
        <f>Q2802*H2802</f>
        <v>0</v>
      </c>
      <c r="S2802" s="165">
        <v>0.03</v>
      </c>
      <c r="T2802" s="166">
        <f>S2802*H2802</f>
        <v>0.85799999999999998</v>
      </c>
      <c r="U2802" s="33"/>
      <c r="V2802" s="33"/>
      <c r="W2802" s="33"/>
      <c r="X2802" s="33"/>
      <c r="Y2802" s="33"/>
      <c r="Z2802" s="33"/>
      <c r="AA2802" s="33"/>
      <c r="AB2802" s="33"/>
      <c r="AC2802" s="33"/>
      <c r="AD2802" s="33"/>
      <c r="AE2802" s="33"/>
      <c r="AR2802" s="167" t="s">
        <v>353</v>
      </c>
      <c r="AT2802" s="167" t="s">
        <v>264</v>
      </c>
      <c r="AU2802" s="167" t="s">
        <v>87</v>
      </c>
      <c r="AY2802" s="18" t="s">
        <v>262</v>
      </c>
      <c r="BE2802" s="168">
        <f>IF(N2802="základná",J2802,0)</f>
        <v>0</v>
      </c>
      <c r="BF2802" s="168">
        <f>IF(N2802="znížená",J2802,0)</f>
        <v>0</v>
      </c>
      <c r="BG2802" s="168">
        <f>IF(N2802="zákl. prenesená",J2802,0)</f>
        <v>0</v>
      </c>
      <c r="BH2802" s="168">
        <f>IF(N2802="zníž. prenesená",J2802,0)</f>
        <v>0</v>
      </c>
      <c r="BI2802" s="168">
        <f>IF(N2802="nulová",J2802,0)</f>
        <v>0</v>
      </c>
      <c r="BJ2802" s="18" t="s">
        <v>87</v>
      </c>
      <c r="BK2802" s="168">
        <f>ROUND(I2802*H2802,2)</f>
        <v>0</v>
      </c>
      <c r="BL2802" s="18" t="s">
        <v>353</v>
      </c>
      <c r="BM2802" s="167" t="s">
        <v>2441</v>
      </c>
    </row>
    <row r="2803" spans="1:65" s="13" customFormat="1" ht="11.25">
      <c r="B2803" s="169"/>
      <c r="D2803" s="170" t="s">
        <v>270</v>
      </c>
      <c r="E2803" s="171" t="s">
        <v>1</v>
      </c>
      <c r="F2803" s="172" t="s">
        <v>2442</v>
      </c>
      <c r="H2803" s="171" t="s">
        <v>1</v>
      </c>
      <c r="I2803" s="173"/>
      <c r="L2803" s="169"/>
      <c r="M2803" s="174"/>
      <c r="N2803" s="175"/>
      <c r="O2803" s="175"/>
      <c r="P2803" s="175"/>
      <c r="Q2803" s="175"/>
      <c r="R2803" s="175"/>
      <c r="S2803" s="175"/>
      <c r="T2803" s="176"/>
      <c r="AT2803" s="171" t="s">
        <v>270</v>
      </c>
      <c r="AU2803" s="171" t="s">
        <v>87</v>
      </c>
      <c r="AV2803" s="13" t="s">
        <v>81</v>
      </c>
      <c r="AW2803" s="13" t="s">
        <v>30</v>
      </c>
      <c r="AX2803" s="13" t="s">
        <v>74</v>
      </c>
      <c r="AY2803" s="171" t="s">
        <v>262</v>
      </c>
    </row>
    <row r="2804" spans="1:65" s="14" customFormat="1" ht="11.25">
      <c r="B2804" s="177"/>
      <c r="D2804" s="170" t="s">
        <v>270</v>
      </c>
      <c r="E2804" s="178" t="s">
        <v>1</v>
      </c>
      <c r="F2804" s="179" t="s">
        <v>2443</v>
      </c>
      <c r="H2804" s="180">
        <v>24.09</v>
      </c>
      <c r="I2804" s="181"/>
      <c r="L2804" s="177"/>
      <c r="M2804" s="182"/>
      <c r="N2804" s="183"/>
      <c r="O2804" s="183"/>
      <c r="P2804" s="183"/>
      <c r="Q2804" s="183"/>
      <c r="R2804" s="183"/>
      <c r="S2804" s="183"/>
      <c r="T2804" s="184"/>
      <c r="AT2804" s="178" t="s">
        <v>270</v>
      </c>
      <c r="AU2804" s="178" t="s">
        <v>87</v>
      </c>
      <c r="AV2804" s="14" t="s">
        <v>87</v>
      </c>
      <c r="AW2804" s="14" t="s">
        <v>30</v>
      </c>
      <c r="AX2804" s="14" t="s">
        <v>74</v>
      </c>
      <c r="AY2804" s="178" t="s">
        <v>262</v>
      </c>
    </row>
    <row r="2805" spans="1:65" s="13" customFormat="1" ht="11.25">
      <c r="B2805" s="169"/>
      <c r="D2805" s="170" t="s">
        <v>270</v>
      </c>
      <c r="E2805" s="171" t="s">
        <v>1</v>
      </c>
      <c r="F2805" s="172" t="s">
        <v>2444</v>
      </c>
      <c r="H2805" s="171" t="s">
        <v>1</v>
      </c>
      <c r="I2805" s="173"/>
      <c r="L2805" s="169"/>
      <c r="M2805" s="174"/>
      <c r="N2805" s="175"/>
      <c r="O2805" s="175"/>
      <c r="P2805" s="175"/>
      <c r="Q2805" s="175"/>
      <c r="R2805" s="175"/>
      <c r="S2805" s="175"/>
      <c r="T2805" s="176"/>
      <c r="AT2805" s="171" t="s">
        <v>270</v>
      </c>
      <c r="AU2805" s="171" t="s">
        <v>87</v>
      </c>
      <c r="AV2805" s="13" t="s">
        <v>81</v>
      </c>
      <c r="AW2805" s="13" t="s">
        <v>30</v>
      </c>
      <c r="AX2805" s="13" t="s">
        <v>74</v>
      </c>
      <c r="AY2805" s="171" t="s">
        <v>262</v>
      </c>
    </row>
    <row r="2806" spans="1:65" s="14" customFormat="1" ht="11.25">
      <c r="B2806" s="177"/>
      <c r="D2806" s="170" t="s">
        <v>270</v>
      </c>
      <c r="E2806" s="178" t="s">
        <v>1</v>
      </c>
      <c r="F2806" s="179" t="s">
        <v>2445</v>
      </c>
      <c r="H2806" s="180">
        <v>4.51</v>
      </c>
      <c r="I2806" s="181"/>
      <c r="L2806" s="177"/>
      <c r="M2806" s="182"/>
      <c r="N2806" s="183"/>
      <c r="O2806" s="183"/>
      <c r="P2806" s="183"/>
      <c r="Q2806" s="183"/>
      <c r="R2806" s="183"/>
      <c r="S2806" s="183"/>
      <c r="T2806" s="184"/>
      <c r="AT2806" s="178" t="s">
        <v>270</v>
      </c>
      <c r="AU2806" s="178" t="s">
        <v>87</v>
      </c>
      <c r="AV2806" s="14" t="s">
        <v>87</v>
      </c>
      <c r="AW2806" s="14" t="s">
        <v>30</v>
      </c>
      <c r="AX2806" s="14" t="s">
        <v>74</v>
      </c>
      <c r="AY2806" s="178" t="s">
        <v>262</v>
      </c>
    </row>
    <row r="2807" spans="1:65" s="15" customFormat="1" ht="11.25">
      <c r="B2807" s="185"/>
      <c r="D2807" s="170" t="s">
        <v>270</v>
      </c>
      <c r="E2807" s="186" t="s">
        <v>1</v>
      </c>
      <c r="F2807" s="187" t="s">
        <v>273</v>
      </c>
      <c r="H2807" s="188">
        <v>28.6</v>
      </c>
      <c r="I2807" s="189"/>
      <c r="L2807" s="185"/>
      <c r="M2807" s="190"/>
      <c r="N2807" s="191"/>
      <c r="O2807" s="191"/>
      <c r="P2807" s="191"/>
      <c r="Q2807" s="191"/>
      <c r="R2807" s="191"/>
      <c r="S2807" s="191"/>
      <c r="T2807" s="192"/>
      <c r="AT2807" s="186" t="s">
        <v>270</v>
      </c>
      <c r="AU2807" s="186" t="s">
        <v>87</v>
      </c>
      <c r="AV2807" s="15" t="s">
        <v>268</v>
      </c>
      <c r="AW2807" s="15" t="s">
        <v>30</v>
      </c>
      <c r="AX2807" s="15" t="s">
        <v>81</v>
      </c>
      <c r="AY2807" s="186" t="s">
        <v>262</v>
      </c>
    </row>
    <row r="2808" spans="1:65" s="2" customFormat="1" ht="24.2" customHeight="1">
      <c r="A2808" s="33"/>
      <c r="B2808" s="154"/>
      <c r="C2808" s="155" t="s">
        <v>2446</v>
      </c>
      <c r="D2808" s="155" t="s">
        <v>264</v>
      </c>
      <c r="E2808" s="156" t="s">
        <v>2447</v>
      </c>
      <c r="F2808" s="157" t="s">
        <v>2448</v>
      </c>
      <c r="G2808" s="158" t="s">
        <v>276</v>
      </c>
      <c r="H2808" s="159">
        <v>6.5839999999999996</v>
      </c>
      <c r="I2808" s="160"/>
      <c r="J2808" s="161">
        <f>ROUND(I2808*H2808,2)</f>
        <v>0</v>
      </c>
      <c r="K2808" s="162"/>
      <c r="L2808" s="34"/>
      <c r="M2808" s="163" t="s">
        <v>1</v>
      </c>
      <c r="N2808" s="164" t="s">
        <v>40</v>
      </c>
      <c r="O2808" s="62"/>
      <c r="P2808" s="165">
        <f>O2808*H2808</f>
        <v>0</v>
      </c>
      <c r="Q2808" s="165">
        <v>3.1220000000000001E-2</v>
      </c>
      <c r="R2808" s="165">
        <f>Q2808*H2808</f>
        <v>0.20555248000000001</v>
      </c>
      <c r="S2808" s="165">
        <v>0</v>
      </c>
      <c r="T2808" s="166">
        <f>S2808*H2808</f>
        <v>0</v>
      </c>
      <c r="U2808" s="33"/>
      <c r="V2808" s="33"/>
      <c r="W2808" s="33"/>
      <c r="X2808" s="33"/>
      <c r="Y2808" s="33"/>
      <c r="Z2808" s="33"/>
      <c r="AA2808" s="33"/>
      <c r="AB2808" s="33"/>
      <c r="AC2808" s="33"/>
      <c r="AD2808" s="33"/>
      <c r="AE2808" s="33"/>
      <c r="AR2808" s="167" t="s">
        <v>353</v>
      </c>
      <c r="AT2808" s="167" t="s">
        <v>264</v>
      </c>
      <c r="AU2808" s="167" t="s">
        <v>87</v>
      </c>
      <c r="AY2808" s="18" t="s">
        <v>262</v>
      </c>
      <c r="BE2808" s="168">
        <f>IF(N2808="základná",J2808,0)</f>
        <v>0</v>
      </c>
      <c r="BF2808" s="168">
        <f>IF(N2808="znížená",J2808,0)</f>
        <v>0</v>
      </c>
      <c r="BG2808" s="168">
        <f>IF(N2808="zákl. prenesená",J2808,0)</f>
        <v>0</v>
      </c>
      <c r="BH2808" s="168">
        <f>IF(N2808="zníž. prenesená",J2808,0)</f>
        <v>0</v>
      </c>
      <c r="BI2808" s="168">
        <f>IF(N2808="nulová",J2808,0)</f>
        <v>0</v>
      </c>
      <c r="BJ2808" s="18" t="s">
        <v>87</v>
      </c>
      <c r="BK2808" s="168">
        <f>ROUND(I2808*H2808,2)</f>
        <v>0</v>
      </c>
      <c r="BL2808" s="18" t="s">
        <v>353</v>
      </c>
      <c r="BM2808" s="167" t="s">
        <v>2449</v>
      </c>
    </row>
    <row r="2809" spans="1:65" s="14" customFormat="1" ht="11.25">
      <c r="B2809" s="177"/>
      <c r="D2809" s="170" t="s">
        <v>270</v>
      </c>
      <c r="E2809" s="178" t="s">
        <v>1</v>
      </c>
      <c r="F2809" s="179" t="s">
        <v>209</v>
      </c>
      <c r="H2809" s="180">
        <v>6.5839999999999996</v>
      </c>
      <c r="I2809" s="181"/>
      <c r="L2809" s="177"/>
      <c r="M2809" s="182"/>
      <c r="N2809" s="183"/>
      <c r="O2809" s="183"/>
      <c r="P2809" s="183"/>
      <c r="Q2809" s="183"/>
      <c r="R2809" s="183"/>
      <c r="S2809" s="183"/>
      <c r="T2809" s="184"/>
      <c r="AT2809" s="178" t="s">
        <v>270</v>
      </c>
      <c r="AU2809" s="178" t="s">
        <v>87</v>
      </c>
      <c r="AV2809" s="14" t="s">
        <v>87</v>
      </c>
      <c r="AW2809" s="14" t="s">
        <v>30</v>
      </c>
      <c r="AX2809" s="14" t="s">
        <v>81</v>
      </c>
      <c r="AY2809" s="178" t="s">
        <v>262</v>
      </c>
    </row>
    <row r="2810" spans="1:65" s="2" customFormat="1" ht="55.5" customHeight="1">
      <c r="A2810" s="33"/>
      <c r="B2810" s="154"/>
      <c r="C2810" s="155" t="s">
        <v>2450</v>
      </c>
      <c r="D2810" s="155" t="s">
        <v>264</v>
      </c>
      <c r="E2810" s="156" t="s">
        <v>2451</v>
      </c>
      <c r="F2810" s="157" t="s">
        <v>2452</v>
      </c>
      <c r="G2810" s="158" t="s">
        <v>267</v>
      </c>
      <c r="H2810" s="159">
        <v>32.200000000000003</v>
      </c>
      <c r="I2810" s="160"/>
      <c r="J2810" s="161">
        <f>ROUND(I2810*H2810,2)</f>
        <v>0</v>
      </c>
      <c r="K2810" s="162"/>
      <c r="L2810" s="34"/>
      <c r="M2810" s="163" t="s">
        <v>1</v>
      </c>
      <c r="N2810" s="164" t="s">
        <v>40</v>
      </c>
      <c r="O2810" s="62"/>
      <c r="P2810" s="165">
        <f>O2810*H2810</f>
        <v>0</v>
      </c>
      <c r="Q2810" s="165">
        <v>3.1220000000000001E-2</v>
      </c>
      <c r="R2810" s="165">
        <f>Q2810*H2810</f>
        <v>1.0052840000000001</v>
      </c>
      <c r="S2810" s="165">
        <v>0</v>
      </c>
      <c r="T2810" s="166">
        <f>S2810*H2810</f>
        <v>0</v>
      </c>
      <c r="U2810" s="33"/>
      <c r="V2810" s="33"/>
      <c r="W2810" s="33"/>
      <c r="X2810" s="33"/>
      <c r="Y2810" s="33"/>
      <c r="Z2810" s="33"/>
      <c r="AA2810" s="33"/>
      <c r="AB2810" s="33"/>
      <c r="AC2810" s="33"/>
      <c r="AD2810" s="33"/>
      <c r="AE2810" s="33"/>
      <c r="AR2810" s="167" t="s">
        <v>353</v>
      </c>
      <c r="AT2810" s="167" t="s">
        <v>264</v>
      </c>
      <c r="AU2810" s="167" t="s">
        <v>87</v>
      </c>
      <c r="AY2810" s="18" t="s">
        <v>262</v>
      </c>
      <c r="BE2810" s="168">
        <f>IF(N2810="základná",J2810,0)</f>
        <v>0</v>
      </c>
      <c r="BF2810" s="168">
        <f>IF(N2810="znížená",J2810,0)</f>
        <v>0</v>
      </c>
      <c r="BG2810" s="168">
        <f>IF(N2810="zákl. prenesená",J2810,0)</f>
        <v>0</v>
      </c>
      <c r="BH2810" s="168">
        <f>IF(N2810="zníž. prenesená",J2810,0)</f>
        <v>0</v>
      </c>
      <c r="BI2810" s="168">
        <f>IF(N2810="nulová",J2810,0)</f>
        <v>0</v>
      </c>
      <c r="BJ2810" s="18" t="s">
        <v>87</v>
      </c>
      <c r="BK2810" s="168">
        <f>ROUND(I2810*H2810,2)</f>
        <v>0</v>
      </c>
      <c r="BL2810" s="18" t="s">
        <v>353</v>
      </c>
      <c r="BM2810" s="167" t="s">
        <v>2453</v>
      </c>
    </row>
    <row r="2811" spans="1:65" s="14" customFormat="1" ht="11.25">
      <c r="B2811" s="177"/>
      <c r="D2811" s="170" t="s">
        <v>270</v>
      </c>
      <c r="E2811" s="178" t="s">
        <v>1</v>
      </c>
      <c r="F2811" s="179" t="s">
        <v>2454</v>
      </c>
      <c r="H2811" s="180">
        <v>32.200000000000003</v>
      </c>
      <c r="I2811" s="181"/>
      <c r="L2811" s="177"/>
      <c r="M2811" s="182"/>
      <c r="N2811" s="183"/>
      <c r="O2811" s="183"/>
      <c r="P2811" s="183"/>
      <c r="Q2811" s="183"/>
      <c r="R2811" s="183"/>
      <c r="S2811" s="183"/>
      <c r="T2811" s="184"/>
      <c r="AT2811" s="178" t="s">
        <v>270</v>
      </c>
      <c r="AU2811" s="178" t="s">
        <v>87</v>
      </c>
      <c r="AV2811" s="14" t="s">
        <v>87</v>
      </c>
      <c r="AW2811" s="14" t="s">
        <v>30</v>
      </c>
      <c r="AX2811" s="14" t="s">
        <v>81</v>
      </c>
      <c r="AY2811" s="178" t="s">
        <v>262</v>
      </c>
    </row>
    <row r="2812" spans="1:65" s="2" customFormat="1" ht="24.2" customHeight="1">
      <c r="A2812" s="33"/>
      <c r="B2812" s="154"/>
      <c r="C2812" s="155" t="s">
        <v>2455</v>
      </c>
      <c r="D2812" s="155" t="s">
        <v>264</v>
      </c>
      <c r="E2812" s="156" t="s">
        <v>2456</v>
      </c>
      <c r="F2812" s="157" t="s">
        <v>2457</v>
      </c>
      <c r="G2812" s="158" t="s">
        <v>276</v>
      </c>
      <c r="H2812" s="159">
        <v>456.29</v>
      </c>
      <c r="I2812" s="160"/>
      <c r="J2812" s="161">
        <f>ROUND(I2812*H2812,2)</f>
        <v>0</v>
      </c>
      <c r="K2812" s="162"/>
      <c r="L2812" s="34"/>
      <c r="M2812" s="163" t="s">
        <v>1</v>
      </c>
      <c r="N2812" s="164" t="s">
        <v>40</v>
      </c>
      <c r="O2812" s="62"/>
      <c r="P2812" s="165">
        <f>O2812*H2812</f>
        <v>0</v>
      </c>
      <c r="Q2812" s="165">
        <v>0</v>
      </c>
      <c r="R2812" s="165">
        <f>Q2812*H2812</f>
        <v>0</v>
      </c>
      <c r="S2812" s="165">
        <v>1.4E-2</v>
      </c>
      <c r="T2812" s="166">
        <f>S2812*H2812</f>
        <v>6.3880600000000003</v>
      </c>
      <c r="U2812" s="33"/>
      <c r="V2812" s="33"/>
      <c r="W2812" s="33"/>
      <c r="X2812" s="33"/>
      <c r="Y2812" s="33"/>
      <c r="Z2812" s="33"/>
      <c r="AA2812" s="33"/>
      <c r="AB2812" s="33"/>
      <c r="AC2812" s="33"/>
      <c r="AD2812" s="33"/>
      <c r="AE2812" s="33"/>
      <c r="AR2812" s="167" t="s">
        <v>353</v>
      </c>
      <c r="AT2812" s="167" t="s">
        <v>264</v>
      </c>
      <c r="AU2812" s="167" t="s">
        <v>87</v>
      </c>
      <c r="AY2812" s="18" t="s">
        <v>262</v>
      </c>
      <c r="BE2812" s="168">
        <f>IF(N2812="základná",J2812,0)</f>
        <v>0</v>
      </c>
      <c r="BF2812" s="168">
        <f>IF(N2812="znížená",J2812,0)</f>
        <v>0</v>
      </c>
      <c r="BG2812" s="168">
        <f>IF(N2812="zákl. prenesená",J2812,0)</f>
        <v>0</v>
      </c>
      <c r="BH2812" s="168">
        <f>IF(N2812="zníž. prenesená",J2812,0)</f>
        <v>0</v>
      </c>
      <c r="BI2812" s="168">
        <f>IF(N2812="nulová",J2812,0)</f>
        <v>0</v>
      </c>
      <c r="BJ2812" s="18" t="s">
        <v>87</v>
      </c>
      <c r="BK2812" s="168">
        <f>ROUND(I2812*H2812,2)</f>
        <v>0</v>
      </c>
      <c r="BL2812" s="18" t="s">
        <v>353</v>
      </c>
      <c r="BM2812" s="167" t="s">
        <v>2458</v>
      </c>
    </row>
    <row r="2813" spans="1:65" s="13" customFormat="1" ht="11.25">
      <c r="B2813" s="169"/>
      <c r="D2813" s="170" t="s">
        <v>270</v>
      </c>
      <c r="E2813" s="171" t="s">
        <v>1</v>
      </c>
      <c r="F2813" s="172" t="s">
        <v>2459</v>
      </c>
      <c r="H2813" s="171" t="s">
        <v>1</v>
      </c>
      <c r="I2813" s="173"/>
      <c r="L2813" s="169"/>
      <c r="M2813" s="174"/>
      <c r="N2813" s="175"/>
      <c r="O2813" s="175"/>
      <c r="P2813" s="175"/>
      <c r="Q2813" s="175"/>
      <c r="R2813" s="175"/>
      <c r="S2813" s="175"/>
      <c r="T2813" s="176"/>
      <c r="AT2813" s="171" t="s">
        <v>270</v>
      </c>
      <c r="AU2813" s="171" t="s">
        <v>87</v>
      </c>
      <c r="AV2813" s="13" t="s">
        <v>81</v>
      </c>
      <c r="AW2813" s="13" t="s">
        <v>30</v>
      </c>
      <c r="AX2813" s="13" t="s">
        <v>74</v>
      </c>
      <c r="AY2813" s="171" t="s">
        <v>262</v>
      </c>
    </row>
    <row r="2814" spans="1:65" s="14" customFormat="1" ht="11.25">
      <c r="B2814" s="177"/>
      <c r="D2814" s="170" t="s">
        <v>270</v>
      </c>
      <c r="E2814" s="178" t="s">
        <v>1</v>
      </c>
      <c r="F2814" s="179" t="s">
        <v>192</v>
      </c>
      <c r="H2814" s="180">
        <v>456.29</v>
      </c>
      <c r="I2814" s="181"/>
      <c r="L2814" s="177"/>
      <c r="M2814" s="182"/>
      <c r="N2814" s="183"/>
      <c r="O2814" s="183"/>
      <c r="P2814" s="183"/>
      <c r="Q2814" s="183"/>
      <c r="R2814" s="183"/>
      <c r="S2814" s="183"/>
      <c r="T2814" s="184"/>
      <c r="AT2814" s="178" t="s">
        <v>270</v>
      </c>
      <c r="AU2814" s="178" t="s">
        <v>87</v>
      </c>
      <c r="AV2814" s="14" t="s">
        <v>87</v>
      </c>
      <c r="AW2814" s="14" t="s">
        <v>30</v>
      </c>
      <c r="AX2814" s="14" t="s">
        <v>74</v>
      </c>
      <c r="AY2814" s="178" t="s">
        <v>262</v>
      </c>
    </row>
    <row r="2815" spans="1:65" s="15" customFormat="1" ht="11.25">
      <c r="B2815" s="185"/>
      <c r="D2815" s="170" t="s">
        <v>270</v>
      </c>
      <c r="E2815" s="186" t="s">
        <v>1</v>
      </c>
      <c r="F2815" s="187" t="s">
        <v>273</v>
      </c>
      <c r="H2815" s="188">
        <v>456.29</v>
      </c>
      <c r="I2815" s="189"/>
      <c r="L2815" s="185"/>
      <c r="M2815" s="190"/>
      <c r="N2815" s="191"/>
      <c r="O2815" s="191"/>
      <c r="P2815" s="191"/>
      <c r="Q2815" s="191"/>
      <c r="R2815" s="191"/>
      <c r="S2815" s="191"/>
      <c r="T2815" s="192"/>
      <c r="AT2815" s="186" t="s">
        <v>270</v>
      </c>
      <c r="AU2815" s="186" t="s">
        <v>87</v>
      </c>
      <c r="AV2815" s="15" t="s">
        <v>268</v>
      </c>
      <c r="AW2815" s="15" t="s">
        <v>30</v>
      </c>
      <c r="AX2815" s="15" t="s">
        <v>81</v>
      </c>
      <c r="AY2815" s="186" t="s">
        <v>262</v>
      </c>
    </row>
    <row r="2816" spans="1:65" s="2" customFormat="1" ht="24.2" customHeight="1">
      <c r="A2816" s="33"/>
      <c r="B2816" s="154"/>
      <c r="C2816" s="155" t="s">
        <v>2460</v>
      </c>
      <c r="D2816" s="155" t="s">
        <v>264</v>
      </c>
      <c r="E2816" s="156" t="s">
        <v>2461</v>
      </c>
      <c r="F2816" s="157" t="s">
        <v>2462</v>
      </c>
      <c r="G2816" s="158" t="s">
        <v>276</v>
      </c>
      <c r="H2816" s="159">
        <v>930.18299999999999</v>
      </c>
      <c r="I2816" s="160"/>
      <c r="J2816" s="161">
        <f>ROUND(I2816*H2816,2)</f>
        <v>0</v>
      </c>
      <c r="K2816" s="162"/>
      <c r="L2816" s="34"/>
      <c r="M2816" s="163" t="s">
        <v>1</v>
      </c>
      <c r="N2816" s="164" t="s">
        <v>40</v>
      </c>
      <c r="O2816" s="62"/>
      <c r="P2816" s="165">
        <f>O2816*H2816</f>
        <v>0</v>
      </c>
      <c r="Q2816" s="165">
        <v>0</v>
      </c>
      <c r="R2816" s="165">
        <f>Q2816*H2816</f>
        <v>0</v>
      </c>
      <c r="S2816" s="165">
        <v>1.4E-2</v>
      </c>
      <c r="T2816" s="166">
        <f>S2816*H2816</f>
        <v>13.022562000000001</v>
      </c>
      <c r="U2816" s="33"/>
      <c r="V2816" s="33"/>
      <c r="W2816" s="33"/>
      <c r="X2816" s="33"/>
      <c r="Y2816" s="33"/>
      <c r="Z2816" s="33"/>
      <c r="AA2816" s="33"/>
      <c r="AB2816" s="33"/>
      <c r="AC2816" s="33"/>
      <c r="AD2816" s="33"/>
      <c r="AE2816" s="33"/>
      <c r="AR2816" s="167" t="s">
        <v>353</v>
      </c>
      <c r="AT2816" s="167" t="s">
        <v>264</v>
      </c>
      <c r="AU2816" s="167" t="s">
        <v>87</v>
      </c>
      <c r="AY2816" s="18" t="s">
        <v>262</v>
      </c>
      <c r="BE2816" s="168">
        <f>IF(N2816="základná",J2816,0)</f>
        <v>0</v>
      </c>
      <c r="BF2816" s="168">
        <f>IF(N2816="znížená",J2816,0)</f>
        <v>0</v>
      </c>
      <c r="BG2816" s="168">
        <f>IF(N2816="zákl. prenesená",J2816,0)</f>
        <v>0</v>
      </c>
      <c r="BH2816" s="168">
        <f>IF(N2816="zníž. prenesená",J2816,0)</f>
        <v>0</v>
      </c>
      <c r="BI2816" s="168">
        <f>IF(N2816="nulová",J2816,0)</f>
        <v>0</v>
      </c>
      <c r="BJ2816" s="18" t="s">
        <v>87</v>
      </c>
      <c r="BK2816" s="168">
        <f>ROUND(I2816*H2816,2)</f>
        <v>0</v>
      </c>
      <c r="BL2816" s="18" t="s">
        <v>353</v>
      </c>
      <c r="BM2816" s="167" t="s">
        <v>2463</v>
      </c>
    </row>
    <row r="2817" spans="1:65" s="13" customFormat="1" ht="11.25">
      <c r="B2817" s="169"/>
      <c r="D2817" s="170" t="s">
        <v>270</v>
      </c>
      <c r="E2817" s="171" t="s">
        <v>1</v>
      </c>
      <c r="F2817" s="172" t="s">
        <v>2464</v>
      </c>
      <c r="H2817" s="171" t="s">
        <v>1</v>
      </c>
      <c r="I2817" s="173"/>
      <c r="L2817" s="169"/>
      <c r="M2817" s="174"/>
      <c r="N2817" s="175"/>
      <c r="O2817" s="175"/>
      <c r="P2817" s="175"/>
      <c r="Q2817" s="175"/>
      <c r="R2817" s="175"/>
      <c r="S2817" s="175"/>
      <c r="T2817" s="176"/>
      <c r="AT2817" s="171" t="s">
        <v>270</v>
      </c>
      <c r="AU2817" s="171" t="s">
        <v>87</v>
      </c>
      <c r="AV2817" s="13" t="s">
        <v>81</v>
      </c>
      <c r="AW2817" s="13" t="s">
        <v>30</v>
      </c>
      <c r="AX2817" s="13" t="s">
        <v>74</v>
      </c>
      <c r="AY2817" s="171" t="s">
        <v>262</v>
      </c>
    </row>
    <row r="2818" spans="1:65" s="14" customFormat="1" ht="11.25">
      <c r="B2818" s="177"/>
      <c r="D2818" s="170" t="s">
        <v>270</v>
      </c>
      <c r="E2818" s="178" t="s">
        <v>1</v>
      </c>
      <c r="F2818" s="179" t="s">
        <v>122</v>
      </c>
      <c r="H2818" s="180">
        <v>930.18299999999999</v>
      </c>
      <c r="I2818" s="181"/>
      <c r="L2818" s="177"/>
      <c r="M2818" s="182"/>
      <c r="N2818" s="183"/>
      <c r="O2818" s="183"/>
      <c r="P2818" s="183"/>
      <c r="Q2818" s="183"/>
      <c r="R2818" s="183"/>
      <c r="S2818" s="183"/>
      <c r="T2818" s="184"/>
      <c r="AT2818" s="178" t="s">
        <v>270</v>
      </c>
      <c r="AU2818" s="178" t="s">
        <v>87</v>
      </c>
      <c r="AV2818" s="14" t="s">
        <v>87</v>
      </c>
      <c r="AW2818" s="14" t="s">
        <v>30</v>
      </c>
      <c r="AX2818" s="14" t="s">
        <v>81</v>
      </c>
      <c r="AY2818" s="178" t="s">
        <v>262</v>
      </c>
    </row>
    <row r="2819" spans="1:65" s="2" customFormat="1" ht="24.2" customHeight="1">
      <c r="A2819" s="33"/>
      <c r="B2819" s="154"/>
      <c r="C2819" s="155" t="s">
        <v>2465</v>
      </c>
      <c r="D2819" s="155" t="s">
        <v>264</v>
      </c>
      <c r="E2819" s="156" t="s">
        <v>2466</v>
      </c>
      <c r="F2819" s="157" t="s">
        <v>2467</v>
      </c>
      <c r="G2819" s="158" t="s">
        <v>2468</v>
      </c>
      <c r="H2819" s="212"/>
      <c r="I2819" s="160"/>
      <c r="J2819" s="161">
        <f>ROUND(I2819*H2819,2)</f>
        <v>0</v>
      </c>
      <c r="K2819" s="162"/>
      <c r="L2819" s="34"/>
      <c r="M2819" s="163" t="s">
        <v>1</v>
      </c>
      <c r="N2819" s="164" t="s">
        <v>40</v>
      </c>
      <c r="O2819" s="62"/>
      <c r="P2819" s="165">
        <f>O2819*H2819</f>
        <v>0</v>
      </c>
      <c r="Q2819" s="165">
        <v>0</v>
      </c>
      <c r="R2819" s="165">
        <f>Q2819*H2819</f>
        <v>0</v>
      </c>
      <c r="S2819" s="165">
        <v>0</v>
      </c>
      <c r="T2819" s="166">
        <f>S2819*H2819</f>
        <v>0</v>
      </c>
      <c r="U2819" s="33"/>
      <c r="V2819" s="33"/>
      <c r="W2819" s="33"/>
      <c r="X2819" s="33"/>
      <c r="Y2819" s="33"/>
      <c r="Z2819" s="33"/>
      <c r="AA2819" s="33"/>
      <c r="AB2819" s="33"/>
      <c r="AC2819" s="33"/>
      <c r="AD2819" s="33"/>
      <c r="AE2819" s="33"/>
      <c r="AR2819" s="167" t="s">
        <v>353</v>
      </c>
      <c r="AT2819" s="167" t="s">
        <v>264</v>
      </c>
      <c r="AU2819" s="167" t="s">
        <v>87</v>
      </c>
      <c r="AY2819" s="18" t="s">
        <v>262</v>
      </c>
      <c r="BE2819" s="168">
        <f>IF(N2819="základná",J2819,0)</f>
        <v>0</v>
      </c>
      <c r="BF2819" s="168">
        <f>IF(N2819="znížená",J2819,0)</f>
        <v>0</v>
      </c>
      <c r="BG2819" s="168">
        <f>IF(N2819="zákl. prenesená",J2819,0)</f>
        <v>0</v>
      </c>
      <c r="BH2819" s="168">
        <f>IF(N2819="zníž. prenesená",J2819,0)</f>
        <v>0</v>
      </c>
      <c r="BI2819" s="168">
        <f>IF(N2819="nulová",J2819,0)</f>
        <v>0</v>
      </c>
      <c r="BJ2819" s="18" t="s">
        <v>87</v>
      </c>
      <c r="BK2819" s="168">
        <f>ROUND(I2819*H2819,2)</f>
        <v>0</v>
      </c>
      <c r="BL2819" s="18" t="s">
        <v>353</v>
      </c>
      <c r="BM2819" s="167" t="s">
        <v>2469</v>
      </c>
    </row>
    <row r="2820" spans="1:65" s="12" customFormat="1" ht="22.9" customHeight="1">
      <c r="B2820" s="141"/>
      <c r="D2820" s="142" t="s">
        <v>73</v>
      </c>
      <c r="E2820" s="152" t="s">
        <v>2470</v>
      </c>
      <c r="F2820" s="152" t="s">
        <v>2471</v>
      </c>
      <c r="I2820" s="144"/>
      <c r="J2820" s="153">
        <f>BK2820</f>
        <v>0</v>
      </c>
      <c r="L2820" s="141"/>
      <c r="M2820" s="146"/>
      <c r="N2820" s="147"/>
      <c r="O2820" s="147"/>
      <c r="P2820" s="148">
        <f>SUM(P2821:P2828)</f>
        <v>0</v>
      </c>
      <c r="Q2820" s="147"/>
      <c r="R2820" s="148">
        <f>SUM(R2821:R2828)</f>
        <v>0</v>
      </c>
      <c r="S2820" s="147"/>
      <c r="T2820" s="149">
        <f>SUM(T2821:T2828)</f>
        <v>0.2239254</v>
      </c>
      <c r="AR2820" s="142" t="s">
        <v>87</v>
      </c>
      <c r="AT2820" s="150" t="s">
        <v>73</v>
      </c>
      <c r="AU2820" s="150" t="s">
        <v>81</v>
      </c>
      <c r="AY2820" s="142" t="s">
        <v>262</v>
      </c>
      <c r="BK2820" s="151">
        <f>SUM(BK2821:BK2828)</f>
        <v>0</v>
      </c>
    </row>
    <row r="2821" spans="1:65" s="2" customFormat="1" ht="37.9" customHeight="1">
      <c r="A2821" s="33"/>
      <c r="B2821" s="154"/>
      <c r="C2821" s="155" t="s">
        <v>2472</v>
      </c>
      <c r="D2821" s="155" t="s">
        <v>264</v>
      </c>
      <c r="E2821" s="156" t="s">
        <v>2473</v>
      </c>
      <c r="F2821" s="157" t="s">
        <v>2474</v>
      </c>
      <c r="G2821" s="158" t="s">
        <v>276</v>
      </c>
      <c r="H2821" s="159">
        <v>4.92</v>
      </c>
      <c r="I2821" s="160"/>
      <c r="J2821" s="161">
        <f>ROUND(I2821*H2821,2)</f>
        <v>0</v>
      </c>
      <c r="K2821" s="162"/>
      <c r="L2821" s="34"/>
      <c r="M2821" s="163" t="s">
        <v>1</v>
      </c>
      <c r="N2821" s="164" t="s">
        <v>40</v>
      </c>
      <c r="O2821" s="62"/>
      <c r="P2821" s="165">
        <f>O2821*H2821</f>
        <v>0</v>
      </c>
      <c r="Q2821" s="165">
        <v>0</v>
      </c>
      <c r="R2821" s="165">
        <f>Q2821*H2821</f>
        <v>0</v>
      </c>
      <c r="S2821" s="165">
        <v>1.6619999999999999E-2</v>
      </c>
      <c r="T2821" s="166">
        <f>S2821*H2821</f>
        <v>8.1770399999999993E-2</v>
      </c>
      <c r="U2821" s="33"/>
      <c r="V2821" s="33"/>
      <c r="W2821" s="33"/>
      <c r="X2821" s="33"/>
      <c r="Y2821" s="33"/>
      <c r="Z2821" s="33"/>
      <c r="AA2821" s="33"/>
      <c r="AB2821" s="33"/>
      <c r="AC2821" s="33"/>
      <c r="AD2821" s="33"/>
      <c r="AE2821" s="33"/>
      <c r="AR2821" s="167" t="s">
        <v>353</v>
      </c>
      <c r="AT2821" s="167" t="s">
        <v>264</v>
      </c>
      <c r="AU2821" s="167" t="s">
        <v>87</v>
      </c>
      <c r="AY2821" s="18" t="s">
        <v>262</v>
      </c>
      <c r="BE2821" s="168">
        <f>IF(N2821="základná",J2821,0)</f>
        <v>0</v>
      </c>
      <c r="BF2821" s="168">
        <f>IF(N2821="znížená",J2821,0)</f>
        <v>0</v>
      </c>
      <c r="BG2821" s="168">
        <f>IF(N2821="zákl. prenesená",J2821,0)</f>
        <v>0</v>
      </c>
      <c r="BH2821" s="168">
        <f>IF(N2821="zníž. prenesená",J2821,0)</f>
        <v>0</v>
      </c>
      <c r="BI2821" s="168">
        <f>IF(N2821="nulová",J2821,0)</f>
        <v>0</v>
      </c>
      <c r="BJ2821" s="18" t="s">
        <v>87</v>
      </c>
      <c r="BK2821" s="168">
        <f>ROUND(I2821*H2821,2)</f>
        <v>0</v>
      </c>
      <c r="BL2821" s="18" t="s">
        <v>353</v>
      </c>
      <c r="BM2821" s="167" t="s">
        <v>2475</v>
      </c>
    </row>
    <row r="2822" spans="1:65" s="13" customFormat="1" ht="11.25">
      <c r="B2822" s="169"/>
      <c r="D2822" s="170" t="s">
        <v>270</v>
      </c>
      <c r="E2822" s="171" t="s">
        <v>1</v>
      </c>
      <c r="F2822" s="172" t="s">
        <v>2476</v>
      </c>
      <c r="H2822" s="171" t="s">
        <v>1</v>
      </c>
      <c r="I2822" s="173"/>
      <c r="L2822" s="169"/>
      <c r="M2822" s="174"/>
      <c r="N2822" s="175"/>
      <c r="O2822" s="175"/>
      <c r="P2822" s="175"/>
      <c r="Q2822" s="175"/>
      <c r="R2822" s="175"/>
      <c r="S2822" s="175"/>
      <c r="T2822" s="176"/>
      <c r="AT2822" s="171" t="s">
        <v>270</v>
      </c>
      <c r="AU2822" s="171" t="s">
        <v>87</v>
      </c>
      <c r="AV2822" s="13" t="s">
        <v>81</v>
      </c>
      <c r="AW2822" s="13" t="s">
        <v>30</v>
      </c>
      <c r="AX2822" s="13" t="s">
        <v>74</v>
      </c>
      <c r="AY2822" s="171" t="s">
        <v>262</v>
      </c>
    </row>
    <row r="2823" spans="1:65" s="14" customFormat="1" ht="11.25">
      <c r="B2823" s="177"/>
      <c r="D2823" s="170" t="s">
        <v>270</v>
      </c>
      <c r="E2823" s="178" t="s">
        <v>1</v>
      </c>
      <c r="F2823" s="179" t="s">
        <v>2477</v>
      </c>
      <c r="H2823" s="180">
        <v>4.92</v>
      </c>
      <c r="I2823" s="181"/>
      <c r="L2823" s="177"/>
      <c r="M2823" s="182"/>
      <c r="N2823" s="183"/>
      <c r="O2823" s="183"/>
      <c r="P2823" s="183"/>
      <c r="Q2823" s="183"/>
      <c r="R2823" s="183"/>
      <c r="S2823" s="183"/>
      <c r="T2823" s="184"/>
      <c r="AT2823" s="178" t="s">
        <v>270</v>
      </c>
      <c r="AU2823" s="178" t="s">
        <v>87</v>
      </c>
      <c r="AV2823" s="14" t="s">
        <v>87</v>
      </c>
      <c r="AW2823" s="14" t="s">
        <v>30</v>
      </c>
      <c r="AX2823" s="14" t="s">
        <v>74</v>
      </c>
      <c r="AY2823" s="178" t="s">
        <v>262</v>
      </c>
    </row>
    <row r="2824" spans="1:65" s="15" customFormat="1" ht="11.25">
      <c r="B2824" s="185"/>
      <c r="D2824" s="170" t="s">
        <v>270</v>
      </c>
      <c r="E2824" s="186" t="s">
        <v>1</v>
      </c>
      <c r="F2824" s="187" t="s">
        <v>273</v>
      </c>
      <c r="H2824" s="188">
        <v>4.92</v>
      </c>
      <c r="I2824" s="189"/>
      <c r="L2824" s="185"/>
      <c r="M2824" s="190"/>
      <c r="N2824" s="191"/>
      <c r="O2824" s="191"/>
      <c r="P2824" s="191"/>
      <c r="Q2824" s="191"/>
      <c r="R2824" s="191"/>
      <c r="S2824" s="191"/>
      <c r="T2824" s="192"/>
      <c r="AT2824" s="186" t="s">
        <v>270</v>
      </c>
      <c r="AU2824" s="186" t="s">
        <v>87</v>
      </c>
      <c r="AV2824" s="15" t="s">
        <v>268</v>
      </c>
      <c r="AW2824" s="15" t="s">
        <v>30</v>
      </c>
      <c r="AX2824" s="15" t="s">
        <v>81</v>
      </c>
      <c r="AY2824" s="186" t="s">
        <v>262</v>
      </c>
    </row>
    <row r="2825" spans="1:65" s="2" customFormat="1" ht="37.9" customHeight="1">
      <c r="A2825" s="33"/>
      <c r="B2825" s="154"/>
      <c r="C2825" s="155" t="s">
        <v>2478</v>
      </c>
      <c r="D2825" s="155" t="s">
        <v>264</v>
      </c>
      <c r="E2825" s="156" t="s">
        <v>2479</v>
      </c>
      <c r="F2825" s="157" t="s">
        <v>2480</v>
      </c>
      <c r="G2825" s="158" t="s">
        <v>276</v>
      </c>
      <c r="H2825" s="159">
        <v>6.75</v>
      </c>
      <c r="I2825" s="160"/>
      <c r="J2825" s="161">
        <f>ROUND(I2825*H2825,2)</f>
        <v>0</v>
      </c>
      <c r="K2825" s="162"/>
      <c r="L2825" s="34"/>
      <c r="M2825" s="163" t="s">
        <v>1</v>
      </c>
      <c r="N2825" s="164" t="s">
        <v>40</v>
      </c>
      <c r="O2825" s="62"/>
      <c r="P2825" s="165">
        <f>O2825*H2825</f>
        <v>0</v>
      </c>
      <c r="Q2825" s="165">
        <v>0</v>
      </c>
      <c r="R2825" s="165">
        <f>Q2825*H2825</f>
        <v>0</v>
      </c>
      <c r="S2825" s="165">
        <v>2.1059999999999999E-2</v>
      </c>
      <c r="T2825" s="166">
        <f>S2825*H2825</f>
        <v>0.142155</v>
      </c>
      <c r="U2825" s="33"/>
      <c r="V2825" s="33"/>
      <c r="W2825" s="33"/>
      <c r="X2825" s="33"/>
      <c r="Y2825" s="33"/>
      <c r="Z2825" s="33"/>
      <c r="AA2825" s="33"/>
      <c r="AB2825" s="33"/>
      <c r="AC2825" s="33"/>
      <c r="AD2825" s="33"/>
      <c r="AE2825" s="33"/>
      <c r="AR2825" s="167" t="s">
        <v>353</v>
      </c>
      <c r="AT2825" s="167" t="s">
        <v>264</v>
      </c>
      <c r="AU2825" s="167" t="s">
        <v>87</v>
      </c>
      <c r="AY2825" s="18" t="s">
        <v>262</v>
      </c>
      <c r="BE2825" s="168">
        <f>IF(N2825="základná",J2825,0)</f>
        <v>0</v>
      </c>
      <c r="BF2825" s="168">
        <f>IF(N2825="znížená",J2825,0)</f>
        <v>0</v>
      </c>
      <c r="BG2825" s="168">
        <f>IF(N2825="zákl. prenesená",J2825,0)</f>
        <v>0</v>
      </c>
      <c r="BH2825" s="168">
        <f>IF(N2825="zníž. prenesená",J2825,0)</f>
        <v>0</v>
      </c>
      <c r="BI2825" s="168">
        <f>IF(N2825="nulová",J2825,0)</f>
        <v>0</v>
      </c>
      <c r="BJ2825" s="18" t="s">
        <v>87</v>
      </c>
      <c r="BK2825" s="168">
        <f>ROUND(I2825*H2825,2)</f>
        <v>0</v>
      </c>
      <c r="BL2825" s="18" t="s">
        <v>353</v>
      </c>
      <c r="BM2825" s="167" t="s">
        <v>2481</v>
      </c>
    </row>
    <row r="2826" spans="1:65" s="13" customFormat="1" ht="11.25">
      <c r="B2826" s="169"/>
      <c r="D2826" s="170" t="s">
        <v>270</v>
      </c>
      <c r="E2826" s="171" t="s">
        <v>1</v>
      </c>
      <c r="F2826" s="172" t="s">
        <v>2482</v>
      </c>
      <c r="H2826" s="171" t="s">
        <v>1</v>
      </c>
      <c r="I2826" s="173"/>
      <c r="L2826" s="169"/>
      <c r="M2826" s="174"/>
      <c r="N2826" s="175"/>
      <c r="O2826" s="175"/>
      <c r="P2826" s="175"/>
      <c r="Q2826" s="175"/>
      <c r="R2826" s="175"/>
      <c r="S2826" s="175"/>
      <c r="T2826" s="176"/>
      <c r="AT2826" s="171" t="s">
        <v>270</v>
      </c>
      <c r="AU2826" s="171" t="s">
        <v>87</v>
      </c>
      <c r="AV2826" s="13" t="s">
        <v>81</v>
      </c>
      <c r="AW2826" s="13" t="s">
        <v>30</v>
      </c>
      <c r="AX2826" s="13" t="s">
        <v>74</v>
      </c>
      <c r="AY2826" s="171" t="s">
        <v>262</v>
      </c>
    </row>
    <row r="2827" spans="1:65" s="14" customFormat="1" ht="11.25">
      <c r="B2827" s="177"/>
      <c r="D2827" s="170" t="s">
        <v>270</v>
      </c>
      <c r="E2827" s="178" t="s">
        <v>1</v>
      </c>
      <c r="F2827" s="179" t="s">
        <v>2483</v>
      </c>
      <c r="H2827" s="180">
        <v>6.75</v>
      </c>
      <c r="I2827" s="181"/>
      <c r="L2827" s="177"/>
      <c r="M2827" s="182"/>
      <c r="N2827" s="183"/>
      <c r="O2827" s="183"/>
      <c r="P2827" s="183"/>
      <c r="Q2827" s="183"/>
      <c r="R2827" s="183"/>
      <c r="S2827" s="183"/>
      <c r="T2827" s="184"/>
      <c r="AT2827" s="178" t="s">
        <v>270</v>
      </c>
      <c r="AU2827" s="178" t="s">
        <v>87</v>
      </c>
      <c r="AV2827" s="14" t="s">
        <v>87</v>
      </c>
      <c r="AW2827" s="14" t="s">
        <v>30</v>
      </c>
      <c r="AX2827" s="14" t="s">
        <v>74</v>
      </c>
      <c r="AY2827" s="178" t="s">
        <v>262</v>
      </c>
    </row>
    <row r="2828" spans="1:65" s="15" customFormat="1" ht="11.25">
      <c r="B2828" s="185"/>
      <c r="D2828" s="170" t="s">
        <v>270</v>
      </c>
      <c r="E2828" s="186" t="s">
        <v>1</v>
      </c>
      <c r="F2828" s="187" t="s">
        <v>273</v>
      </c>
      <c r="H2828" s="188">
        <v>6.75</v>
      </c>
      <c r="I2828" s="189"/>
      <c r="L2828" s="185"/>
      <c r="M2828" s="190"/>
      <c r="N2828" s="191"/>
      <c r="O2828" s="191"/>
      <c r="P2828" s="191"/>
      <c r="Q2828" s="191"/>
      <c r="R2828" s="191"/>
      <c r="S2828" s="191"/>
      <c r="T2828" s="192"/>
      <c r="AT2828" s="186" t="s">
        <v>270</v>
      </c>
      <c r="AU2828" s="186" t="s">
        <v>87</v>
      </c>
      <c r="AV2828" s="15" t="s">
        <v>268</v>
      </c>
      <c r="AW2828" s="15" t="s">
        <v>30</v>
      </c>
      <c r="AX2828" s="15" t="s">
        <v>81</v>
      </c>
      <c r="AY2828" s="186" t="s">
        <v>262</v>
      </c>
    </row>
    <row r="2829" spans="1:65" s="12" customFormat="1" ht="22.9" customHeight="1">
      <c r="B2829" s="141"/>
      <c r="D2829" s="142" t="s">
        <v>73</v>
      </c>
      <c r="E2829" s="152" t="s">
        <v>2484</v>
      </c>
      <c r="F2829" s="152" t="s">
        <v>2485</v>
      </c>
      <c r="I2829" s="144"/>
      <c r="J2829" s="153">
        <f>BK2829</f>
        <v>0</v>
      </c>
      <c r="L2829" s="141"/>
      <c r="M2829" s="146"/>
      <c r="N2829" s="147"/>
      <c r="O2829" s="147"/>
      <c r="P2829" s="148">
        <f>SUM(P2830:P2947)</f>
        <v>0</v>
      </c>
      <c r="Q2829" s="147"/>
      <c r="R2829" s="148">
        <f>SUM(R2830:R2947)</f>
        <v>0</v>
      </c>
      <c r="S2829" s="147"/>
      <c r="T2829" s="149">
        <f>SUM(T2830:T2947)</f>
        <v>7.5440672600000003</v>
      </c>
      <c r="AR2829" s="142" t="s">
        <v>87</v>
      </c>
      <c r="AT2829" s="150" t="s">
        <v>73</v>
      </c>
      <c r="AU2829" s="150" t="s">
        <v>81</v>
      </c>
      <c r="AY2829" s="142" t="s">
        <v>262</v>
      </c>
      <c r="BK2829" s="151">
        <f>SUM(BK2830:BK2947)</f>
        <v>0</v>
      </c>
    </row>
    <row r="2830" spans="1:65" s="2" customFormat="1" ht="21.75" customHeight="1">
      <c r="A2830" s="33"/>
      <c r="B2830" s="154"/>
      <c r="C2830" s="155" t="s">
        <v>2486</v>
      </c>
      <c r="D2830" s="155" t="s">
        <v>264</v>
      </c>
      <c r="E2830" s="156" t="s">
        <v>2487</v>
      </c>
      <c r="F2830" s="157" t="s">
        <v>2488</v>
      </c>
      <c r="G2830" s="158" t="s">
        <v>2489</v>
      </c>
      <c r="H2830" s="159">
        <v>84.21</v>
      </c>
      <c r="I2830" s="160"/>
      <c r="J2830" s="161">
        <f t="shared" ref="J2830:J2861" si="0">ROUND(I2830*H2830,2)</f>
        <v>0</v>
      </c>
      <c r="K2830" s="162"/>
      <c r="L2830" s="34"/>
      <c r="M2830" s="163" t="s">
        <v>1</v>
      </c>
      <c r="N2830" s="164" t="s">
        <v>40</v>
      </c>
      <c r="O2830" s="62"/>
      <c r="P2830" s="165">
        <f t="shared" ref="P2830:P2861" si="1">O2830*H2830</f>
        <v>0</v>
      </c>
      <c r="Q2830" s="165">
        <v>0</v>
      </c>
      <c r="R2830" s="165">
        <f t="shared" ref="R2830:R2861" si="2">Q2830*H2830</f>
        <v>0</v>
      </c>
      <c r="S2830" s="165">
        <v>0</v>
      </c>
      <c r="T2830" s="166">
        <f t="shared" ref="T2830:T2861" si="3">S2830*H2830</f>
        <v>0</v>
      </c>
      <c r="U2830" s="33"/>
      <c r="V2830" s="33"/>
      <c r="W2830" s="33"/>
      <c r="X2830" s="33"/>
      <c r="Y2830" s="33"/>
      <c r="Z2830" s="33"/>
      <c r="AA2830" s="33"/>
      <c r="AB2830" s="33"/>
      <c r="AC2830" s="33"/>
      <c r="AD2830" s="33"/>
      <c r="AE2830" s="33"/>
      <c r="AR2830" s="167" t="s">
        <v>353</v>
      </c>
      <c r="AT2830" s="167" t="s">
        <v>264</v>
      </c>
      <c r="AU2830" s="167" t="s">
        <v>87</v>
      </c>
      <c r="AY2830" s="18" t="s">
        <v>262</v>
      </c>
      <c r="BE2830" s="168">
        <f t="shared" ref="BE2830:BE2861" si="4">IF(N2830="základná",J2830,0)</f>
        <v>0</v>
      </c>
      <c r="BF2830" s="168">
        <f t="shared" ref="BF2830:BF2861" si="5">IF(N2830="znížená",J2830,0)</f>
        <v>0</v>
      </c>
      <c r="BG2830" s="168">
        <f t="shared" ref="BG2830:BG2861" si="6">IF(N2830="zákl. prenesená",J2830,0)</f>
        <v>0</v>
      </c>
      <c r="BH2830" s="168">
        <f t="shared" ref="BH2830:BH2861" si="7">IF(N2830="zníž. prenesená",J2830,0)</f>
        <v>0</v>
      </c>
      <c r="BI2830" s="168">
        <f t="shared" ref="BI2830:BI2861" si="8">IF(N2830="nulová",J2830,0)</f>
        <v>0</v>
      </c>
      <c r="BJ2830" s="18" t="s">
        <v>87</v>
      </c>
      <c r="BK2830" s="168">
        <f t="shared" ref="BK2830:BK2861" si="9">ROUND(I2830*H2830,2)</f>
        <v>0</v>
      </c>
      <c r="BL2830" s="18" t="s">
        <v>353</v>
      </c>
      <c r="BM2830" s="167" t="s">
        <v>2490</v>
      </c>
    </row>
    <row r="2831" spans="1:65" s="2" customFormat="1" ht="16.5" customHeight="1">
      <c r="A2831" s="33"/>
      <c r="B2831" s="154"/>
      <c r="C2831" s="201" t="s">
        <v>2491</v>
      </c>
      <c r="D2831" s="201" t="s">
        <v>642</v>
      </c>
      <c r="E2831" s="202" t="s">
        <v>2492</v>
      </c>
      <c r="F2831" s="203" t="s">
        <v>2493</v>
      </c>
      <c r="G2831" s="204" t="s">
        <v>2489</v>
      </c>
      <c r="H2831" s="205">
        <v>75</v>
      </c>
      <c r="I2831" s="206"/>
      <c r="J2831" s="207">
        <f t="shared" si="0"/>
        <v>0</v>
      </c>
      <c r="K2831" s="208"/>
      <c r="L2831" s="209"/>
      <c r="M2831" s="210" t="s">
        <v>1</v>
      </c>
      <c r="N2831" s="211" t="s">
        <v>40</v>
      </c>
      <c r="O2831" s="62"/>
      <c r="P2831" s="165">
        <f t="shared" si="1"/>
        <v>0</v>
      </c>
      <c r="Q2831" s="165">
        <v>0</v>
      </c>
      <c r="R2831" s="165">
        <f t="shared" si="2"/>
        <v>0</v>
      </c>
      <c r="S2831" s="165">
        <v>0</v>
      </c>
      <c r="T2831" s="166">
        <f t="shared" si="3"/>
        <v>0</v>
      </c>
      <c r="U2831" s="33"/>
      <c r="V2831" s="33"/>
      <c r="W2831" s="33"/>
      <c r="X2831" s="33"/>
      <c r="Y2831" s="33"/>
      <c r="Z2831" s="33"/>
      <c r="AA2831" s="33"/>
      <c r="AB2831" s="33"/>
      <c r="AC2831" s="33"/>
      <c r="AD2831" s="33"/>
      <c r="AE2831" s="33"/>
      <c r="AR2831" s="167" t="s">
        <v>495</v>
      </c>
      <c r="AT2831" s="167" t="s">
        <v>642</v>
      </c>
      <c r="AU2831" s="167" t="s">
        <v>87</v>
      </c>
      <c r="AY2831" s="18" t="s">
        <v>262</v>
      </c>
      <c r="BE2831" s="168">
        <f t="shared" si="4"/>
        <v>0</v>
      </c>
      <c r="BF2831" s="168">
        <f t="shared" si="5"/>
        <v>0</v>
      </c>
      <c r="BG2831" s="168">
        <f t="shared" si="6"/>
        <v>0</v>
      </c>
      <c r="BH2831" s="168">
        <f t="shared" si="7"/>
        <v>0</v>
      </c>
      <c r="BI2831" s="168">
        <f t="shared" si="8"/>
        <v>0</v>
      </c>
      <c r="BJ2831" s="18" t="s">
        <v>87</v>
      </c>
      <c r="BK2831" s="168">
        <f t="shared" si="9"/>
        <v>0</v>
      </c>
      <c r="BL2831" s="18" t="s">
        <v>353</v>
      </c>
      <c r="BM2831" s="167" t="s">
        <v>2494</v>
      </c>
    </row>
    <row r="2832" spans="1:65" s="2" customFormat="1" ht="16.5" customHeight="1">
      <c r="A2832" s="33"/>
      <c r="B2832" s="154"/>
      <c r="C2832" s="201" t="s">
        <v>2495</v>
      </c>
      <c r="D2832" s="201" t="s">
        <v>642</v>
      </c>
      <c r="E2832" s="202" t="s">
        <v>2496</v>
      </c>
      <c r="F2832" s="203" t="s">
        <v>2497</v>
      </c>
      <c r="G2832" s="204" t="s">
        <v>2489</v>
      </c>
      <c r="H2832" s="205">
        <v>12</v>
      </c>
      <c r="I2832" s="206"/>
      <c r="J2832" s="207">
        <f t="shared" si="0"/>
        <v>0</v>
      </c>
      <c r="K2832" s="208"/>
      <c r="L2832" s="209"/>
      <c r="M2832" s="210" t="s">
        <v>1</v>
      </c>
      <c r="N2832" s="211" t="s">
        <v>40</v>
      </c>
      <c r="O2832" s="62"/>
      <c r="P2832" s="165">
        <f t="shared" si="1"/>
        <v>0</v>
      </c>
      <c r="Q2832" s="165">
        <v>0</v>
      </c>
      <c r="R2832" s="165">
        <f t="shared" si="2"/>
        <v>0</v>
      </c>
      <c r="S2832" s="165">
        <v>0</v>
      </c>
      <c r="T2832" s="166">
        <f t="shared" si="3"/>
        <v>0</v>
      </c>
      <c r="U2832" s="33"/>
      <c r="V2832" s="33"/>
      <c r="W2832" s="33"/>
      <c r="X2832" s="33"/>
      <c r="Y2832" s="33"/>
      <c r="Z2832" s="33"/>
      <c r="AA2832" s="33"/>
      <c r="AB2832" s="33"/>
      <c r="AC2832" s="33"/>
      <c r="AD2832" s="33"/>
      <c r="AE2832" s="33"/>
      <c r="AR2832" s="167" t="s">
        <v>495</v>
      </c>
      <c r="AT2832" s="167" t="s">
        <v>642</v>
      </c>
      <c r="AU2832" s="167" t="s">
        <v>87</v>
      </c>
      <c r="AY2832" s="18" t="s">
        <v>262</v>
      </c>
      <c r="BE2832" s="168">
        <f t="shared" si="4"/>
        <v>0</v>
      </c>
      <c r="BF2832" s="168">
        <f t="shared" si="5"/>
        <v>0</v>
      </c>
      <c r="BG2832" s="168">
        <f t="shared" si="6"/>
        <v>0</v>
      </c>
      <c r="BH2832" s="168">
        <f t="shared" si="7"/>
        <v>0</v>
      </c>
      <c r="BI2832" s="168">
        <f t="shared" si="8"/>
        <v>0</v>
      </c>
      <c r="BJ2832" s="18" t="s">
        <v>87</v>
      </c>
      <c r="BK2832" s="168">
        <f t="shared" si="9"/>
        <v>0</v>
      </c>
      <c r="BL2832" s="18" t="s">
        <v>353</v>
      </c>
      <c r="BM2832" s="167" t="s">
        <v>2498</v>
      </c>
    </row>
    <row r="2833" spans="1:65" s="2" customFormat="1" ht="16.5" customHeight="1">
      <c r="A2833" s="33"/>
      <c r="B2833" s="154"/>
      <c r="C2833" s="155" t="s">
        <v>2499</v>
      </c>
      <c r="D2833" s="155" t="s">
        <v>264</v>
      </c>
      <c r="E2833" s="156" t="s">
        <v>2500</v>
      </c>
      <c r="F2833" s="157" t="s">
        <v>2501</v>
      </c>
      <c r="G2833" s="158" t="s">
        <v>579</v>
      </c>
      <c r="H2833" s="159">
        <v>89</v>
      </c>
      <c r="I2833" s="160"/>
      <c r="J2833" s="161">
        <f t="shared" si="0"/>
        <v>0</v>
      </c>
      <c r="K2833" s="162"/>
      <c r="L2833" s="34"/>
      <c r="M2833" s="163" t="s">
        <v>1</v>
      </c>
      <c r="N2833" s="164" t="s">
        <v>40</v>
      </c>
      <c r="O2833" s="62"/>
      <c r="P2833" s="165">
        <f t="shared" si="1"/>
        <v>0</v>
      </c>
      <c r="Q2833" s="165">
        <v>0</v>
      </c>
      <c r="R2833" s="165">
        <f t="shared" si="2"/>
        <v>0</v>
      </c>
      <c r="S2833" s="165">
        <v>0</v>
      </c>
      <c r="T2833" s="166">
        <f t="shared" si="3"/>
        <v>0</v>
      </c>
      <c r="U2833" s="33"/>
      <c r="V2833" s="33"/>
      <c r="W2833" s="33"/>
      <c r="X2833" s="33"/>
      <c r="Y2833" s="33"/>
      <c r="Z2833" s="33"/>
      <c r="AA2833" s="33"/>
      <c r="AB2833" s="33"/>
      <c r="AC2833" s="33"/>
      <c r="AD2833" s="33"/>
      <c r="AE2833" s="33"/>
      <c r="AR2833" s="167" t="s">
        <v>353</v>
      </c>
      <c r="AT2833" s="167" t="s">
        <v>264</v>
      </c>
      <c r="AU2833" s="167" t="s">
        <v>87</v>
      </c>
      <c r="AY2833" s="18" t="s">
        <v>262</v>
      </c>
      <c r="BE2833" s="168">
        <f t="shared" si="4"/>
        <v>0</v>
      </c>
      <c r="BF2833" s="168">
        <f t="shared" si="5"/>
        <v>0</v>
      </c>
      <c r="BG2833" s="168">
        <f t="shared" si="6"/>
        <v>0</v>
      </c>
      <c r="BH2833" s="168">
        <f t="shared" si="7"/>
        <v>0</v>
      </c>
      <c r="BI2833" s="168">
        <f t="shared" si="8"/>
        <v>0</v>
      </c>
      <c r="BJ2833" s="18" t="s">
        <v>87</v>
      </c>
      <c r="BK2833" s="168">
        <f t="shared" si="9"/>
        <v>0</v>
      </c>
      <c r="BL2833" s="18" t="s">
        <v>353</v>
      </c>
      <c r="BM2833" s="167" t="s">
        <v>2502</v>
      </c>
    </row>
    <row r="2834" spans="1:65" s="2" customFormat="1" ht="16.5" customHeight="1">
      <c r="A2834" s="33"/>
      <c r="B2834" s="154"/>
      <c r="C2834" s="201" t="s">
        <v>2503</v>
      </c>
      <c r="D2834" s="201" t="s">
        <v>642</v>
      </c>
      <c r="E2834" s="202" t="s">
        <v>2504</v>
      </c>
      <c r="F2834" s="203" t="s">
        <v>2505</v>
      </c>
      <c r="G2834" s="204" t="s">
        <v>579</v>
      </c>
      <c r="H2834" s="205">
        <v>79</v>
      </c>
      <c r="I2834" s="206"/>
      <c r="J2834" s="207">
        <f t="shared" si="0"/>
        <v>0</v>
      </c>
      <c r="K2834" s="208"/>
      <c r="L2834" s="209"/>
      <c r="M2834" s="210" t="s">
        <v>1</v>
      </c>
      <c r="N2834" s="211" t="s">
        <v>40</v>
      </c>
      <c r="O2834" s="62"/>
      <c r="P2834" s="165">
        <f t="shared" si="1"/>
        <v>0</v>
      </c>
      <c r="Q2834" s="165">
        <v>0</v>
      </c>
      <c r="R2834" s="165">
        <f t="shared" si="2"/>
        <v>0</v>
      </c>
      <c r="S2834" s="165">
        <v>0</v>
      </c>
      <c r="T2834" s="166">
        <f t="shared" si="3"/>
        <v>0</v>
      </c>
      <c r="U2834" s="33"/>
      <c r="V2834" s="33"/>
      <c r="W2834" s="33"/>
      <c r="X2834" s="33"/>
      <c r="Y2834" s="33"/>
      <c r="Z2834" s="33"/>
      <c r="AA2834" s="33"/>
      <c r="AB2834" s="33"/>
      <c r="AC2834" s="33"/>
      <c r="AD2834" s="33"/>
      <c r="AE2834" s="33"/>
      <c r="AR2834" s="167" t="s">
        <v>495</v>
      </c>
      <c r="AT2834" s="167" t="s">
        <v>642</v>
      </c>
      <c r="AU2834" s="167" t="s">
        <v>87</v>
      </c>
      <c r="AY2834" s="18" t="s">
        <v>262</v>
      </c>
      <c r="BE2834" s="168">
        <f t="shared" si="4"/>
        <v>0</v>
      </c>
      <c r="BF2834" s="168">
        <f t="shared" si="5"/>
        <v>0</v>
      </c>
      <c r="BG2834" s="168">
        <f t="shared" si="6"/>
        <v>0</v>
      </c>
      <c r="BH2834" s="168">
        <f t="shared" si="7"/>
        <v>0</v>
      </c>
      <c r="BI2834" s="168">
        <f t="shared" si="8"/>
        <v>0</v>
      </c>
      <c r="BJ2834" s="18" t="s">
        <v>87</v>
      </c>
      <c r="BK2834" s="168">
        <f t="shared" si="9"/>
        <v>0</v>
      </c>
      <c r="BL2834" s="18" t="s">
        <v>353</v>
      </c>
      <c r="BM2834" s="167" t="s">
        <v>2506</v>
      </c>
    </row>
    <row r="2835" spans="1:65" s="2" customFormat="1" ht="16.5" customHeight="1">
      <c r="A2835" s="33"/>
      <c r="B2835" s="154"/>
      <c r="C2835" s="201" t="s">
        <v>2507</v>
      </c>
      <c r="D2835" s="201" t="s">
        <v>642</v>
      </c>
      <c r="E2835" s="202" t="s">
        <v>2508</v>
      </c>
      <c r="F2835" s="203" t="s">
        <v>2509</v>
      </c>
      <c r="G2835" s="204" t="s">
        <v>579</v>
      </c>
      <c r="H2835" s="205">
        <v>10</v>
      </c>
      <c r="I2835" s="206"/>
      <c r="J2835" s="207">
        <f t="shared" si="0"/>
        <v>0</v>
      </c>
      <c r="K2835" s="208"/>
      <c r="L2835" s="209"/>
      <c r="M2835" s="210" t="s">
        <v>1</v>
      </c>
      <c r="N2835" s="211" t="s">
        <v>40</v>
      </c>
      <c r="O2835" s="62"/>
      <c r="P2835" s="165">
        <f t="shared" si="1"/>
        <v>0</v>
      </c>
      <c r="Q2835" s="165">
        <v>0</v>
      </c>
      <c r="R2835" s="165">
        <f t="shared" si="2"/>
        <v>0</v>
      </c>
      <c r="S2835" s="165">
        <v>0</v>
      </c>
      <c r="T2835" s="166">
        <f t="shared" si="3"/>
        <v>0</v>
      </c>
      <c r="U2835" s="33"/>
      <c r="V2835" s="33"/>
      <c r="W2835" s="33"/>
      <c r="X2835" s="33"/>
      <c r="Y2835" s="33"/>
      <c r="Z2835" s="33"/>
      <c r="AA2835" s="33"/>
      <c r="AB2835" s="33"/>
      <c r="AC2835" s="33"/>
      <c r="AD2835" s="33"/>
      <c r="AE2835" s="33"/>
      <c r="AR2835" s="167" t="s">
        <v>495</v>
      </c>
      <c r="AT2835" s="167" t="s">
        <v>642</v>
      </c>
      <c r="AU2835" s="167" t="s">
        <v>87</v>
      </c>
      <c r="AY2835" s="18" t="s">
        <v>262</v>
      </c>
      <c r="BE2835" s="168">
        <f t="shared" si="4"/>
        <v>0</v>
      </c>
      <c r="BF2835" s="168">
        <f t="shared" si="5"/>
        <v>0</v>
      </c>
      <c r="BG2835" s="168">
        <f t="shared" si="6"/>
        <v>0</v>
      </c>
      <c r="BH2835" s="168">
        <f t="shared" si="7"/>
        <v>0</v>
      </c>
      <c r="BI2835" s="168">
        <f t="shared" si="8"/>
        <v>0</v>
      </c>
      <c r="BJ2835" s="18" t="s">
        <v>87</v>
      </c>
      <c r="BK2835" s="168">
        <f t="shared" si="9"/>
        <v>0</v>
      </c>
      <c r="BL2835" s="18" t="s">
        <v>353</v>
      </c>
      <c r="BM2835" s="167" t="s">
        <v>2510</v>
      </c>
    </row>
    <row r="2836" spans="1:65" s="2" customFormat="1" ht="16.5" customHeight="1">
      <c r="A2836" s="33"/>
      <c r="B2836" s="154"/>
      <c r="C2836" s="155" t="s">
        <v>2511</v>
      </c>
      <c r="D2836" s="155" t="s">
        <v>264</v>
      </c>
      <c r="E2836" s="156" t="s">
        <v>2512</v>
      </c>
      <c r="F2836" s="157" t="s">
        <v>2513</v>
      </c>
      <c r="G2836" s="158" t="s">
        <v>579</v>
      </c>
      <c r="H2836" s="159">
        <v>11</v>
      </c>
      <c r="I2836" s="160"/>
      <c r="J2836" s="161">
        <f t="shared" si="0"/>
        <v>0</v>
      </c>
      <c r="K2836" s="162"/>
      <c r="L2836" s="34"/>
      <c r="M2836" s="163" t="s">
        <v>1</v>
      </c>
      <c r="N2836" s="164" t="s">
        <v>40</v>
      </c>
      <c r="O2836" s="62"/>
      <c r="P2836" s="165">
        <f t="shared" si="1"/>
        <v>0</v>
      </c>
      <c r="Q2836" s="165">
        <v>0</v>
      </c>
      <c r="R2836" s="165">
        <f t="shared" si="2"/>
        <v>0</v>
      </c>
      <c r="S2836" s="165">
        <v>0</v>
      </c>
      <c r="T2836" s="166">
        <f t="shared" si="3"/>
        <v>0</v>
      </c>
      <c r="U2836" s="33"/>
      <c r="V2836" s="33"/>
      <c r="W2836" s="33"/>
      <c r="X2836" s="33"/>
      <c r="Y2836" s="33"/>
      <c r="Z2836" s="33"/>
      <c r="AA2836" s="33"/>
      <c r="AB2836" s="33"/>
      <c r="AC2836" s="33"/>
      <c r="AD2836" s="33"/>
      <c r="AE2836" s="33"/>
      <c r="AR2836" s="167" t="s">
        <v>353</v>
      </c>
      <c r="AT2836" s="167" t="s">
        <v>264</v>
      </c>
      <c r="AU2836" s="167" t="s">
        <v>87</v>
      </c>
      <c r="AY2836" s="18" t="s">
        <v>262</v>
      </c>
      <c r="BE2836" s="168">
        <f t="shared" si="4"/>
        <v>0</v>
      </c>
      <c r="BF2836" s="168">
        <f t="shared" si="5"/>
        <v>0</v>
      </c>
      <c r="BG2836" s="168">
        <f t="shared" si="6"/>
        <v>0</v>
      </c>
      <c r="BH2836" s="168">
        <f t="shared" si="7"/>
        <v>0</v>
      </c>
      <c r="BI2836" s="168">
        <f t="shared" si="8"/>
        <v>0</v>
      </c>
      <c r="BJ2836" s="18" t="s">
        <v>87</v>
      </c>
      <c r="BK2836" s="168">
        <f t="shared" si="9"/>
        <v>0</v>
      </c>
      <c r="BL2836" s="18" t="s">
        <v>353</v>
      </c>
      <c r="BM2836" s="167" t="s">
        <v>2514</v>
      </c>
    </row>
    <row r="2837" spans="1:65" s="2" customFormat="1" ht="16.5" customHeight="1">
      <c r="A2837" s="33"/>
      <c r="B2837" s="154"/>
      <c r="C2837" s="201" t="s">
        <v>2515</v>
      </c>
      <c r="D2837" s="201" t="s">
        <v>642</v>
      </c>
      <c r="E2837" s="202" t="s">
        <v>2516</v>
      </c>
      <c r="F2837" s="203" t="s">
        <v>2517</v>
      </c>
      <c r="G2837" s="204" t="s">
        <v>579</v>
      </c>
      <c r="H2837" s="205">
        <v>10</v>
      </c>
      <c r="I2837" s="206"/>
      <c r="J2837" s="207">
        <f t="shared" si="0"/>
        <v>0</v>
      </c>
      <c r="K2837" s="208"/>
      <c r="L2837" s="209"/>
      <c r="M2837" s="210" t="s">
        <v>1</v>
      </c>
      <c r="N2837" s="211" t="s">
        <v>40</v>
      </c>
      <c r="O2837" s="62"/>
      <c r="P2837" s="165">
        <f t="shared" si="1"/>
        <v>0</v>
      </c>
      <c r="Q2837" s="165">
        <v>0</v>
      </c>
      <c r="R2837" s="165">
        <f t="shared" si="2"/>
        <v>0</v>
      </c>
      <c r="S2837" s="165">
        <v>0</v>
      </c>
      <c r="T2837" s="166">
        <f t="shared" si="3"/>
        <v>0</v>
      </c>
      <c r="U2837" s="33"/>
      <c r="V2837" s="33"/>
      <c r="W2837" s="33"/>
      <c r="X2837" s="33"/>
      <c r="Y2837" s="33"/>
      <c r="Z2837" s="33"/>
      <c r="AA2837" s="33"/>
      <c r="AB2837" s="33"/>
      <c r="AC2837" s="33"/>
      <c r="AD2837" s="33"/>
      <c r="AE2837" s="33"/>
      <c r="AR2837" s="167" t="s">
        <v>495</v>
      </c>
      <c r="AT2837" s="167" t="s">
        <v>642</v>
      </c>
      <c r="AU2837" s="167" t="s">
        <v>87</v>
      </c>
      <c r="AY2837" s="18" t="s">
        <v>262</v>
      </c>
      <c r="BE2837" s="168">
        <f t="shared" si="4"/>
        <v>0</v>
      </c>
      <c r="BF2837" s="168">
        <f t="shared" si="5"/>
        <v>0</v>
      </c>
      <c r="BG2837" s="168">
        <f t="shared" si="6"/>
        <v>0</v>
      </c>
      <c r="BH2837" s="168">
        <f t="shared" si="7"/>
        <v>0</v>
      </c>
      <c r="BI2837" s="168">
        <f t="shared" si="8"/>
        <v>0</v>
      </c>
      <c r="BJ2837" s="18" t="s">
        <v>87</v>
      </c>
      <c r="BK2837" s="168">
        <f t="shared" si="9"/>
        <v>0</v>
      </c>
      <c r="BL2837" s="18" t="s">
        <v>353</v>
      </c>
      <c r="BM2837" s="167" t="s">
        <v>2518</v>
      </c>
    </row>
    <row r="2838" spans="1:65" s="2" customFormat="1" ht="16.5" customHeight="1">
      <c r="A2838" s="33"/>
      <c r="B2838" s="154"/>
      <c r="C2838" s="201" t="s">
        <v>2519</v>
      </c>
      <c r="D2838" s="201" t="s">
        <v>642</v>
      </c>
      <c r="E2838" s="202" t="s">
        <v>2520</v>
      </c>
      <c r="F2838" s="203" t="s">
        <v>2521</v>
      </c>
      <c r="G2838" s="204" t="s">
        <v>579</v>
      </c>
      <c r="H2838" s="205">
        <v>3</v>
      </c>
      <c r="I2838" s="206"/>
      <c r="J2838" s="207">
        <f t="shared" si="0"/>
        <v>0</v>
      </c>
      <c r="K2838" s="208"/>
      <c r="L2838" s="209"/>
      <c r="M2838" s="210" t="s">
        <v>1</v>
      </c>
      <c r="N2838" s="211" t="s">
        <v>40</v>
      </c>
      <c r="O2838" s="62"/>
      <c r="P2838" s="165">
        <f t="shared" si="1"/>
        <v>0</v>
      </c>
      <c r="Q2838" s="165">
        <v>0</v>
      </c>
      <c r="R2838" s="165">
        <f t="shared" si="2"/>
        <v>0</v>
      </c>
      <c r="S2838" s="165">
        <v>0</v>
      </c>
      <c r="T2838" s="166">
        <f t="shared" si="3"/>
        <v>0</v>
      </c>
      <c r="U2838" s="33"/>
      <c r="V2838" s="33"/>
      <c r="W2838" s="33"/>
      <c r="X2838" s="33"/>
      <c r="Y2838" s="33"/>
      <c r="Z2838" s="33"/>
      <c r="AA2838" s="33"/>
      <c r="AB2838" s="33"/>
      <c r="AC2838" s="33"/>
      <c r="AD2838" s="33"/>
      <c r="AE2838" s="33"/>
      <c r="AR2838" s="167" t="s">
        <v>495</v>
      </c>
      <c r="AT2838" s="167" t="s">
        <v>642</v>
      </c>
      <c r="AU2838" s="167" t="s">
        <v>87</v>
      </c>
      <c r="AY2838" s="18" t="s">
        <v>262</v>
      </c>
      <c r="BE2838" s="168">
        <f t="shared" si="4"/>
        <v>0</v>
      </c>
      <c r="BF2838" s="168">
        <f t="shared" si="5"/>
        <v>0</v>
      </c>
      <c r="BG2838" s="168">
        <f t="shared" si="6"/>
        <v>0</v>
      </c>
      <c r="BH2838" s="168">
        <f t="shared" si="7"/>
        <v>0</v>
      </c>
      <c r="BI2838" s="168">
        <f t="shared" si="8"/>
        <v>0</v>
      </c>
      <c r="BJ2838" s="18" t="s">
        <v>87</v>
      </c>
      <c r="BK2838" s="168">
        <f t="shared" si="9"/>
        <v>0</v>
      </c>
      <c r="BL2838" s="18" t="s">
        <v>353</v>
      </c>
      <c r="BM2838" s="167" t="s">
        <v>2522</v>
      </c>
    </row>
    <row r="2839" spans="1:65" s="2" customFormat="1" ht="16.5" customHeight="1">
      <c r="A2839" s="33"/>
      <c r="B2839" s="154"/>
      <c r="C2839" s="155" t="s">
        <v>2523</v>
      </c>
      <c r="D2839" s="155" t="s">
        <v>264</v>
      </c>
      <c r="E2839" s="156" t="s">
        <v>2524</v>
      </c>
      <c r="F2839" s="157" t="s">
        <v>2525</v>
      </c>
      <c r="G2839" s="158" t="s">
        <v>579</v>
      </c>
      <c r="H2839" s="159">
        <v>16</v>
      </c>
      <c r="I2839" s="160"/>
      <c r="J2839" s="161">
        <f t="shared" si="0"/>
        <v>0</v>
      </c>
      <c r="K2839" s="162"/>
      <c r="L2839" s="34"/>
      <c r="M2839" s="163" t="s">
        <v>1</v>
      </c>
      <c r="N2839" s="164" t="s">
        <v>40</v>
      </c>
      <c r="O2839" s="62"/>
      <c r="P2839" s="165">
        <f t="shared" si="1"/>
        <v>0</v>
      </c>
      <c r="Q2839" s="165">
        <v>0</v>
      </c>
      <c r="R2839" s="165">
        <f t="shared" si="2"/>
        <v>0</v>
      </c>
      <c r="S2839" s="165">
        <v>0</v>
      </c>
      <c r="T2839" s="166">
        <f t="shared" si="3"/>
        <v>0</v>
      </c>
      <c r="U2839" s="33"/>
      <c r="V2839" s="33"/>
      <c r="W2839" s="33"/>
      <c r="X2839" s="33"/>
      <c r="Y2839" s="33"/>
      <c r="Z2839" s="33"/>
      <c r="AA2839" s="33"/>
      <c r="AB2839" s="33"/>
      <c r="AC2839" s="33"/>
      <c r="AD2839" s="33"/>
      <c r="AE2839" s="33"/>
      <c r="AR2839" s="167" t="s">
        <v>353</v>
      </c>
      <c r="AT2839" s="167" t="s">
        <v>264</v>
      </c>
      <c r="AU2839" s="167" t="s">
        <v>87</v>
      </c>
      <c r="AY2839" s="18" t="s">
        <v>262</v>
      </c>
      <c r="BE2839" s="168">
        <f t="shared" si="4"/>
        <v>0</v>
      </c>
      <c r="BF2839" s="168">
        <f t="shared" si="5"/>
        <v>0</v>
      </c>
      <c r="BG2839" s="168">
        <f t="shared" si="6"/>
        <v>0</v>
      </c>
      <c r="BH2839" s="168">
        <f t="shared" si="7"/>
        <v>0</v>
      </c>
      <c r="BI2839" s="168">
        <f t="shared" si="8"/>
        <v>0</v>
      </c>
      <c r="BJ2839" s="18" t="s">
        <v>87</v>
      </c>
      <c r="BK2839" s="168">
        <f t="shared" si="9"/>
        <v>0</v>
      </c>
      <c r="BL2839" s="18" t="s">
        <v>353</v>
      </c>
      <c r="BM2839" s="167" t="s">
        <v>2526</v>
      </c>
    </row>
    <row r="2840" spans="1:65" s="2" customFormat="1" ht="16.5" customHeight="1">
      <c r="A2840" s="33"/>
      <c r="B2840" s="154"/>
      <c r="C2840" s="201" t="s">
        <v>2527</v>
      </c>
      <c r="D2840" s="201" t="s">
        <v>642</v>
      </c>
      <c r="E2840" s="202" t="s">
        <v>2528</v>
      </c>
      <c r="F2840" s="203" t="s">
        <v>2529</v>
      </c>
      <c r="G2840" s="204" t="s">
        <v>579</v>
      </c>
      <c r="H2840" s="205">
        <v>14</v>
      </c>
      <c r="I2840" s="206"/>
      <c r="J2840" s="207">
        <f t="shared" si="0"/>
        <v>0</v>
      </c>
      <c r="K2840" s="208"/>
      <c r="L2840" s="209"/>
      <c r="M2840" s="210" t="s">
        <v>1</v>
      </c>
      <c r="N2840" s="211" t="s">
        <v>40</v>
      </c>
      <c r="O2840" s="62"/>
      <c r="P2840" s="165">
        <f t="shared" si="1"/>
        <v>0</v>
      </c>
      <c r="Q2840" s="165">
        <v>0</v>
      </c>
      <c r="R2840" s="165">
        <f t="shared" si="2"/>
        <v>0</v>
      </c>
      <c r="S2840" s="165">
        <v>0</v>
      </c>
      <c r="T2840" s="166">
        <f t="shared" si="3"/>
        <v>0</v>
      </c>
      <c r="U2840" s="33"/>
      <c r="V2840" s="33"/>
      <c r="W2840" s="33"/>
      <c r="X2840" s="33"/>
      <c r="Y2840" s="33"/>
      <c r="Z2840" s="33"/>
      <c r="AA2840" s="33"/>
      <c r="AB2840" s="33"/>
      <c r="AC2840" s="33"/>
      <c r="AD2840" s="33"/>
      <c r="AE2840" s="33"/>
      <c r="AR2840" s="167" t="s">
        <v>495</v>
      </c>
      <c r="AT2840" s="167" t="s">
        <v>642</v>
      </c>
      <c r="AU2840" s="167" t="s">
        <v>87</v>
      </c>
      <c r="AY2840" s="18" t="s">
        <v>262</v>
      </c>
      <c r="BE2840" s="168">
        <f t="shared" si="4"/>
        <v>0</v>
      </c>
      <c r="BF2840" s="168">
        <f t="shared" si="5"/>
        <v>0</v>
      </c>
      <c r="BG2840" s="168">
        <f t="shared" si="6"/>
        <v>0</v>
      </c>
      <c r="BH2840" s="168">
        <f t="shared" si="7"/>
        <v>0</v>
      </c>
      <c r="BI2840" s="168">
        <f t="shared" si="8"/>
        <v>0</v>
      </c>
      <c r="BJ2840" s="18" t="s">
        <v>87</v>
      </c>
      <c r="BK2840" s="168">
        <f t="shared" si="9"/>
        <v>0</v>
      </c>
      <c r="BL2840" s="18" t="s">
        <v>353</v>
      </c>
      <c r="BM2840" s="167" t="s">
        <v>2530</v>
      </c>
    </row>
    <row r="2841" spans="1:65" s="2" customFormat="1" ht="16.5" customHeight="1">
      <c r="A2841" s="33"/>
      <c r="B2841" s="154"/>
      <c r="C2841" s="201" t="s">
        <v>2531</v>
      </c>
      <c r="D2841" s="201" t="s">
        <v>642</v>
      </c>
      <c r="E2841" s="202" t="s">
        <v>2532</v>
      </c>
      <c r="F2841" s="203" t="s">
        <v>2533</v>
      </c>
      <c r="G2841" s="204" t="s">
        <v>579</v>
      </c>
      <c r="H2841" s="205">
        <v>6</v>
      </c>
      <c r="I2841" s="206"/>
      <c r="J2841" s="207">
        <f t="shared" si="0"/>
        <v>0</v>
      </c>
      <c r="K2841" s="208"/>
      <c r="L2841" s="209"/>
      <c r="M2841" s="210" t="s">
        <v>1</v>
      </c>
      <c r="N2841" s="211" t="s">
        <v>40</v>
      </c>
      <c r="O2841" s="62"/>
      <c r="P2841" s="165">
        <f t="shared" si="1"/>
        <v>0</v>
      </c>
      <c r="Q2841" s="165">
        <v>0</v>
      </c>
      <c r="R2841" s="165">
        <f t="shared" si="2"/>
        <v>0</v>
      </c>
      <c r="S2841" s="165">
        <v>0</v>
      </c>
      <c r="T2841" s="166">
        <f t="shared" si="3"/>
        <v>0</v>
      </c>
      <c r="U2841" s="33"/>
      <c r="V2841" s="33"/>
      <c r="W2841" s="33"/>
      <c r="X2841" s="33"/>
      <c r="Y2841" s="33"/>
      <c r="Z2841" s="33"/>
      <c r="AA2841" s="33"/>
      <c r="AB2841" s="33"/>
      <c r="AC2841" s="33"/>
      <c r="AD2841" s="33"/>
      <c r="AE2841" s="33"/>
      <c r="AR2841" s="167" t="s">
        <v>495</v>
      </c>
      <c r="AT2841" s="167" t="s">
        <v>642</v>
      </c>
      <c r="AU2841" s="167" t="s">
        <v>87</v>
      </c>
      <c r="AY2841" s="18" t="s">
        <v>262</v>
      </c>
      <c r="BE2841" s="168">
        <f t="shared" si="4"/>
        <v>0</v>
      </c>
      <c r="BF2841" s="168">
        <f t="shared" si="5"/>
        <v>0</v>
      </c>
      <c r="BG2841" s="168">
        <f t="shared" si="6"/>
        <v>0</v>
      </c>
      <c r="BH2841" s="168">
        <f t="shared" si="7"/>
        <v>0</v>
      </c>
      <c r="BI2841" s="168">
        <f t="shared" si="8"/>
        <v>0</v>
      </c>
      <c r="BJ2841" s="18" t="s">
        <v>87</v>
      </c>
      <c r="BK2841" s="168">
        <f t="shared" si="9"/>
        <v>0</v>
      </c>
      <c r="BL2841" s="18" t="s">
        <v>353</v>
      </c>
      <c r="BM2841" s="167" t="s">
        <v>2534</v>
      </c>
    </row>
    <row r="2842" spans="1:65" s="2" customFormat="1" ht="16.5" customHeight="1">
      <c r="A2842" s="33"/>
      <c r="B2842" s="154"/>
      <c r="C2842" s="155" t="s">
        <v>2535</v>
      </c>
      <c r="D2842" s="155" t="s">
        <v>264</v>
      </c>
      <c r="E2842" s="156" t="s">
        <v>2536</v>
      </c>
      <c r="F2842" s="157" t="s">
        <v>2537</v>
      </c>
      <c r="G2842" s="158" t="s">
        <v>579</v>
      </c>
      <c r="H2842" s="159">
        <v>3</v>
      </c>
      <c r="I2842" s="160"/>
      <c r="J2842" s="161">
        <f t="shared" si="0"/>
        <v>0</v>
      </c>
      <c r="K2842" s="162"/>
      <c r="L2842" s="34"/>
      <c r="M2842" s="163" t="s">
        <v>1</v>
      </c>
      <c r="N2842" s="164" t="s">
        <v>40</v>
      </c>
      <c r="O2842" s="62"/>
      <c r="P2842" s="165">
        <f t="shared" si="1"/>
        <v>0</v>
      </c>
      <c r="Q2842" s="165">
        <v>0</v>
      </c>
      <c r="R2842" s="165">
        <f t="shared" si="2"/>
        <v>0</v>
      </c>
      <c r="S2842" s="165">
        <v>0</v>
      </c>
      <c r="T2842" s="166">
        <f t="shared" si="3"/>
        <v>0</v>
      </c>
      <c r="U2842" s="33"/>
      <c r="V2842" s="33"/>
      <c r="W2842" s="33"/>
      <c r="X2842" s="33"/>
      <c r="Y2842" s="33"/>
      <c r="Z2842" s="33"/>
      <c r="AA2842" s="33"/>
      <c r="AB2842" s="33"/>
      <c r="AC2842" s="33"/>
      <c r="AD2842" s="33"/>
      <c r="AE2842" s="33"/>
      <c r="AR2842" s="167" t="s">
        <v>353</v>
      </c>
      <c r="AT2842" s="167" t="s">
        <v>264</v>
      </c>
      <c r="AU2842" s="167" t="s">
        <v>87</v>
      </c>
      <c r="AY2842" s="18" t="s">
        <v>262</v>
      </c>
      <c r="BE2842" s="168">
        <f t="shared" si="4"/>
        <v>0</v>
      </c>
      <c r="BF2842" s="168">
        <f t="shared" si="5"/>
        <v>0</v>
      </c>
      <c r="BG2842" s="168">
        <f t="shared" si="6"/>
        <v>0</v>
      </c>
      <c r="BH2842" s="168">
        <f t="shared" si="7"/>
        <v>0</v>
      </c>
      <c r="BI2842" s="168">
        <f t="shared" si="8"/>
        <v>0</v>
      </c>
      <c r="BJ2842" s="18" t="s">
        <v>87</v>
      </c>
      <c r="BK2842" s="168">
        <f t="shared" si="9"/>
        <v>0</v>
      </c>
      <c r="BL2842" s="18" t="s">
        <v>353</v>
      </c>
      <c r="BM2842" s="167" t="s">
        <v>2538</v>
      </c>
    </row>
    <row r="2843" spans="1:65" s="2" customFormat="1" ht="16.5" customHeight="1">
      <c r="A2843" s="33"/>
      <c r="B2843" s="154"/>
      <c r="C2843" s="201" t="s">
        <v>2539</v>
      </c>
      <c r="D2843" s="201" t="s">
        <v>642</v>
      </c>
      <c r="E2843" s="202" t="s">
        <v>2540</v>
      </c>
      <c r="F2843" s="203" t="s">
        <v>2541</v>
      </c>
      <c r="G2843" s="204" t="s">
        <v>579</v>
      </c>
      <c r="H2843" s="205">
        <v>3</v>
      </c>
      <c r="I2843" s="206"/>
      <c r="J2843" s="207">
        <f t="shared" si="0"/>
        <v>0</v>
      </c>
      <c r="K2843" s="208"/>
      <c r="L2843" s="209"/>
      <c r="M2843" s="210" t="s">
        <v>1</v>
      </c>
      <c r="N2843" s="211" t="s">
        <v>40</v>
      </c>
      <c r="O2843" s="62"/>
      <c r="P2843" s="165">
        <f t="shared" si="1"/>
        <v>0</v>
      </c>
      <c r="Q2843" s="165">
        <v>0</v>
      </c>
      <c r="R2843" s="165">
        <f t="shared" si="2"/>
        <v>0</v>
      </c>
      <c r="S2843" s="165">
        <v>0</v>
      </c>
      <c r="T2843" s="166">
        <f t="shared" si="3"/>
        <v>0</v>
      </c>
      <c r="U2843" s="33"/>
      <c r="V2843" s="33"/>
      <c r="W2843" s="33"/>
      <c r="X2843" s="33"/>
      <c r="Y2843" s="33"/>
      <c r="Z2843" s="33"/>
      <c r="AA2843" s="33"/>
      <c r="AB2843" s="33"/>
      <c r="AC2843" s="33"/>
      <c r="AD2843" s="33"/>
      <c r="AE2843" s="33"/>
      <c r="AR2843" s="167" t="s">
        <v>495</v>
      </c>
      <c r="AT2843" s="167" t="s">
        <v>642</v>
      </c>
      <c r="AU2843" s="167" t="s">
        <v>87</v>
      </c>
      <c r="AY2843" s="18" t="s">
        <v>262</v>
      </c>
      <c r="BE2843" s="168">
        <f t="shared" si="4"/>
        <v>0</v>
      </c>
      <c r="BF2843" s="168">
        <f t="shared" si="5"/>
        <v>0</v>
      </c>
      <c r="BG2843" s="168">
        <f t="shared" si="6"/>
        <v>0</v>
      </c>
      <c r="BH2843" s="168">
        <f t="shared" si="7"/>
        <v>0</v>
      </c>
      <c r="BI2843" s="168">
        <f t="shared" si="8"/>
        <v>0</v>
      </c>
      <c r="BJ2843" s="18" t="s">
        <v>87</v>
      </c>
      <c r="BK2843" s="168">
        <f t="shared" si="9"/>
        <v>0</v>
      </c>
      <c r="BL2843" s="18" t="s">
        <v>353</v>
      </c>
      <c r="BM2843" s="167" t="s">
        <v>2542</v>
      </c>
    </row>
    <row r="2844" spans="1:65" s="2" customFormat="1" ht="16.5" customHeight="1">
      <c r="A2844" s="33"/>
      <c r="B2844" s="154"/>
      <c r="C2844" s="155" t="s">
        <v>2543</v>
      </c>
      <c r="D2844" s="155" t="s">
        <v>264</v>
      </c>
      <c r="E2844" s="156" t="s">
        <v>2544</v>
      </c>
      <c r="F2844" s="157" t="s">
        <v>2545</v>
      </c>
      <c r="G2844" s="158" t="s">
        <v>579</v>
      </c>
      <c r="H2844" s="159">
        <v>5</v>
      </c>
      <c r="I2844" s="160"/>
      <c r="J2844" s="161">
        <f t="shared" si="0"/>
        <v>0</v>
      </c>
      <c r="K2844" s="162"/>
      <c r="L2844" s="34"/>
      <c r="M2844" s="163" t="s">
        <v>1</v>
      </c>
      <c r="N2844" s="164" t="s">
        <v>40</v>
      </c>
      <c r="O2844" s="62"/>
      <c r="P2844" s="165">
        <f t="shared" si="1"/>
        <v>0</v>
      </c>
      <c r="Q2844" s="165">
        <v>0</v>
      </c>
      <c r="R2844" s="165">
        <f t="shared" si="2"/>
        <v>0</v>
      </c>
      <c r="S2844" s="165">
        <v>0</v>
      </c>
      <c r="T2844" s="166">
        <f t="shared" si="3"/>
        <v>0</v>
      </c>
      <c r="U2844" s="33"/>
      <c r="V2844" s="33"/>
      <c r="W2844" s="33"/>
      <c r="X2844" s="33"/>
      <c r="Y2844" s="33"/>
      <c r="Z2844" s="33"/>
      <c r="AA2844" s="33"/>
      <c r="AB2844" s="33"/>
      <c r="AC2844" s="33"/>
      <c r="AD2844" s="33"/>
      <c r="AE2844" s="33"/>
      <c r="AR2844" s="167" t="s">
        <v>353</v>
      </c>
      <c r="AT2844" s="167" t="s">
        <v>264</v>
      </c>
      <c r="AU2844" s="167" t="s">
        <v>87</v>
      </c>
      <c r="AY2844" s="18" t="s">
        <v>262</v>
      </c>
      <c r="BE2844" s="168">
        <f t="shared" si="4"/>
        <v>0</v>
      </c>
      <c r="BF2844" s="168">
        <f t="shared" si="5"/>
        <v>0</v>
      </c>
      <c r="BG2844" s="168">
        <f t="shared" si="6"/>
        <v>0</v>
      </c>
      <c r="BH2844" s="168">
        <f t="shared" si="7"/>
        <v>0</v>
      </c>
      <c r="BI2844" s="168">
        <f t="shared" si="8"/>
        <v>0</v>
      </c>
      <c r="BJ2844" s="18" t="s">
        <v>87</v>
      </c>
      <c r="BK2844" s="168">
        <f t="shared" si="9"/>
        <v>0</v>
      </c>
      <c r="BL2844" s="18" t="s">
        <v>353</v>
      </c>
      <c r="BM2844" s="167" t="s">
        <v>2546</v>
      </c>
    </row>
    <row r="2845" spans="1:65" s="2" customFormat="1" ht="21.75" customHeight="1">
      <c r="A2845" s="33"/>
      <c r="B2845" s="154"/>
      <c r="C2845" s="201" t="s">
        <v>2547</v>
      </c>
      <c r="D2845" s="201" t="s">
        <v>642</v>
      </c>
      <c r="E2845" s="202" t="s">
        <v>2548</v>
      </c>
      <c r="F2845" s="203" t="s">
        <v>2549</v>
      </c>
      <c r="G2845" s="204" t="s">
        <v>579</v>
      </c>
      <c r="H2845" s="205">
        <v>5</v>
      </c>
      <c r="I2845" s="206"/>
      <c r="J2845" s="207">
        <f t="shared" si="0"/>
        <v>0</v>
      </c>
      <c r="K2845" s="208"/>
      <c r="L2845" s="209"/>
      <c r="M2845" s="210" t="s">
        <v>1</v>
      </c>
      <c r="N2845" s="211" t="s">
        <v>40</v>
      </c>
      <c r="O2845" s="62"/>
      <c r="P2845" s="165">
        <f t="shared" si="1"/>
        <v>0</v>
      </c>
      <c r="Q2845" s="165">
        <v>0</v>
      </c>
      <c r="R2845" s="165">
        <f t="shared" si="2"/>
        <v>0</v>
      </c>
      <c r="S2845" s="165">
        <v>0</v>
      </c>
      <c r="T2845" s="166">
        <f t="shared" si="3"/>
        <v>0</v>
      </c>
      <c r="U2845" s="33"/>
      <c r="V2845" s="33"/>
      <c r="W2845" s="33"/>
      <c r="X2845" s="33"/>
      <c r="Y2845" s="33"/>
      <c r="Z2845" s="33"/>
      <c r="AA2845" s="33"/>
      <c r="AB2845" s="33"/>
      <c r="AC2845" s="33"/>
      <c r="AD2845" s="33"/>
      <c r="AE2845" s="33"/>
      <c r="AR2845" s="167" t="s">
        <v>495</v>
      </c>
      <c r="AT2845" s="167" t="s">
        <v>642</v>
      </c>
      <c r="AU2845" s="167" t="s">
        <v>87</v>
      </c>
      <c r="AY2845" s="18" t="s">
        <v>262</v>
      </c>
      <c r="BE2845" s="168">
        <f t="shared" si="4"/>
        <v>0</v>
      </c>
      <c r="BF2845" s="168">
        <f t="shared" si="5"/>
        <v>0</v>
      </c>
      <c r="BG2845" s="168">
        <f t="shared" si="6"/>
        <v>0</v>
      </c>
      <c r="BH2845" s="168">
        <f t="shared" si="7"/>
        <v>0</v>
      </c>
      <c r="BI2845" s="168">
        <f t="shared" si="8"/>
        <v>0</v>
      </c>
      <c r="BJ2845" s="18" t="s">
        <v>87</v>
      </c>
      <c r="BK2845" s="168">
        <f t="shared" si="9"/>
        <v>0</v>
      </c>
      <c r="BL2845" s="18" t="s">
        <v>353</v>
      </c>
      <c r="BM2845" s="167" t="s">
        <v>2550</v>
      </c>
    </row>
    <row r="2846" spans="1:65" s="2" customFormat="1" ht="21.75" customHeight="1">
      <c r="A2846" s="33"/>
      <c r="B2846" s="154"/>
      <c r="C2846" s="155" t="s">
        <v>2551</v>
      </c>
      <c r="D2846" s="155" t="s">
        <v>264</v>
      </c>
      <c r="E2846" s="156" t="s">
        <v>2552</v>
      </c>
      <c r="F2846" s="157" t="s">
        <v>2553</v>
      </c>
      <c r="G2846" s="158" t="s">
        <v>579</v>
      </c>
      <c r="H2846" s="159">
        <v>4</v>
      </c>
      <c r="I2846" s="160"/>
      <c r="J2846" s="161">
        <f t="shared" si="0"/>
        <v>0</v>
      </c>
      <c r="K2846" s="162"/>
      <c r="L2846" s="34"/>
      <c r="M2846" s="163" t="s">
        <v>1</v>
      </c>
      <c r="N2846" s="164" t="s">
        <v>40</v>
      </c>
      <c r="O2846" s="62"/>
      <c r="P2846" s="165">
        <f t="shared" si="1"/>
        <v>0</v>
      </c>
      <c r="Q2846" s="165">
        <v>0</v>
      </c>
      <c r="R2846" s="165">
        <f t="shared" si="2"/>
        <v>0</v>
      </c>
      <c r="S2846" s="165">
        <v>0</v>
      </c>
      <c r="T2846" s="166">
        <f t="shared" si="3"/>
        <v>0</v>
      </c>
      <c r="U2846" s="33"/>
      <c r="V2846" s="33"/>
      <c r="W2846" s="33"/>
      <c r="X2846" s="33"/>
      <c r="Y2846" s="33"/>
      <c r="Z2846" s="33"/>
      <c r="AA2846" s="33"/>
      <c r="AB2846" s="33"/>
      <c r="AC2846" s="33"/>
      <c r="AD2846" s="33"/>
      <c r="AE2846" s="33"/>
      <c r="AR2846" s="167" t="s">
        <v>353</v>
      </c>
      <c r="AT2846" s="167" t="s">
        <v>264</v>
      </c>
      <c r="AU2846" s="167" t="s">
        <v>87</v>
      </c>
      <c r="AY2846" s="18" t="s">
        <v>262</v>
      </c>
      <c r="BE2846" s="168">
        <f t="shared" si="4"/>
        <v>0</v>
      </c>
      <c r="BF2846" s="168">
        <f t="shared" si="5"/>
        <v>0</v>
      </c>
      <c r="BG2846" s="168">
        <f t="shared" si="6"/>
        <v>0</v>
      </c>
      <c r="BH2846" s="168">
        <f t="shared" si="7"/>
        <v>0</v>
      </c>
      <c r="BI2846" s="168">
        <f t="shared" si="8"/>
        <v>0</v>
      </c>
      <c r="BJ2846" s="18" t="s">
        <v>87</v>
      </c>
      <c r="BK2846" s="168">
        <f t="shared" si="9"/>
        <v>0</v>
      </c>
      <c r="BL2846" s="18" t="s">
        <v>353</v>
      </c>
      <c r="BM2846" s="167" t="s">
        <v>2554</v>
      </c>
    </row>
    <row r="2847" spans="1:65" s="2" customFormat="1" ht="24.2" customHeight="1">
      <c r="A2847" s="33"/>
      <c r="B2847" s="154"/>
      <c r="C2847" s="201" t="s">
        <v>2555</v>
      </c>
      <c r="D2847" s="201" t="s">
        <v>642</v>
      </c>
      <c r="E2847" s="202" t="s">
        <v>2556</v>
      </c>
      <c r="F2847" s="203" t="s">
        <v>2557</v>
      </c>
      <c r="G2847" s="204" t="s">
        <v>579</v>
      </c>
      <c r="H2847" s="205">
        <v>4</v>
      </c>
      <c r="I2847" s="206"/>
      <c r="J2847" s="207">
        <f t="shared" si="0"/>
        <v>0</v>
      </c>
      <c r="K2847" s="208"/>
      <c r="L2847" s="209"/>
      <c r="M2847" s="210" t="s">
        <v>1</v>
      </c>
      <c r="N2847" s="211" t="s">
        <v>40</v>
      </c>
      <c r="O2847" s="62"/>
      <c r="P2847" s="165">
        <f t="shared" si="1"/>
        <v>0</v>
      </c>
      <c r="Q2847" s="165">
        <v>0</v>
      </c>
      <c r="R2847" s="165">
        <f t="shared" si="2"/>
        <v>0</v>
      </c>
      <c r="S2847" s="165">
        <v>0</v>
      </c>
      <c r="T2847" s="166">
        <f t="shared" si="3"/>
        <v>0</v>
      </c>
      <c r="U2847" s="33"/>
      <c r="V2847" s="33"/>
      <c r="W2847" s="33"/>
      <c r="X2847" s="33"/>
      <c r="Y2847" s="33"/>
      <c r="Z2847" s="33"/>
      <c r="AA2847" s="33"/>
      <c r="AB2847" s="33"/>
      <c r="AC2847" s="33"/>
      <c r="AD2847" s="33"/>
      <c r="AE2847" s="33"/>
      <c r="AR2847" s="167" t="s">
        <v>495</v>
      </c>
      <c r="AT2847" s="167" t="s">
        <v>642</v>
      </c>
      <c r="AU2847" s="167" t="s">
        <v>87</v>
      </c>
      <c r="AY2847" s="18" t="s">
        <v>262</v>
      </c>
      <c r="BE2847" s="168">
        <f t="shared" si="4"/>
        <v>0</v>
      </c>
      <c r="BF2847" s="168">
        <f t="shared" si="5"/>
        <v>0</v>
      </c>
      <c r="BG2847" s="168">
        <f t="shared" si="6"/>
        <v>0</v>
      </c>
      <c r="BH2847" s="168">
        <f t="shared" si="7"/>
        <v>0</v>
      </c>
      <c r="BI2847" s="168">
        <f t="shared" si="8"/>
        <v>0</v>
      </c>
      <c r="BJ2847" s="18" t="s">
        <v>87</v>
      </c>
      <c r="BK2847" s="168">
        <f t="shared" si="9"/>
        <v>0</v>
      </c>
      <c r="BL2847" s="18" t="s">
        <v>353</v>
      </c>
      <c r="BM2847" s="167" t="s">
        <v>2558</v>
      </c>
    </row>
    <row r="2848" spans="1:65" s="2" customFormat="1" ht="24.2" customHeight="1">
      <c r="A2848" s="33"/>
      <c r="B2848" s="154"/>
      <c r="C2848" s="155" t="s">
        <v>2559</v>
      </c>
      <c r="D2848" s="155" t="s">
        <v>264</v>
      </c>
      <c r="E2848" s="156" t="s">
        <v>2560</v>
      </c>
      <c r="F2848" s="157" t="s">
        <v>2561</v>
      </c>
      <c r="G2848" s="158" t="s">
        <v>276</v>
      </c>
      <c r="H2848" s="159">
        <v>981</v>
      </c>
      <c r="I2848" s="160"/>
      <c r="J2848" s="161">
        <f t="shared" si="0"/>
        <v>0</v>
      </c>
      <c r="K2848" s="162"/>
      <c r="L2848" s="34"/>
      <c r="M2848" s="163" t="s">
        <v>1</v>
      </c>
      <c r="N2848" s="164" t="s">
        <v>40</v>
      </c>
      <c r="O2848" s="62"/>
      <c r="P2848" s="165">
        <f t="shared" si="1"/>
        <v>0</v>
      </c>
      <c r="Q2848" s="165">
        <v>0</v>
      </c>
      <c r="R2848" s="165">
        <f t="shared" si="2"/>
        <v>0</v>
      </c>
      <c r="S2848" s="165">
        <v>0</v>
      </c>
      <c r="T2848" s="166">
        <f t="shared" si="3"/>
        <v>0</v>
      </c>
      <c r="U2848" s="33"/>
      <c r="V2848" s="33"/>
      <c r="W2848" s="33"/>
      <c r="X2848" s="33"/>
      <c r="Y2848" s="33"/>
      <c r="Z2848" s="33"/>
      <c r="AA2848" s="33"/>
      <c r="AB2848" s="33"/>
      <c r="AC2848" s="33"/>
      <c r="AD2848" s="33"/>
      <c r="AE2848" s="33"/>
      <c r="AR2848" s="167" t="s">
        <v>353</v>
      </c>
      <c r="AT2848" s="167" t="s">
        <v>264</v>
      </c>
      <c r="AU2848" s="167" t="s">
        <v>87</v>
      </c>
      <c r="AY2848" s="18" t="s">
        <v>262</v>
      </c>
      <c r="BE2848" s="168">
        <f t="shared" si="4"/>
        <v>0</v>
      </c>
      <c r="BF2848" s="168">
        <f t="shared" si="5"/>
        <v>0</v>
      </c>
      <c r="BG2848" s="168">
        <f t="shared" si="6"/>
        <v>0</v>
      </c>
      <c r="BH2848" s="168">
        <f t="shared" si="7"/>
        <v>0</v>
      </c>
      <c r="BI2848" s="168">
        <f t="shared" si="8"/>
        <v>0</v>
      </c>
      <c r="BJ2848" s="18" t="s">
        <v>87</v>
      </c>
      <c r="BK2848" s="168">
        <f t="shared" si="9"/>
        <v>0</v>
      </c>
      <c r="BL2848" s="18" t="s">
        <v>353</v>
      </c>
      <c r="BM2848" s="167" t="s">
        <v>2562</v>
      </c>
    </row>
    <row r="2849" spans="1:65" s="2" customFormat="1" ht="24.2" customHeight="1">
      <c r="A2849" s="33"/>
      <c r="B2849" s="154"/>
      <c r="C2849" s="201" t="s">
        <v>2563</v>
      </c>
      <c r="D2849" s="201" t="s">
        <v>642</v>
      </c>
      <c r="E2849" s="202" t="s">
        <v>2564</v>
      </c>
      <c r="F2849" s="203" t="s">
        <v>2565</v>
      </c>
      <c r="G2849" s="204" t="s">
        <v>276</v>
      </c>
      <c r="H2849" s="205">
        <v>1216.44</v>
      </c>
      <c r="I2849" s="206"/>
      <c r="J2849" s="207">
        <f t="shared" si="0"/>
        <v>0</v>
      </c>
      <c r="K2849" s="208"/>
      <c r="L2849" s="209"/>
      <c r="M2849" s="210" t="s">
        <v>1</v>
      </c>
      <c r="N2849" s="211" t="s">
        <v>40</v>
      </c>
      <c r="O2849" s="62"/>
      <c r="P2849" s="165">
        <f t="shared" si="1"/>
        <v>0</v>
      </c>
      <c r="Q2849" s="165">
        <v>0</v>
      </c>
      <c r="R2849" s="165">
        <f t="shared" si="2"/>
        <v>0</v>
      </c>
      <c r="S2849" s="165">
        <v>0</v>
      </c>
      <c r="T2849" s="166">
        <f t="shared" si="3"/>
        <v>0</v>
      </c>
      <c r="U2849" s="33"/>
      <c r="V2849" s="33"/>
      <c r="W2849" s="33"/>
      <c r="X2849" s="33"/>
      <c r="Y2849" s="33"/>
      <c r="Z2849" s="33"/>
      <c r="AA2849" s="33"/>
      <c r="AB2849" s="33"/>
      <c r="AC2849" s="33"/>
      <c r="AD2849" s="33"/>
      <c r="AE2849" s="33"/>
      <c r="AR2849" s="167" t="s">
        <v>495</v>
      </c>
      <c r="AT2849" s="167" t="s">
        <v>642</v>
      </c>
      <c r="AU2849" s="167" t="s">
        <v>87</v>
      </c>
      <c r="AY2849" s="18" t="s">
        <v>262</v>
      </c>
      <c r="BE2849" s="168">
        <f t="shared" si="4"/>
        <v>0</v>
      </c>
      <c r="BF2849" s="168">
        <f t="shared" si="5"/>
        <v>0</v>
      </c>
      <c r="BG2849" s="168">
        <f t="shared" si="6"/>
        <v>0</v>
      </c>
      <c r="BH2849" s="168">
        <f t="shared" si="7"/>
        <v>0</v>
      </c>
      <c r="BI2849" s="168">
        <f t="shared" si="8"/>
        <v>0</v>
      </c>
      <c r="BJ2849" s="18" t="s">
        <v>87</v>
      </c>
      <c r="BK2849" s="168">
        <f t="shared" si="9"/>
        <v>0</v>
      </c>
      <c r="BL2849" s="18" t="s">
        <v>353</v>
      </c>
      <c r="BM2849" s="167" t="s">
        <v>2566</v>
      </c>
    </row>
    <row r="2850" spans="1:65" s="2" customFormat="1" ht="24.2" customHeight="1">
      <c r="A2850" s="33"/>
      <c r="B2850" s="154"/>
      <c r="C2850" s="201" t="s">
        <v>2567</v>
      </c>
      <c r="D2850" s="201" t="s">
        <v>642</v>
      </c>
      <c r="E2850" s="202" t="s">
        <v>2568</v>
      </c>
      <c r="F2850" s="203" t="s">
        <v>2569</v>
      </c>
      <c r="G2850" s="204" t="s">
        <v>276</v>
      </c>
      <c r="H2850" s="205">
        <v>981</v>
      </c>
      <c r="I2850" s="206"/>
      <c r="J2850" s="207">
        <f t="shared" si="0"/>
        <v>0</v>
      </c>
      <c r="K2850" s="208"/>
      <c r="L2850" s="209"/>
      <c r="M2850" s="210" t="s">
        <v>1</v>
      </c>
      <c r="N2850" s="211" t="s">
        <v>40</v>
      </c>
      <c r="O2850" s="62"/>
      <c r="P2850" s="165">
        <f t="shared" si="1"/>
        <v>0</v>
      </c>
      <c r="Q2850" s="165">
        <v>0</v>
      </c>
      <c r="R2850" s="165">
        <f t="shared" si="2"/>
        <v>0</v>
      </c>
      <c r="S2850" s="165">
        <v>0</v>
      </c>
      <c r="T2850" s="166">
        <f t="shared" si="3"/>
        <v>0</v>
      </c>
      <c r="U2850" s="33"/>
      <c r="V2850" s="33"/>
      <c r="W2850" s="33"/>
      <c r="X2850" s="33"/>
      <c r="Y2850" s="33"/>
      <c r="Z2850" s="33"/>
      <c r="AA2850" s="33"/>
      <c r="AB2850" s="33"/>
      <c r="AC2850" s="33"/>
      <c r="AD2850" s="33"/>
      <c r="AE2850" s="33"/>
      <c r="AR2850" s="167" t="s">
        <v>495</v>
      </c>
      <c r="AT2850" s="167" t="s">
        <v>642</v>
      </c>
      <c r="AU2850" s="167" t="s">
        <v>87</v>
      </c>
      <c r="AY2850" s="18" t="s">
        <v>262</v>
      </c>
      <c r="BE2850" s="168">
        <f t="shared" si="4"/>
        <v>0</v>
      </c>
      <c r="BF2850" s="168">
        <f t="shared" si="5"/>
        <v>0</v>
      </c>
      <c r="BG2850" s="168">
        <f t="shared" si="6"/>
        <v>0</v>
      </c>
      <c r="BH2850" s="168">
        <f t="shared" si="7"/>
        <v>0</v>
      </c>
      <c r="BI2850" s="168">
        <f t="shared" si="8"/>
        <v>0</v>
      </c>
      <c r="BJ2850" s="18" t="s">
        <v>87</v>
      </c>
      <c r="BK2850" s="168">
        <f t="shared" si="9"/>
        <v>0</v>
      </c>
      <c r="BL2850" s="18" t="s">
        <v>353</v>
      </c>
      <c r="BM2850" s="167" t="s">
        <v>2570</v>
      </c>
    </row>
    <row r="2851" spans="1:65" s="2" customFormat="1" ht="24.2" customHeight="1">
      <c r="A2851" s="33"/>
      <c r="B2851" s="154"/>
      <c r="C2851" s="201" t="s">
        <v>2571</v>
      </c>
      <c r="D2851" s="201" t="s">
        <v>642</v>
      </c>
      <c r="E2851" s="202" t="s">
        <v>2572</v>
      </c>
      <c r="F2851" s="203" t="s">
        <v>2573</v>
      </c>
      <c r="G2851" s="204" t="s">
        <v>276</v>
      </c>
      <c r="H2851" s="205">
        <v>1036.75</v>
      </c>
      <c r="I2851" s="206"/>
      <c r="J2851" s="207">
        <f t="shared" si="0"/>
        <v>0</v>
      </c>
      <c r="K2851" s="208"/>
      <c r="L2851" s="209"/>
      <c r="M2851" s="210" t="s">
        <v>1</v>
      </c>
      <c r="N2851" s="211" t="s">
        <v>40</v>
      </c>
      <c r="O2851" s="62"/>
      <c r="P2851" s="165">
        <f t="shared" si="1"/>
        <v>0</v>
      </c>
      <c r="Q2851" s="165">
        <v>0</v>
      </c>
      <c r="R2851" s="165">
        <f t="shared" si="2"/>
        <v>0</v>
      </c>
      <c r="S2851" s="165">
        <v>0</v>
      </c>
      <c r="T2851" s="166">
        <f t="shared" si="3"/>
        <v>0</v>
      </c>
      <c r="U2851" s="33"/>
      <c r="V2851" s="33"/>
      <c r="W2851" s="33"/>
      <c r="X2851" s="33"/>
      <c r="Y2851" s="33"/>
      <c r="Z2851" s="33"/>
      <c r="AA2851" s="33"/>
      <c r="AB2851" s="33"/>
      <c r="AC2851" s="33"/>
      <c r="AD2851" s="33"/>
      <c r="AE2851" s="33"/>
      <c r="AR2851" s="167" t="s">
        <v>495</v>
      </c>
      <c r="AT2851" s="167" t="s">
        <v>642</v>
      </c>
      <c r="AU2851" s="167" t="s">
        <v>87</v>
      </c>
      <c r="AY2851" s="18" t="s">
        <v>262</v>
      </c>
      <c r="BE2851" s="168">
        <f t="shared" si="4"/>
        <v>0</v>
      </c>
      <c r="BF2851" s="168">
        <f t="shared" si="5"/>
        <v>0</v>
      </c>
      <c r="BG2851" s="168">
        <f t="shared" si="6"/>
        <v>0</v>
      </c>
      <c r="BH2851" s="168">
        <f t="shared" si="7"/>
        <v>0</v>
      </c>
      <c r="BI2851" s="168">
        <f t="shared" si="8"/>
        <v>0</v>
      </c>
      <c r="BJ2851" s="18" t="s">
        <v>87</v>
      </c>
      <c r="BK2851" s="168">
        <f t="shared" si="9"/>
        <v>0</v>
      </c>
      <c r="BL2851" s="18" t="s">
        <v>353</v>
      </c>
      <c r="BM2851" s="167" t="s">
        <v>2574</v>
      </c>
    </row>
    <row r="2852" spans="1:65" s="2" customFormat="1" ht="24.2" customHeight="1">
      <c r="A2852" s="33"/>
      <c r="B2852" s="154"/>
      <c r="C2852" s="155" t="s">
        <v>2575</v>
      </c>
      <c r="D2852" s="155" t="s">
        <v>264</v>
      </c>
      <c r="E2852" s="156" t="s">
        <v>2576</v>
      </c>
      <c r="F2852" s="157" t="s">
        <v>2577</v>
      </c>
      <c r="G2852" s="158" t="s">
        <v>2489</v>
      </c>
      <c r="H2852" s="159">
        <v>8.1</v>
      </c>
      <c r="I2852" s="160"/>
      <c r="J2852" s="161">
        <f t="shared" si="0"/>
        <v>0</v>
      </c>
      <c r="K2852" s="162"/>
      <c r="L2852" s="34"/>
      <c r="M2852" s="163" t="s">
        <v>1</v>
      </c>
      <c r="N2852" s="164" t="s">
        <v>40</v>
      </c>
      <c r="O2852" s="62"/>
      <c r="P2852" s="165">
        <f t="shared" si="1"/>
        <v>0</v>
      </c>
      <c r="Q2852" s="165">
        <v>0</v>
      </c>
      <c r="R2852" s="165">
        <f t="shared" si="2"/>
        <v>0</v>
      </c>
      <c r="S2852" s="165">
        <v>0</v>
      </c>
      <c r="T2852" s="166">
        <f t="shared" si="3"/>
        <v>0</v>
      </c>
      <c r="U2852" s="33"/>
      <c r="V2852" s="33"/>
      <c r="W2852" s="33"/>
      <c r="X2852" s="33"/>
      <c r="Y2852" s="33"/>
      <c r="Z2852" s="33"/>
      <c r="AA2852" s="33"/>
      <c r="AB2852" s="33"/>
      <c r="AC2852" s="33"/>
      <c r="AD2852" s="33"/>
      <c r="AE2852" s="33"/>
      <c r="AR2852" s="167" t="s">
        <v>353</v>
      </c>
      <c r="AT2852" s="167" t="s">
        <v>264</v>
      </c>
      <c r="AU2852" s="167" t="s">
        <v>87</v>
      </c>
      <c r="AY2852" s="18" t="s">
        <v>262</v>
      </c>
      <c r="BE2852" s="168">
        <f t="shared" si="4"/>
        <v>0</v>
      </c>
      <c r="BF2852" s="168">
        <f t="shared" si="5"/>
        <v>0</v>
      </c>
      <c r="BG2852" s="168">
        <f t="shared" si="6"/>
        <v>0</v>
      </c>
      <c r="BH2852" s="168">
        <f t="shared" si="7"/>
        <v>0</v>
      </c>
      <c r="BI2852" s="168">
        <f t="shared" si="8"/>
        <v>0</v>
      </c>
      <c r="BJ2852" s="18" t="s">
        <v>87</v>
      </c>
      <c r="BK2852" s="168">
        <f t="shared" si="9"/>
        <v>0</v>
      </c>
      <c r="BL2852" s="18" t="s">
        <v>353</v>
      </c>
      <c r="BM2852" s="167" t="s">
        <v>2578</v>
      </c>
    </row>
    <row r="2853" spans="1:65" s="2" customFormat="1" ht="21.75" customHeight="1">
      <c r="A2853" s="33"/>
      <c r="B2853" s="154"/>
      <c r="C2853" s="201" t="s">
        <v>2579</v>
      </c>
      <c r="D2853" s="201" t="s">
        <v>642</v>
      </c>
      <c r="E2853" s="202" t="s">
        <v>2580</v>
      </c>
      <c r="F2853" s="203" t="s">
        <v>2581</v>
      </c>
      <c r="G2853" s="204" t="s">
        <v>2489</v>
      </c>
      <c r="H2853" s="205">
        <v>8.1</v>
      </c>
      <c r="I2853" s="206"/>
      <c r="J2853" s="207">
        <f t="shared" si="0"/>
        <v>0</v>
      </c>
      <c r="K2853" s="208"/>
      <c r="L2853" s="209"/>
      <c r="M2853" s="210" t="s">
        <v>1</v>
      </c>
      <c r="N2853" s="211" t="s">
        <v>40</v>
      </c>
      <c r="O2853" s="62"/>
      <c r="P2853" s="165">
        <f t="shared" si="1"/>
        <v>0</v>
      </c>
      <c r="Q2853" s="165">
        <v>0</v>
      </c>
      <c r="R2853" s="165">
        <f t="shared" si="2"/>
        <v>0</v>
      </c>
      <c r="S2853" s="165">
        <v>0</v>
      </c>
      <c r="T2853" s="166">
        <f t="shared" si="3"/>
        <v>0</v>
      </c>
      <c r="U2853" s="33"/>
      <c r="V2853" s="33"/>
      <c r="W2853" s="33"/>
      <c r="X2853" s="33"/>
      <c r="Y2853" s="33"/>
      <c r="Z2853" s="33"/>
      <c r="AA2853" s="33"/>
      <c r="AB2853" s="33"/>
      <c r="AC2853" s="33"/>
      <c r="AD2853" s="33"/>
      <c r="AE2853" s="33"/>
      <c r="AR2853" s="167" t="s">
        <v>495</v>
      </c>
      <c r="AT2853" s="167" t="s">
        <v>642</v>
      </c>
      <c r="AU2853" s="167" t="s">
        <v>87</v>
      </c>
      <c r="AY2853" s="18" t="s">
        <v>262</v>
      </c>
      <c r="BE2853" s="168">
        <f t="shared" si="4"/>
        <v>0</v>
      </c>
      <c r="BF2853" s="168">
        <f t="shared" si="5"/>
        <v>0</v>
      </c>
      <c r="BG2853" s="168">
        <f t="shared" si="6"/>
        <v>0</v>
      </c>
      <c r="BH2853" s="168">
        <f t="shared" si="7"/>
        <v>0</v>
      </c>
      <c r="BI2853" s="168">
        <f t="shared" si="8"/>
        <v>0</v>
      </c>
      <c r="BJ2853" s="18" t="s">
        <v>87</v>
      </c>
      <c r="BK2853" s="168">
        <f t="shared" si="9"/>
        <v>0</v>
      </c>
      <c r="BL2853" s="18" t="s">
        <v>353</v>
      </c>
      <c r="BM2853" s="167" t="s">
        <v>2582</v>
      </c>
    </row>
    <row r="2854" spans="1:65" s="2" customFormat="1" ht="16.5" customHeight="1">
      <c r="A2854" s="33"/>
      <c r="B2854" s="154"/>
      <c r="C2854" s="201" t="s">
        <v>2583</v>
      </c>
      <c r="D2854" s="201" t="s">
        <v>642</v>
      </c>
      <c r="E2854" s="202" t="s">
        <v>2584</v>
      </c>
      <c r="F2854" s="203" t="s">
        <v>2585</v>
      </c>
      <c r="G2854" s="204" t="s">
        <v>2489</v>
      </c>
      <c r="H2854" s="205">
        <v>8.1</v>
      </c>
      <c r="I2854" s="206"/>
      <c r="J2854" s="207">
        <f t="shared" si="0"/>
        <v>0</v>
      </c>
      <c r="K2854" s="208"/>
      <c r="L2854" s="209"/>
      <c r="M2854" s="210" t="s">
        <v>1</v>
      </c>
      <c r="N2854" s="211" t="s">
        <v>40</v>
      </c>
      <c r="O2854" s="62"/>
      <c r="P2854" s="165">
        <f t="shared" si="1"/>
        <v>0</v>
      </c>
      <c r="Q2854" s="165">
        <v>0</v>
      </c>
      <c r="R2854" s="165">
        <f t="shared" si="2"/>
        <v>0</v>
      </c>
      <c r="S2854" s="165">
        <v>0</v>
      </c>
      <c r="T2854" s="166">
        <f t="shared" si="3"/>
        <v>0</v>
      </c>
      <c r="U2854" s="33"/>
      <c r="V2854" s="33"/>
      <c r="W2854" s="33"/>
      <c r="X2854" s="33"/>
      <c r="Y2854" s="33"/>
      <c r="Z2854" s="33"/>
      <c r="AA2854" s="33"/>
      <c r="AB2854" s="33"/>
      <c r="AC2854" s="33"/>
      <c r="AD2854" s="33"/>
      <c r="AE2854" s="33"/>
      <c r="AR2854" s="167" t="s">
        <v>495</v>
      </c>
      <c r="AT2854" s="167" t="s">
        <v>642</v>
      </c>
      <c r="AU2854" s="167" t="s">
        <v>87</v>
      </c>
      <c r="AY2854" s="18" t="s">
        <v>262</v>
      </c>
      <c r="BE2854" s="168">
        <f t="shared" si="4"/>
        <v>0</v>
      </c>
      <c r="BF2854" s="168">
        <f t="shared" si="5"/>
        <v>0</v>
      </c>
      <c r="BG2854" s="168">
        <f t="shared" si="6"/>
        <v>0</v>
      </c>
      <c r="BH2854" s="168">
        <f t="shared" si="7"/>
        <v>0</v>
      </c>
      <c r="BI2854" s="168">
        <f t="shared" si="8"/>
        <v>0</v>
      </c>
      <c r="BJ2854" s="18" t="s">
        <v>87</v>
      </c>
      <c r="BK2854" s="168">
        <f t="shared" si="9"/>
        <v>0</v>
      </c>
      <c r="BL2854" s="18" t="s">
        <v>353</v>
      </c>
      <c r="BM2854" s="167" t="s">
        <v>2586</v>
      </c>
    </row>
    <row r="2855" spans="1:65" s="2" customFormat="1" ht="24.2" customHeight="1">
      <c r="A2855" s="33"/>
      <c r="B2855" s="154"/>
      <c r="C2855" s="201" t="s">
        <v>2587</v>
      </c>
      <c r="D2855" s="201" t="s">
        <v>642</v>
      </c>
      <c r="E2855" s="202" t="s">
        <v>2588</v>
      </c>
      <c r="F2855" s="203" t="s">
        <v>2573</v>
      </c>
      <c r="G2855" s="204" t="s">
        <v>2489</v>
      </c>
      <c r="H2855" s="205">
        <v>8.1</v>
      </c>
      <c r="I2855" s="206"/>
      <c r="J2855" s="207">
        <f t="shared" si="0"/>
        <v>0</v>
      </c>
      <c r="K2855" s="208"/>
      <c r="L2855" s="209"/>
      <c r="M2855" s="210" t="s">
        <v>1</v>
      </c>
      <c r="N2855" s="211" t="s">
        <v>40</v>
      </c>
      <c r="O2855" s="62"/>
      <c r="P2855" s="165">
        <f t="shared" si="1"/>
        <v>0</v>
      </c>
      <c r="Q2855" s="165">
        <v>0</v>
      </c>
      <c r="R2855" s="165">
        <f t="shared" si="2"/>
        <v>0</v>
      </c>
      <c r="S2855" s="165">
        <v>0</v>
      </c>
      <c r="T2855" s="166">
        <f t="shared" si="3"/>
        <v>0</v>
      </c>
      <c r="U2855" s="33"/>
      <c r="V2855" s="33"/>
      <c r="W2855" s="33"/>
      <c r="X2855" s="33"/>
      <c r="Y2855" s="33"/>
      <c r="Z2855" s="33"/>
      <c r="AA2855" s="33"/>
      <c r="AB2855" s="33"/>
      <c r="AC2855" s="33"/>
      <c r="AD2855" s="33"/>
      <c r="AE2855" s="33"/>
      <c r="AR2855" s="167" t="s">
        <v>495</v>
      </c>
      <c r="AT2855" s="167" t="s">
        <v>642</v>
      </c>
      <c r="AU2855" s="167" t="s">
        <v>87</v>
      </c>
      <c r="AY2855" s="18" t="s">
        <v>262</v>
      </c>
      <c r="BE2855" s="168">
        <f t="shared" si="4"/>
        <v>0</v>
      </c>
      <c r="BF2855" s="168">
        <f t="shared" si="5"/>
        <v>0</v>
      </c>
      <c r="BG2855" s="168">
        <f t="shared" si="6"/>
        <v>0</v>
      </c>
      <c r="BH2855" s="168">
        <f t="shared" si="7"/>
        <v>0</v>
      </c>
      <c r="BI2855" s="168">
        <f t="shared" si="8"/>
        <v>0</v>
      </c>
      <c r="BJ2855" s="18" t="s">
        <v>87</v>
      </c>
      <c r="BK2855" s="168">
        <f t="shared" si="9"/>
        <v>0</v>
      </c>
      <c r="BL2855" s="18" t="s">
        <v>353</v>
      </c>
      <c r="BM2855" s="167" t="s">
        <v>2589</v>
      </c>
    </row>
    <row r="2856" spans="1:65" s="2" customFormat="1" ht="24.2" customHeight="1">
      <c r="A2856" s="33"/>
      <c r="B2856" s="154"/>
      <c r="C2856" s="155" t="s">
        <v>2590</v>
      </c>
      <c r="D2856" s="155" t="s">
        <v>264</v>
      </c>
      <c r="E2856" s="156" t="s">
        <v>2591</v>
      </c>
      <c r="F2856" s="157" t="s">
        <v>2592</v>
      </c>
      <c r="G2856" s="158" t="s">
        <v>2489</v>
      </c>
      <c r="H2856" s="159">
        <v>37.9</v>
      </c>
      <c r="I2856" s="160"/>
      <c r="J2856" s="161">
        <f t="shared" si="0"/>
        <v>0</v>
      </c>
      <c r="K2856" s="162"/>
      <c r="L2856" s="34"/>
      <c r="M2856" s="163" t="s">
        <v>1</v>
      </c>
      <c r="N2856" s="164" t="s">
        <v>40</v>
      </c>
      <c r="O2856" s="62"/>
      <c r="P2856" s="165">
        <f t="shared" si="1"/>
        <v>0</v>
      </c>
      <c r="Q2856" s="165">
        <v>0</v>
      </c>
      <c r="R2856" s="165">
        <f t="shared" si="2"/>
        <v>0</v>
      </c>
      <c r="S2856" s="165">
        <v>0</v>
      </c>
      <c r="T2856" s="166">
        <f t="shared" si="3"/>
        <v>0</v>
      </c>
      <c r="U2856" s="33"/>
      <c r="V2856" s="33"/>
      <c r="W2856" s="33"/>
      <c r="X2856" s="33"/>
      <c r="Y2856" s="33"/>
      <c r="Z2856" s="33"/>
      <c r="AA2856" s="33"/>
      <c r="AB2856" s="33"/>
      <c r="AC2856" s="33"/>
      <c r="AD2856" s="33"/>
      <c r="AE2856" s="33"/>
      <c r="AR2856" s="167" t="s">
        <v>353</v>
      </c>
      <c r="AT2856" s="167" t="s">
        <v>264</v>
      </c>
      <c r="AU2856" s="167" t="s">
        <v>87</v>
      </c>
      <c r="AY2856" s="18" t="s">
        <v>262</v>
      </c>
      <c r="BE2856" s="168">
        <f t="shared" si="4"/>
        <v>0</v>
      </c>
      <c r="BF2856" s="168">
        <f t="shared" si="5"/>
        <v>0</v>
      </c>
      <c r="BG2856" s="168">
        <f t="shared" si="6"/>
        <v>0</v>
      </c>
      <c r="BH2856" s="168">
        <f t="shared" si="7"/>
        <v>0</v>
      </c>
      <c r="BI2856" s="168">
        <f t="shared" si="8"/>
        <v>0</v>
      </c>
      <c r="BJ2856" s="18" t="s">
        <v>87</v>
      </c>
      <c r="BK2856" s="168">
        <f t="shared" si="9"/>
        <v>0</v>
      </c>
      <c r="BL2856" s="18" t="s">
        <v>353</v>
      </c>
      <c r="BM2856" s="167" t="s">
        <v>2593</v>
      </c>
    </row>
    <row r="2857" spans="1:65" s="2" customFormat="1" ht="24.2" customHeight="1">
      <c r="A2857" s="33"/>
      <c r="B2857" s="154"/>
      <c r="C2857" s="201" t="s">
        <v>2594</v>
      </c>
      <c r="D2857" s="201" t="s">
        <v>642</v>
      </c>
      <c r="E2857" s="202" t="s">
        <v>2595</v>
      </c>
      <c r="F2857" s="203" t="s">
        <v>2596</v>
      </c>
      <c r="G2857" s="204" t="s">
        <v>2489</v>
      </c>
      <c r="H2857" s="205">
        <v>37.9</v>
      </c>
      <c r="I2857" s="206"/>
      <c r="J2857" s="207">
        <f t="shared" si="0"/>
        <v>0</v>
      </c>
      <c r="K2857" s="208"/>
      <c r="L2857" s="209"/>
      <c r="M2857" s="210" t="s">
        <v>1</v>
      </c>
      <c r="N2857" s="211" t="s">
        <v>40</v>
      </c>
      <c r="O2857" s="62"/>
      <c r="P2857" s="165">
        <f t="shared" si="1"/>
        <v>0</v>
      </c>
      <c r="Q2857" s="165">
        <v>0</v>
      </c>
      <c r="R2857" s="165">
        <f t="shared" si="2"/>
        <v>0</v>
      </c>
      <c r="S2857" s="165">
        <v>0</v>
      </c>
      <c r="T2857" s="166">
        <f t="shared" si="3"/>
        <v>0</v>
      </c>
      <c r="U2857" s="33"/>
      <c r="V2857" s="33"/>
      <c r="W2857" s="33"/>
      <c r="X2857" s="33"/>
      <c r="Y2857" s="33"/>
      <c r="Z2857" s="33"/>
      <c r="AA2857" s="33"/>
      <c r="AB2857" s="33"/>
      <c r="AC2857" s="33"/>
      <c r="AD2857" s="33"/>
      <c r="AE2857" s="33"/>
      <c r="AR2857" s="167" t="s">
        <v>495</v>
      </c>
      <c r="AT2857" s="167" t="s">
        <v>642</v>
      </c>
      <c r="AU2857" s="167" t="s">
        <v>87</v>
      </c>
      <c r="AY2857" s="18" t="s">
        <v>262</v>
      </c>
      <c r="BE2857" s="168">
        <f t="shared" si="4"/>
        <v>0</v>
      </c>
      <c r="BF2857" s="168">
        <f t="shared" si="5"/>
        <v>0</v>
      </c>
      <c r="BG2857" s="168">
        <f t="shared" si="6"/>
        <v>0</v>
      </c>
      <c r="BH2857" s="168">
        <f t="shared" si="7"/>
        <v>0</v>
      </c>
      <c r="BI2857" s="168">
        <f t="shared" si="8"/>
        <v>0</v>
      </c>
      <c r="BJ2857" s="18" t="s">
        <v>87</v>
      </c>
      <c r="BK2857" s="168">
        <f t="shared" si="9"/>
        <v>0</v>
      </c>
      <c r="BL2857" s="18" t="s">
        <v>353</v>
      </c>
      <c r="BM2857" s="167" t="s">
        <v>2597</v>
      </c>
    </row>
    <row r="2858" spans="1:65" s="2" customFormat="1" ht="16.5" customHeight="1">
      <c r="A2858" s="33"/>
      <c r="B2858" s="154"/>
      <c r="C2858" s="201" t="s">
        <v>2598</v>
      </c>
      <c r="D2858" s="201" t="s">
        <v>642</v>
      </c>
      <c r="E2858" s="202" t="s">
        <v>2599</v>
      </c>
      <c r="F2858" s="203" t="s">
        <v>2585</v>
      </c>
      <c r="G2858" s="204" t="s">
        <v>2489</v>
      </c>
      <c r="H2858" s="205">
        <v>37.9</v>
      </c>
      <c r="I2858" s="206"/>
      <c r="J2858" s="207">
        <f t="shared" si="0"/>
        <v>0</v>
      </c>
      <c r="K2858" s="208"/>
      <c r="L2858" s="209"/>
      <c r="M2858" s="210" t="s">
        <v>1</v>
      </c>
      <c r="N2858" s="211" t="s">
        <v>40</v>
      </c>
      <c r="O2858" s="62"/>
      <c r="P2858" s="165">
        <f t="shared" si="1"/>
        <v>0</v>
      </c>
      <c r="Q2858" s="165">
        <v>0</v>
      </c>
      <c r="R2858" s="165">
        <f t="shared" si="2"/>
        <v>0</v>
      </c>
      <c r="S2858" s="165">
        <v>0</v>
      </c>
      <c r="T2858" s="166">
        <f t="shared" si="3"/>
        <v>0</v>
      </c>
      <c r="U2858" s="33"/>
      <c r="V2858" s="33"/>
      <c r="W2858" s="33"/>
      <c r="X2858" s="33"/>
      <c r="Y2858" s="33"/>
      <c r="Z2858" s="33"/>
      <c r="AA2858" s="33"/>
      <c r="AB2858" s="33"/>
      <c r="AC2858" s="33"/>
      <c r="AD2858" s="33"/>
      <c r="AE2858" s="33"/>
      <c r="AR2858" s="167" t="s">
        <v>495</v>
      </c>
      <c r="AT2858" s="167" t="s">
        <v>642</v>
      </c>
      <c r="AU2858" s="167" t="s">
        <v>87</v>
      </c>
      <c r="AY2858" s="18" t="s">
        <v>262</v>
      </c>
      <c r="BE2858" s="168">
        <f t="shared" si="4"/>
        <v>0</v>
      </c>
      <c r="BF2858" s="168">
        <f t="shared" si="5"/>
        <v>0</v>
      </c>
      <c r="BG2858" s="168">
        <f t="shared" si="6"/>
        <v>0</v>
      </c>
      <c r="BH2858" s="168">
        <f t="shared" si="7"/>
        <v>0</v>
      </c>
      <c r="BI2858" s="168">
        <f t="shared" si="8"/>
        <v>0</v>
      </c>
      <c r="BJ2858" s="18" t="s">
        <v>87</v>
      </c>
      <c r="BK2858" s="168">
        <f t="shared" si="9"/>
        <v>0</v>
      </c>
      <c r="BL2858" s="18" t="s">
        <v>353</v>
      </c>
      <c r="BM2858" s="167" t="s">
        <v>2600</v>
      </c>
    </row>
    <row r="2859" spans="1:65" s="2" customFormat="1" ht="24.2" customHeight="1">
      <c r="A2859" s="33"/>
      <c r="B2859" s="154"/>
      <c r="C2859" s="201" t="s">
        <v>2601</v>
      </c>
      <c r="D2859" s="201" t="s">
        <v>642</v>
      </c>
      <c r="E2859" s="202" t="s">
        <v>2602</v>
      </c>
      <c r="F2859" s="203" t="s">
        <v>2573</v>
      </c>
      <c r="G2859" s="204" t="s">
        <v>2489</v>
      </c>
      <c r="H2859" s="205">
        <v>37.9</v>
      </c>
      <c r="I2859" s="206"/>
      <c r="J2859" s="207">
        <f t="shared" si="0"/>
        <v>0</v>
      </c>
      <c r="K2859" s="208"/>
      <c r="L2859" s="209"/>
      <c r="M2859" s="210" t="s">
        <v>1</v>
      </c>
      <c r="N2859" s="211" t="s">
        <v>40</v>
      </c>
      <c r="O2859" s="62"/>
      <c r="P2859" s="165">
        <f t="shared" si="1"/>
        <v>0</v>
      </c>
      <c r="Q2859" s="165">
        <v>0</v>
      </c>
      <c r="R2859" s="165">
        <f t="shared" si="2"/>
        <v>0</v>
      </c>
      <c r="S2859" s="165">
        <v>0</v>
      </c>
      <c r="T2859" s="166">
        <f t="shared" si="3"/>
        <v>0</v>
      </c>
      <c r="U2859" s="33"/>
      <c r="V2859" s="33"/>
      <c r="W2859" s="33"/>
      <c r="X2859" s="33"/>
      <c r="Y2859" s="33"/>
      <c r="Z2859" s="33"/>
      <c r="AA2859" s="33"/>
      <c r="AB2859" s="33"/>
      <c r="AC2859" s="33"/>
      <c r="AD2859" s="33"/>
      <c r="AE2859" s="33"/>
      <c r="AR2859" s="167" t="s">
        <v>495</v>
      </c>
      <c r="AT2859" s="167" t="s">
        <v>642</v>
      </c>
      <c r="AU2859" s="167" t="s">
        <v>87</v>
      </c>
      <c r="AY2859" s="18" t="s">
        <v>262</v>
      </c>
      <c r="BE2859" s="168">
        <f t="shared" si="4"/>
        <v>0</v>
      </c>
      <c r="BF2859" s="168">
        <f t="shared" si="5"/>
        <v>0</v>
      </c>
      <c r="BG2859" s="168">
        <f t="shared" si="6"/>
        <v>0</v>
      </c>
      <c r="BH2859" s="168">
        <f t="shared" si="7"/>
        <v>0</v>
      </c>
      <c r="BI2859" s="168">
        <f t="shared" si="8"/>
        <v>0</v>
      </c>
      <c r="BJ2859" s="18" t="s">
        <v>87</v>
      </c>
      <c r="BK2859" s="168">
        <f t="shared" si="9"/>
        <v>0</v>
      </c>
      <c r="BL2859" s="18" t="s">
        <v>353</v>
      </c>
      <c r="BM2859" s="167" t="s">
        <v>2603</v>
      </c>
    </row>
    <row r="2860" spans="1:65" s="2" customFormat="1" ht="24.2" customHeight="1">
      <c r="A2860" s="33"/>
      <c r="B2860" s="154"/>
      <c r="C2860" s="155" t="s">
        <v>2604</v>
      </c>
      <c r="D2860" s="155" t="s">
        <v>264</v>
      </c>
      <c r="E2860" s="156" t="s">
        <v>2605</v>
      </c>
      <c r="F2860" s="157" t="s">
        <v>2606</v>
      </c>
      <c r="G2860" s="158" t="s">
        <v>2489</v>
      </c>
      <c r="H2860" s="159">
        <v>29.8</v>
      </c>
      <c r="I2860" s="160"/>
      <c r="J2860" s="161">
        <f t="shared" si="0"/>
        <v>0</v>
      </c>
      <c r="K2860" s="162"/>
      <c r="L2860" s="34"/>
      <c r="M2860" s="163" t="s">
        <v>1</v>
      </c>
      <c r="N2860" s="164" t="s">
        <v>40</v>
      </c>
      <c r="O2860" s="62"/>
      <c r="P2860" s="165">
        <f t="shared" si="1"/>
        <v>0</v>
      </c>
      <c r="Q2860" s="165">
        <v>0</v>
      </c>
      <c r="R2860" s="165">
        <f t="shared" si="2"/>
        <v>0</v>
      </c>
      <c r="S2860" s="165">
        <v>0</v>
      </c>
      <c r="T2860" s="166">
        <f t="shared" si="3"/>
        <v>0</v>
      </c>
      <c r="U2860" s="33"/>
      <c r="V2860" s="33"/>
      <c r="W2860" s="33"/>
      <c r="X2860" s="33"/>
      <c r="Y2860" s="33"/>
      <c r="Z2860" s="33"/>
      <c r="AA2860" s="33"/>
      <c r="AB2860" s="33"/>
      <c r="AC2860" s="33"/>
      <c r="AD2860" s="33"/>
      <c r="AE2860" s="33"/>
      <c r="AR2860" s="167" t="s">
        <v>353</v>
      </c>
      <c r="AT2860" s="167" t="s">
        <v>264</v>
      </c>
      <c r="AU2860" s="167" t="s">
        <v>87</v>
      </c>
      <c r="AY2860" s="18" t="s">
        <v>262</v>
      </c>
      <c r="BE2860" s="168">
        <f t="shared" si="4"/>
        <v>0</v>
      </c>
      <c r="BF2860" s="168">
        <f t="shared" si="5"/>
        <v>0</v>
      </c>
      <c r="BG2860" s="168">
        <f t="shared" si="6"/>
        <v>0</v>
      </c>
      <c r="BH2860" s="168">
        <f t="shared" si="7"/>
        <v>0</v>
      </c>
      <c r="BI2860" s="168">
        <f t="shared" si="8"/>
        <v>0</v>
      </c>
      <c r="BJ2860" s="18" t="s">
        <v>87</v>
      </c>
      <c r="BK2860" s="168">
        <f t="shared" si="9"/>
        <v>0</v>
      </c>
      <c r="BL2860" s="18" t="s">
        <v>353</v>
      </c>
      <c r="BM2860" s="167" t="s">
        <v>2607</v>
      </c>
    </row>
    <row r="2861" spans="1:65" s="2" customFormat="1" ht="21.75" customHeight="1">
      <c r="A2861" s="33"/>
      <c r="B2861" s="154"/>
      <c r="C2861" s="201" t="s">
        <v>2608</v>
      </c>
      <c r="D2861" s="201" t="s">
        <v>642</v>
      </c>
      <c r="E2861" s="202" t="s">
        <v>2609</v>
      </c>
      <c r="F2861" s="203" t="s">
        <v>2610</v>
      </c>
      <c r="G2861" s="204" t="s">
        <v>2489</v>
      </c>
      <c r="H2861" s="205">
        <v>29.8</v>
      </c>
      <c r="I2861" s="206"/>
      <c r="J2861" s="207">
        <f t="shared" si="0"/>
        <v>0</v>
      </c>
      <c r="K2861" s="208"/>
      <c r="L2861" s="209"/>
      <c r="M2861" s="210" t="s">
        <v>1</v>
      </c>
      <c r="N2861" s="211" t="s">
        <v>40</v>
      </c>
      <c r="O2861" s="62"/>
      <c r="P2861" s="165">
        <f t="shared" si="1"/>
        <v>0</v>
      </c>
      <c r="Q2861" s="165">
        <v>0</v>
      </c>
      <c r="R2861" s="165">
        <f t="shared" si="2"/>
        <v>0</v>
      </c>
      <c r="S2861" s="165">
        <v>0</v>
      </c>
      <c r="T2861" s="166">
        <f t="shared" si="3"/>
        <v>0</v>
      </c>
      <c r="U2861" s="33"/>
      <c r="V2861" s="33"/>
      <c r="W2861" s="33"/>
      <c r="X2861" s="33"/>
      <c r="Y2861" s="33"/>
      <c r="Z2861" s="33"/>
      <c r="AA2861" s="33"/>
      <c r="AB2861" s="33"/>
      <c r="AC2861" s="33"/>
      <c r="AD2861" s="33"/>
      <c r="AE2861" s="33"/>
      <c r="AR2861" s="167" t="s">
        <v>495</v>
      </c>
      <c r="AT2861" s="167" t="s">
        <v>642</v>
      </c>
      <c r="AU2861" s="167" t="s">
        <v>87</v>
      </c>
      <c r="AY2861" s="18" t="s">
        <v>262</v>
      </c>
      <c r="BE2861" s="168">
        <f t="shared" si="4"/>
        <v>0</v>
      </c>
      <c r="BF2861" s="168">
        <f t="shared" si="5"/>
        <v>0</v>
      </c>
      <c r="BG2861" s="168">
        <f t="shared" si="6"/>
        <v>0</v>
      </c>
      <c r="BH2861" s="168">
        <f t="shared" si="7"/>
        <v>0</v>
      </c>
      <c r="BI2861" s="168">
        <f t="shared" si="8"/>
        <v>0</v>
      </c>
      <c r="BJ2861" s="18" t="s">
        <v>87</v>
      </c>
      <c r="BK2861" s="168">
        <f t="shared" si="9"/>
        <v>0</v>
      </c>
      <c r="BL2861" s="18" t="s">
        <v>353</v>
      </c>
      <c r="BM2861" s="167" t="s">
        <v>2611</v>
      </c>
    </row>
    <row r="2862" spans="1:65" s="2" customFormat="1" ht="16.5" customHeight="1">
      <c r="A2862" s="33"/>
      <c r="B2862" s="154"/>
      <c r="C2862" s="201" t="s">
        <v>2612</v>
      </c>
      <c r="D2862" s="201" t="s">
        <v>642</v>
      </c>
      <c r="E2862" s="202" t="s">
        <v>2613</v>
      </c>
      <c r="F2862" s="203" t="s">
        <v>2585</v>
      </c>
      <c r="G2862" s="204" t="s">
        <v>2489</v>
      </c>
      <c r="H2862" s="205">
        <v>29.8</v>
      </c>
      <c r="I2862" s="206"/>
      <c r="J2862" s="207">
        <f t="shared" ref="J2862:J2893" si="10">ROUND(I2862*H2862,2)</f>
        <v>0</v>
      </c>
      <c r="K2862" s="208"/>
      <c r="L2862" s="209"/>
      <c r="M2862" s="210" t="s">
        <v>1</v>
      </c>
      <c r="N2862" s="211" t="s">
        <v>40</v>
      </c>
      <c r="O2862" s="62"/>
      <c r="P2862" s="165">
        <f t="shared" ref="P2862:P2893" si="11">O2862*H2862</f>
        <v>0</v>
      </c>
      <c r="Q2862" s="165">
        <v>0</v>
      </c>
      <c r="R2862" s="165">
        <f t="shared" ref="R2862:R2893" si="12">Q2862*H2862</f>
        <v>0</v>
      </c>
      <c r="S2862" s="165">
        <v>0</v>
      </c>
      <c r="T2862" s="166">
        <f t="shared" ref="T2862:T2893" si="13">S2862*H2862</f>
        <v>0</v>
      </c>
      <c r="U2862" s="33"/>
      <c r="V2862" s="33"/>
      <c r="W2862" s="33"/>
      <c r="X2862" s="33"/>
      <c r="Y2862" s="33"/>
      <c r="Z2862" s="33"/>
      <c r="AA2862" s="33"/>
      <c r="AB2862" s="33"/>
      <c r="AC2862" s="33"/>
      <c r="AD2862" s="33"/>
      <c r="AE2862" s="33"/>
      <c r="AR2862" s="167" t="s">
        <v>495</v>
      </c>
      <c r="AT2862" s="167" t="s">
        <v>642</v>
      </c>
      <c r="AU2862" s="167" t="s">
        <v>87</v>
      </c>
      <c r="AY2862" s="18" t="s">
        <v>262</v>
      </c>
      <c r="BE2862" s="168">
        <f t="shared" ref="BE2862:BE2893" si="14">IF(N2862="základná",J2862,0)</f>
        <v>0</v>
      </c>
      <c r="BF2862" s="168">
        <f t="shared" ref="BF2862:BF2893" si="15">IF(N2862="znížená",J2862,0)</f>
        <v>0</v>
      </c>
      <c r="BG2862" s="168">
        <f t="shared" ref="BG2862:BG2893" si="16">IF(N2862="zákl. prenesená",J2862,0)</f>
        <v>0</v>
      </c>
      <c r="BH2862" s="168">
        <f t="shared" ref="BH2862:BH2893" si="17">IF(N2862="zníž. prenesená",J2862,0)</f>
        <v>0</v>
      </c>
      <c r="BI2862" s="168">
        <f t="shared" ref="BI2862:BI2893" si="18">IF(N2862="nulová",J2862,0)</f>
        <v>0</v>
      </c>
      <c r="BJ2862" s="18" t="s">
        <v>87</v>
      </c>
      <c r="BK2862" s="168">
        <f t="shared" ref="BK2862:BK2893" si="19">ROUND(I2862*H2862,2)</f>
        <v>0</v>
      </c>
      <c r="BL2862" s="18" t="s">
        <v>353</v>
      </c>
      <c r="BM2862" s="167" t="s">
        <v>2614</v>
      </c>
    </row>
    <row r="2863" spans="1:65" s="2" customFormat="1" ht="24.2" customHeight="1">
      <c r="A2863" s="33"/>
      <c r="B2863" s="154"/>
      <c r="C2863" s="201" t="s">
        <v>2615</v>
      </c>
      <c r="D2863" s="201" t="s">
        <v>642</v>
      </c>
      <c r="E2863" s="202" t="s">
        <v>2616</v>
      </c>
      <c r="F2863" s="203" t="s">
        <v>2617</v>
      </c>
      <c r="G2863" s="204" t="s">
        <v>2489</v>
      </c>
      <c r="H2863" s="205">
        <v>29.8</v>
      </c>
      <c r="I2863" s="206"/>
      <c r="J2863" s="207">
        <f t="shared" si="10"/>
        <v>0</v>
      </c>
      <c r="K2863" s="208"/>
      <c r="L2863" s="209"/>
      <c r="M2863" s="210" t="s">
        <v>1</v>
      </c>
      <c r="N2863" s="211" t="s">
        <v>40</v>
      </c>
      <c r="O2863" s="62"/>
      <c r="P2863" s="165">
        <f t="shared" si="11"/>
        <v>0</v>
      </c>
      <c r="Q2863" s="165">
        <v>0</v>
      </c>
      <c r="R2863" s="165">
        <f t="shared" si="12"/>
        <v>0</v>
      </c>
      <c r="S2863" s="165">
        <v>0</v>
      </c>
      <c r="T2863" s="166">
        <f t="shared" si="13"/>
        <v>0</v>
      </c>
      <c r="U2863" s="33"/>
      <c r="V2863" s="33"/>
      <c r="W2863" s="33"/>
      <c r="X2863" s="33"/>
      <c r="Y2863" s="33"/>
      <c r="Z2863" s="33"/>
      <c r="AA2863" s="33"/>
      <c r="AB2863" s="33"/>
      <c r="AC2863" s="33"/>
      <c r="AD2863" s="33"/>
      <c r="AE2863" s="33"/>
      <c r="AR2863" s="167" t="s">
        <v>495</v>
      </c>
      <c r="AT2863" s="167" t="s">
        <v>642</v>
      </c>
      <c r="AU2863" s="167" t="s">
        <v>87</v>
      </c>
      <c r="AY2863" s="18" t="s">
        <v>262</v>
      </c>
      <c r="BE2863" s="168">
        <f t="shared" si="14"/>
        <v>0</v>
      </c>
      <c r="BF2863" s="168">
        <f t="shared" si="15"/>
        <v>0</v>
      </c>
      <c r="BG2863" s="168">
        <f t="shared" si="16"/>
        <v>0</v>
      </c>
      <c r="BH2863" s="168">
        <f t="shared" si="17"/>
        <v>0</v>
      </c>
      <c r="BI2863" s="168">
        <f t="shared" si="18"/>
        <v>0</v>
      </c>
      <c r="BJ2863" s="18" t="s">
        <v>87</v>
      </c>
      <c r="BK2863" s="168">
        <f t="shared" si="19"/>
        <v>0</v>
      </c>
      <c r="BL2863" s="18" t="s">
        <v>353</v>
      </c>
      <c r="BM2863" s="167" t="s">
        <v>2618</v>
      </c>
    </row>
    <row r="2864" spans="1:65" s="2" customFormat="1" ht="24.2" customHeight="1">
      <c r="A2864" s="33"/>
      <c r="B2864" s="154"/>
      <c r="C2864" s="155" t="s">
        <v>2619</v>
      </c>
      <c r="D2864" s="155" t="s">
        <v>264</v>
      </c>
      <c r="E2864" s="156" t="s">
        <v>2620</v>
      </c>
      <c r="F2864" s="157" t="s">
        <v>2621</v>
      </c>
      <c r="G2864" s="158" t="s">
        <v>2489</v>
      </c>
      <c r="H2864" s="159">
        <v>60.13</v>
      </c>
      <c r="I2864" s="160"/>
      <c r="J2864" s="161">
        <f t="shared" si="10"/>
        <v>0</v>
      </c>
      <c r="K2864" s="162"/>
      <c r="L2864" s="34"/>
      <c r="M2864" s="163" t="s">
        <v>1</v>
      </c>
      <c r="N2864" s="164" t="s">
        <v>40</v>
      </c>
      <c r="O2864" s="62"/>
      <c r="P2864" s="165">
        <f t="shared" si="11"/>
        <v>0</v>
      </c>
      <c r="Q2864" s="165">
        <v>0</v>
      </c>
      <c r="R2864" s="165">
        <f t="shared" si="12"/>
        <v>0</v>
      </c>
      <c r="S2864" s="165">
        <v>0</v>
      </c>
      <c r="T2864" s="166">
        <f t="shared" si="13"/>
        <v>0</v>
      </c>
      <c r="U2864" s="33"/>
      <c r="V2864" s="33"/>
      <c r="W2864" s="33"/>
      <c r="X2864" s="33"/>
      <c r="Y2864" s="33"/>
      <c r="Z2864" s="33"/>
      <c r="AA2864" s="33"/>
      <c r="AB2864" s="33"/>
      <c r="AC2864" s="33"/>
      <c r="AD2864" s="33"/>
      <c r="AE2864" s="33"/>
      <c r="AR2864" s="167" t="s">
        <v>353</v>
      </c>
      <c r="AT2864" s="167" t="s">
        <v>264</v>
      </c>
      <c r="AU2864" s="167" t="s">
        <v>87</v>
      </c>
      <c r="AY2864" s="18" t="s">
        <v>262</v>
      </c>
      <c r="BE2864" s="168">
        <f t="shared" si="14"/>
        <v>0</v>
      </c>
      <c r="BF2864" s="168">
        <f t="shared" si="15"/>
        <v>0</v>
      </c>
      <c r="BG2864" s="168">
        <f t="shared" si="16"/>
        <v>0</v>
      </c>
      <c r="BH2864" s="168">
        <f t="shared" si="17"/>
        <v>0</v>
      </c>
      <c r="BI2864" s="168">
        <f t="shared" si="18"/>
        <v>0</v>
      </c>
      <c r="BJ2864" s="18" t="s">
        <v>87</v>
      </c>
      <c r="BK2864" s="168">
        <f t="shared" si="19"/>
        <v>0</v>
      </c>
      <c r="BL2864" s="18" t="s">
        <v>353</v>
      </c>
      <c r="BM2864" s="167" t="s">
        <v>2622</v>
      </c>
    </row>
    <row r="2865" spans="1:65" s="2" customFormat="1" ht="21.75" customHeight="1">
      <c r="A2865" s="33"/>
      <c r="B2865" s="154"/>
      <c r="C2865" s="201" t="s">
        <v>2623</v>
      </c>
      <c r="D2865" s="201" t="s">
        <v>642</v>
      </c>
      <c r="E2865" s="202" t="s">
        <v>2624</v>
      </c>
      <c r="F2865" s="203" t="s">
        <v>2625</v>
      </c>
      <c r="G2865" s="204" t="s">
        <v>2489</v>
      </c>
      <c r="H2865" s="205">
        <v>60.13</v>
      </c>
      <c r="I2865" s="206"/>
      <c r="J2865" s="207">
        <f t="shared" si="10"/>
        <v>0</v>
      </c>
      <c r="K2865" s="208"/>
      <c r="L2865" s="209"/>
      <c r="M2865" s="210" t="s">
        <v>1</v>
      </c>
      <c r="N2865" s="211" t="s">
        <v>40</v>
      </c>
      <c r="O2865" s="62"/>
      <c r="P2865" s="165">
        <f t="shared" si="11"/>
        <v>0</v>
      </c>
      <c r="Q2865" s="165">
        <v>0</v>
      </c>
      <c r="R2865" s="165">
        <f t="shared" si="12"/>
        <v>0</v>
      </c>
      <c r="S2865" s="165">
        <v>0</v>
      </c>
      <c r="T2865" s="166">
        <f t="shared" si="13"/>
        <v>0</v>
      </c>
      <c r="U2865" s="33"/>
      <c r="V2865" s="33"/>
      <c r="W2865" s="33"/>
      <c r="X2865" s="33"/>
      <c r="Y2865" s="33"/>
      <c r="Z2865" s="33"/>
      <c r="AA2865" s="33"/>
      <c r="AB2865" s="33"/>
      <c r="AC2865" s="33"/>
      <c r="AD2865" s="33"/>
      <c r="AE2865" s="33"/>
      <c r="AR2865" s="167" t="s">
        <v>495</v>
      </c>
      <c r="AT2865" s="167" t="s">
        <v>642</v>
      </c>
      <c r="AU2865" s="167" t="s">
        <v>87</v>
      </c>
      <c r="AY2865" s="18" t="s">
        <v>262</v>
      </c>
      <c r="BE2865" s="168">
        <f t="shared" si="14"/>
        <v>0</v>
      </c>
      <c r="BF2865" s="168">
        <f t="shared" si="15"/>
        <v>0</v>
      </c>
      <c r="BG2865" s="168">
        <f t="shared" si="16"/>
        <v>0</v>
      </c>
      <c r="BH2865" s="168">
        <f t="shared" si="17"/>
        <v>0</v>
      </c>
      <c r="BI2865" s="168">
        <f t="shared" si="18"/>
        <v>0</v>
      </c>
      <c r="BJ2865" s="18" t="s">
        <v>87</v>
      </c>
      <c r="BK2865" s="168">
        <f t="shared" si="19"/>
        <v>0</v>
      </c>
      <c r="BL2865" s="18" t="s">
        <v>353</v>
      </c>
      <c r="BM2865" s="167" t="s">
        <v>2626</v>
      </c>
    </row>
    <row r="2866" spans="1:65" s="2" customFormat="1" ht="21.75" customHeight="1">
      <c r="A2866" s="33"/>
      <c r="B2866" s="154"/>
      <c r="C2866" s="201" t="s">
        <v>2627</v>
      </c>
      <c r="D2866" s="201" t="s">
        <v>642</v>
      </c>
      <c r="E2866" s="202" t="s">
        <v>2628</v>
      </c>
      <c r="F2866" s="203" t="s">
        <v>2629</v>
      </c>
      <c r="G2866" s="204" t="s">
        <v>2489</v>
      </c>
      <c r="H2866" s="205">
        <v>60.13</v>
      </c>
      <c r="I2866" s="206"/>
      <c r="J2866" s="207">
        <f t="shared" si="10"/>
        <v>0</v>
      </c>
      <c r="K2866" s="208"/>
      <c r="L2866" s="209"/>
      <c r="M2866" s="210" t="s">
        <v>1</v>
      </c>
      <c r="N2866" s="211" t="s">
        <v>40</v>
      </c>
      <c r="O2866" s="62"/>
      <c r="P2866" s="165">
        <f t="shared" si="11"/>
        <v>0</v>
      </c>
      <c r="Q2866" s="165">
        <v>0</v>
      </c>
      <c r="R2866" s="165">
        <f t="shared" si="12"/>
        <v>0</v>
      </c>
      <c r="S2866" s="165">
        <v>0</v>
      </c>
      <c r="T2866" s="166">
        <f t="shared" si="13"/>
        <v>0</v>
      </c>
      <c r="U2866" s="33"/>
      <c r="V2866" s="33"/>
      <c r="W2866" s="33"/>
      <c r="X2866" s="33"/>
      <c r="Y2866" s="33"/>
      <c r="Z2866" s="33"/>
      <c r="AA2866" s="33"/>
      <c r="AB2866" s="33"/>
      <c r="AC2866" s="33"/>
      <c r="AD2866" s="33"/>
      <c r="AE2866" s="33"/>
      <c r="AR2866" s="167" t="s">
        <v>495</v>
      </c>
      <c r="AT2866" s="167" t="s">
        <v>642</v>
      </c>
      <c r="AU2866" s="167" t="s">
        <v>87</v>
      </c>
      <c r="AY2866" s="18" t="s">
        <v>262</v>
      </c>
      <c r="BE2866" s="168">
        <f t="shared" si="14"/>
        <v>0</v>
      </c>
      <c r="BF2866" s="168">
        <f t="shared" si="15"/>
        <v>0</v>
      </c>
      <c r="BG2866" s="168">
        <f t="shared" si="16"/>
        <v>0</v>
      </c>
      <c r="BH2866" s="168">
        <f t="shared" si="17"/>
        <v>0</v>
      </c>
      <c r="BI2866" s="168">
        <f t="shared" si="18"/>
        <v>0</v>
      </c>
      <c r="BJ2866" s="18" t="s">
        <v>87</v>
      </c>
      <c r="BK2866" s="168">
        <f t="shared" si="19"/>
        <v>0</v>
      </c>
      <c r="BL2866" s="18" t="s">
        <v>353</v>
      </c>
      <c r="BM2866" s="167" t="s">
        <v>2630</v>
      </c>
    </row>
    <row r="2867" spans="1:65" s="2" customFormat="1" ht="24.2" customHeight="1">
      <c r="A2867" s="33"/>
      <c r="B2867" s="154"/>
      <c r="C2867" s="201" t="s">
        <v>2631</v>
      </c>
      <c r="D2867" s="201" t="s">
        <v>642</v>
      </c>
      <c r="E2867" s="202" t="s">
        <v>2632</v>
      </c>
      <c r="F2867" s="203" t="s">
        <v>2573</v>
      </c>
      <c r="G2867" s="204" t="s">
        <v>2489</v>
      </c>
      <c r="H2867" s="205">
        <v>60.13</v>
      </c>
      <c r="I2867" s="206"/>
      <c r="J2867" s="207">
        <f t="shared" si="10"/>
        <v>0</v>
      </c>
      <c r="K2867" s="208"/>
      <c r="L2867" s="209"/>
      <c r="M2867" s="210" t="s">
        <v>1</v>
      </c>
      <c r="N2867" s="211" t="s">
        <v>40</v>
      </c>
      <c r="O2867" s="62"/>
      <c r="P2867" s="165">
        <f t="shared" si="11"/>
        <v>0</v>
      </c>
      <c r="Q2867" s="165">
        <v>0</v>
      </c>
      <c r="R2867" s="165">
        <f t="shared" si="12"/>
        <v>0</v>
      </c>
      <c r="S2867" s="165">
        <v>0</v>
      </c>
      <c r="T2867" s="166">
        <f t="shared" si="13"/>
        <v>0</v>
      </c>
      <c r="U2867" s="33"/>
      <c r="V2867" s="33"/>
      <c r="W2867" s="33"/>
      <c r="X2867" s="33"/>
      <c r="Y2867" s="33"/>
      <c r="Z2867" s="33"/>
      <c r="AA2867" s="33"/>
      <c r="AB2867" s="33"/>
      <c r="AC2867" s="33"/>
      <c r="AD2867" s="33"/>
      <c r="AE2867" s="33"/>
      <c r="AR2867" s="167" t="s">
        <v>495</v>
      </c>
      <c r="AT2867" s="167" t="s">
        <v>642</v>
      </c>
      <c r="AU2867" s="167" t="s">
        <v>87</v>
      </c>
      <c r="AY2867" s="18" t="s">
        <v>262</v>
      </c>
      <c r="BE2867" s="168">
        <f t="shared" si="14"/>
        <v>0</v>
      </c>
      <c r="BF2867" s="168">
        <f t="shared" si="15"/>
        <v>0</v>
      </c>
      <c r="BG2867" s="168">
        <f t="shared" si="16"/>
        <v>0</v>
      </c>
      <c r="BH2867" s="168">
        <f t="shared" si="17"/>
        <v>0</v>
      </c>
      <c r="BI2867" s="168">
        <f t="shared" si="18"/>
        <v>0</v>
      </c>
      <c r="BJ2867" s="18" t="s">
        <v>87</v>
      </c>
      <c r="BK2867" s="168">
        <f t="shared" si="19"/>
        <v>0</v>
      </c>
      <c r="BL2867" s="18" t="s">
        <v>353</v>
      </c>
      <c r="BM2867" s="167" t="s">
        <v>2633</v>
      </c>
    </row>
    <row r="2868" spans="1:65" s="2" customFormat="1" ht="24.2" customHeight="1">
      <c r="A2868" s="33"/>
      <c r="B2868" s="154"/>
      <c r="C2868" s="155" t="s">
        <v>2634</v>
      </c>
      <c r="D2868" s="155" t="s">
        <v>264</v>
      </c>
      <c r="E2868" s="156" t="s">
        <v>2635</v>
      </c>
      <c r="F2868" s="157" t="s">
        <v>2636</v>
      </c>
      <c r="G2868" s="158" t="s">
        <v>2489</v>
      </c>
      <c r="H2868" s="159">
        <v>55.49</v>
      </c>
      <c r="I2868" s="160"/>
      <c r="J2868" s="161">
        <f t="shared" si="10"/>
        <v>0</v>
      </c>
      <c r="K2868" s="162"/>
      <c r="L2868" s="34"/>
      <c r="M2868" s="163" t="s">
        <v>1</v>
      </c>
      <c r="N2868" s="164" t="s">
        <v>40</v>
      </c>
      <c r="O2868" s="62"/>
      <c r="P2868" s="165">
        <f t="shared" si="11"/>
        <v>0</v>
      </c>
      <c r="Q2868" s="165">
        <v>0</v>
      </c>
      <c r="R2868" s="165">
        <f t="shared" si="12"/>
        <v>0</v>
      </c>
      <c r="S2868" s="165">
        <v>0</v>
      </c>
      <c r="T2868" s="166">
        <f t="shared" si="13"/>
        <v>0</v>
      </c>
      <c r="U2868" s="33"/>
      <c r="V2868" s="33"/>
      <c r="W2868" s="33"/>
      <c r="X2868" s="33"/>
      <c r="Y2868" s="33"/>
      <c r="Z2868" s="33"/>
      <c r="AA2868" s="33"/>
      <c r="AB2868" s="33"/>
      <c r="AC2868" s="33"/>
      <c r="AD2868" s="33"/>
      <c r="AE2868" s="33"/>
      <c r="AR2868" s="167" t="s">
        <v>353</v>
      </c>
      <c r="AT2868" s="167" t="s">
        <v>264</v>
      </c>
      <c r="AU2868" s="167" t="s">
        <v>87</v>
      </c>
      <c r="AY2868" s="18" t="s">
        <v>262</v>
      </c>
      <c r="BE2868" s="168">
        <f t="shared" si="14"/>
        <v>0</v>
      </c>
      <c r="BF2868" s="168">
        <f t="shared" si="15"/>
        <v>0</v>
      </c>
      <c r="BG2868" s="168">
        <f t="shared" si="16"/>
        <v>0</v>
      </c>
      <c r="BH2868" s="168">
        <f t="shared" si="17"/>
        <v>0</v>
      </c>
      <c r="BI2868" s="168">
        <f t="shared" si="18"/>
        <v>0</v>
      </c>
      <c r="BJ2868" s="18" t="s">
        <v>87</v>
      </c>
      <c r="BK2868" s="168">
        <f t="shared" si="19"/>
        <v>0</v>
      </c>
      <c r="BL2868" s="18" t="s">
        <v>353</v>
      </c>
      <c r="BM2868" s="167" t="s">
        <v>2637</v>
      </c>
    </row>
    <row r="2869" spans="1:65" s="2" customFormat="1" ht="24.2" customHeight="1">
      <c r="A2869" s="33"/>
      <c r="B2869" s="154"/>
      <c r="C2869" s="201" t="s">
        <v>2638</v>
      </c>
      <c r="D2869" s="201" t="s">
        <v>642</v>
      </c>
      <c r="E2869" s="202" t="s">
        <v>2639</v>
      </c>
      <c r="F2869" s="203" t="s">
        <v>2640</v>
      </c>
      <c r="G2869" s="204" t="s">
        <v>2489</v>
      </c>
      <c r="H2869" s="205">
        <v>55.49</v>
      </c>
      <c r="I2869" s="206"/>
      <c r="J2869" s="207">
        <f t="shared" si="10"/>
        <v>0</v>
      </c>
      <c r="K2869" s="208"/>
      <c r="L2869" s="209"/>
      <c r="M2869" s="210" t="s">
        <v>1</v>
      </c>
      <c r="N2869" s="211" t="s">
        <v>40</v>
      </c>
      <c r="O2869" s="62"/>
      <c r="P2869" s="165">
        <f t="shared" si="11"/>
        <v>0</v>
      </c>
      <c r="Q2869" s="165">
        <v>0</v>
      </c>
      <c r="R2869" s="165">
        <f t="shared" si="12"/>
        <v>0</v>
      </c>
      <c r="S2869" s="165">
        <v>0</v>
      </c>
      <c r="T2869" s="166">
        <f t="shared" si="13"/>
        <v>0</v>
      </c>
      <c r="U2869" s="33"/>
      <c r="V2869" s="33"/>
      <c r="W2869" s="33"/>
      <c r="X2869" s="33"/>
      <c r="Y2869" s="33"/>
      <c r="Z2869" s="33"/>
      <c r="AA2869" s="33"/>
      <c r="AB2869" s="33"/>
      <c r="AC2869" s="33"/>
      <c r="AD2869" s="33"/>
      <c r="AE2869" s="33"/>
      <c r="AR2869" s="167" t="s">
        <v>495</v>
      </c>
      <c r="AT2869" s="167" t="s">
        <v>642</v>
      </c>
      <c r="AU2869" s="167" t="s">
        <v>87</v>
      </c>
      <c r="AY2869" s="18" t="s">
        <v>262</v>
      </c>
      <c r="BE2869" s="168">
        <f t="shared" si="14"/>
        <v>0</v>
      </c>
      <c r="BF2869" s="168">
        <f t="shared" si="15"/>
        <v>0</v>
      </c>
      <c r="BG2869" s="168">
        <f t="shared" si="16"/>
        <v>0</v>
      </c>
      <c r="BH2869" s="168">
        <f t="shared" si="17"/>
        <v>0</v>
      </c>
      <c r="BI2869" s="168">
        <f t="shared" si="18"/>
        <v>0</v>
      </c>
      <c r="BJ2869" s="18" t="s">
        <v>87</v>
      </c>
      <c r="BK2869" s="168">
        <f t="shared" si="19"/>
        <v>0</v>
      </c>
      <c r="BL2869" s="18" t="s">
        <v>353</v>
      </c>
      <c r="BM2869" s="167" t="s">
        <v>2641</v>
      </c>
    </row>
    <row r="2870" spans="1:65" s="2" customFormat="1" ht="16.5" customHeight="1">
      <c r="A2870" s="33"/>
      <c r="B2870" s="154"/>
      <c r="C2870" s="201" t="s">
        <v>2642</v>
      </c>
      <c r="D2870" s="201" t="s">
        <v>642</v>
      </c>
      <c r="E2870" s="202" t="s">
        <v>2643</v>
      </c>
      <c r="F2870" s="203" t="s">
        <v>2585</v>
      </c>
      <c r="G2870" s="204" t="s">
        <v>2489</v>
      </c>
      <c r="H2870" s="205">
        <v>55.49</v>
      </c>
      <c r="I2870" s="206"/>
      <c r="J2870" s="207">
        <f t="shared" si="10"/>
        <v>0</v>
      </c>
      <c r="K2870" s="208"/>
      <c r="L2870" s="209"/>
      <c r="M2870" s="210" t="s">
        <v>1</v>
      </c>
      <c r="N2870" s="211" t="s">
        <v>40</v>
      </c>
      <c r="O2870" s="62"/>
      <c r="P2870" s="165">
        <f t="shared" si="11"/>
        <v>0</v>
      </c>
      <c r="Q2870" s="165">
        <v>0</v>
      </c>
      <c r="R2870" s="165">
        <f t="shared" si="12"/>
        <v>0</v>
      </c>
      <c r="S2870" s="165">
        <v>0</v>
      </c>
      <c r="T2870" s="166">
        <f t="shared" si="13"/>
        <v>0</v>
      </c>
      <c r="U2870" s="33"/>
      <c r="V2870" s="33"/>
      <c r="W2870" s="33"/>
      <c r="X2870" s="33"/>
      <c r="Y2870" s="33"/>
      <c r="Z2870" s="33"/>
      <c r="AA2870" s="33"/>
      <c r="AB2870" s="33"/>
      <c r="AC2870" s="33"/>
      <c r="AD2870" s="33"/>
      <c r="AE2870" s="33"/>
      <c r="AR2870" s="167" t="s">
        <v>495</v>
      </c>
      <c r="AT2870" s="167" t="s">
        <v>642</v>
      </c>
      <c r="AU2870" s="167" t="s">
        <v>87</v>
      </c>
      <c r="AY2870" s="18" t="s">
        <v>262</v>
      </c>
      <c r="BE2870" s="168">
        <f t="shared" si="14"/>
        <v>0</v>
      </c>
      <c r="BF2870" s="168">
        <f t="shared" si="15"/>
        <v>0</v>
      </c>
      <c r="BG2870" s="168">
        <f t="shared" si="16"/>
        <v>0</v>
      </c>
      <c r="BH2870" s="168">
        <f t="shared" si="17"/>
        <v>0</v>
      </c>
      <c r="BI2870" s="168">
        <f t="shared" si="18"/>
        <v>0</v>
      </c>
      <c r="BJ2870" s="18" t="s">
        <v>87</v>
      </c>
      <c r="BK2870" s="168">
        <f t="shared" si="19"/>
        <v>0</v>
      </c>
      <c r="BL2870" s="18" t="s">
        <v>353</v>
      </c>
      <c r="BM2870" s="167" t="s">
        <v>2644</v>
      </c>
    </row>
    <row r="2871" spans="1:65" s="2" customFormat="1" ht="24.2" customHeight="1">
      <c r="A2871" s="33"/>
      <c r="B2871" s="154"/>
      <c r="C2871" s="201" t="s">
        <v>2645</v>
      </c>
      <c r="D2871" s="201" t="s">
        <v>642</v>
      </c>
      <c r="E2871" s="202" t="s">
        <v>2646</v>
      </c>
      <c r="F2871" s="203" t="s">
        <v>2573</v>
      </c>
      <c r="G2871" s="204" t="s">
        <v>2489</v>
      </c>
      <c r="H2871" s="205">
        <v>55.49</v>
      </c>
      <c r="I2871" s="206"/>
      <c r="J2871" s="207">
        <f t="shared" si="10"/>
        <v>0</v>
      </c>
      <c r="K2871" s="208"/>
      <c r="L2871" s="209"/>
      <c r="M2871" s="210" t="s">
        <v>1</v>
      </c>
      <c r="N2871" s="211" t="s">
        <v>40</v>
      </c>
      <c r="O2871" s="62"/>
      <c r="P2871" s="165">
        <f t="shared" si="11"/>
        <v>0</v>
      </c>
      <c r="Q2871" s="165">
        <v>0</v>
      </c>
      <c r="R2871" s="165">
        <f t="shared" si="12"/>
        <v>0</v>
      </c>
      <c r="S2871" s="165">
        <v>0</v>
      </c>
      <c r="T2871" s="166">
        <f t="shared" si="13"/>
        <v>0</v>
      </c>
      <c r="U2871" s="33"/>
      <c r="V2871" s="33"/>
      <c r="W2871" s="33"/>
      <c r="X2871" s="33"/>
      <c r="Y2871" s="33"/>
      <c r="Z2871" s="33"/>
      <c r="AA2871" s="33"/>
      <c r="AB2871" s="33"/>
      <c r="AC2871" s="33"/>
      <c r="AD2871" s="33"/>
      <c r="AE2871" s="33"/>
      <c r="AR2871" s="167" t="s">
        <v>495</v>
      </c>
      <c r="AT2871" s="167" t="s">
        <v>642</v>
      </c>
      <c r="AU2871" s="167" t="s">
        <v>87</v>
      </c>
      <c r="AY2871" s="18" t="s">
        <v>262</v>
      </c>
      <c r="BE2871" s="168">
        <f t="shared" si="14"/>
        <v>0</v>
      </c>
      <c r="BF2871" s="168">
        <f t="shared" si="15"/>
        <v>0</v>
      </c>
      <c r="BG2871" s="168">
        <f t="shared" si="16"/>
        <v>0</v>
      </c>
      <c r="BH2871" s="168">
        <f t="shared" si="17"/>
        <v>0</v>
      </c>
      <c r="BI2871" s="168">
        <f t="shared" si="18"/>
        <v>0</v>
      </c>
      <c r="BJ2871" s="18" t="s">
        <v>87</v>
      </c>
      <c r="BK2871" s="168">
        <f t="shared" si="19"/>
        <v>0</v>
      </c>
      <c r="BL2871" s="18" t="s">
        <v>353</v>
      </c>
      <c r="BM2871" s="167" t="s">
        <v>2647</v>
      </c>
    </row>
    <row r="2872" spans="1:65" s="2" customFormat="1" ht="24.2" customHeight="1">
      <c r="A2872" s="33"/>
      <c r="B2872" s="154"/>
      <c r="C2872" s="155" t="s">
        <v>2648</v>
      </c>
      <c r="D2872" s="155" t="s">
        <v>264</v>
      </c>
      <c r="E2872" s="156" t="s">
        <v>2649</v>
      </c>
      <c r="F2872" s="157" t="s">
        <v>2650</v>
      </c>
      <c r="G2872" s="158" t="s">
        <v>2489</v>
      </c>
      <c r="H2872" s="159">
        <v>51.8</v>
      </c>
      <c r="I2872" s="160"/>
      <c r="J2872" s="161">
        <f t="shared" si="10"/>
        <v>0</v>
      </c>
      <c r="K2872" s="162"/>
      <c r="L2872" s="34"/>
      <c r="M2872" s="163" t="s">
        <v>1</v>
      </c>
      <c r="N2872" s="164" t="s">
        <v>40</v>
      </c>
      <c r="O2872" s="62"/>
      <c r="P2872" s="165">
        <f t="shared" si="11"/>
        <v>0</v>
      </c>
      <c r="Q2872" s="165">
        <v>0</v>
      </c>
      <c r="R2872" s="165">
        <f t="shared" si="12"/>
        <v>0</v>
      </c>
      <c r="S2872" s="165">
        <v>0</v>
      </c>
      <c r="T2872" s="166">
        <f t="shared" si="13"/>
        <v>0</v>
      </c>
      <c r="U2872" s="33"/>
      <c r="V2872" s="33"/>
      <c r="W2872" s="33"/>
      <c r="X2872" s="33"/>
      <c r="Y2872" s="33"/>
      <c r="Z2872" s="33"/>
      <c r="AA2872" s="33"/>
      <c r="AB2872" s="33"/>
      <c r="AC2872" s="33"/>
      <c r="AD2872" s="33"/>
      <c r="AE2872" s="33"/>
      <c r="AR2872" s="167" t="s">
        <v>353</v>
      </c>
      <c r="AT2872" s="167" t="s">
        <v>264</v>
      </c>
      <c r="AU2872" s="167" t="s">
        <v>87</v>
      </c>
      <c r="AY2872" s="18" t="s">
        <v>262</v>
      </c>
      <c r="BE2872" s="168">
        <f t="shared" si="14"/>
        <v>0</v>
      </c>
      <c r="BF2872" s="168">
        <f t="shared" si="15"/>
        <v>0</v>
      </c>
      <c r="BG2872" s="168">
        <f t="shared" si="16"/>
        <v>0</v>
      </c>
      <c r="BH2872" s="168">
        <f t="shared" si="17"/>
        <v>0</v>
      </c>
      <c r="BI2872" s="168">
        <f t="shared" si="18"/>
        <v>0</v>
      </c>
      <c r="BJ2872" s="18" t="s">
        <v>87</v>
      </c>
      <c r="BK2872" s="168">
        <f t="shared" si="19"/>
        <v>0</v>
      </c>
      <c r="BL2872" s="18" t="s">
        <v>353</v>
      </c>
      <c r="BM2872" s="167" t="s">
        <v>2651</v>
      </c>
    </row>
    <row r="2873" spans="1:65" s="2" customFormat="1" ht="21.75" customHeight="1">
      <c r="A2873" s="33"/>
      <c r="B2873" s="154"/>
      <c r="C2873" s="201" t="s">
        <v>2652</v>
      </c>
      <c r="D2873" s="201" t="s">
        <v>642</v>
      </c>
      <c r="E2873" s="202" t="s">
        <v>2653</v>
      </c>
      <c r="F2873" s="203" t="s">
        <v>2654</v>
      </c>
      <c r="G2873" s="204" t="s">
        <v>2489</v>
      </c>
      <c r="H2873" s="205">
        <v>51.8</v>
      </c>
      <c r="I2873" s="206"/>
      <c r="J2873" s="207">
        <f t="shared" si="10"/>
        <v>0</v>
      </c>
      <c r="K2873" s="208"/>
      <c r="L2873" s="209"/>
      <c r="M2873" s="210" t="s">
        <v>1</v>
      </c>
      <c r="N2873" s="211" t="s">
        <v>40</v>
      </c>
      <c r="O2873" s="62"/>
      <c r="P2873" s="165">
        <f t="shared" si="11"/>
        <v>0</v>
      </c>
      <c r="Q2873" s="165">
        <v>0</v>
      </c>
      <c r="R2873" s="165">
        <f t="shared" si="12"/>
        <v>0</v>
      </c>
      <c r="S2873" s="165">
        <v>0</v>
      </c>
      <c r="T2873" s="166">
        <f t="shared" si="13"/>
        <v>0</v>
      </c>
      <c r="U2873" s="33"/>
      <c r="V2873" s="33"/>
      <c r="W2873" s="33"/>
      <c r="X2873" s="33"/>
      <c r="Y2873" s="33"/>
      <c r="Z2873" s="33"/>
      <c r="AA2873" s="33"/>
      <c r="AB2873" s="33"/>
      <c r="AC2873" s="33"/>
      <c r="AD2873" s="33"/>
      <c r="AE2873" s="33"/>
      <c r="AR2873" s="167" t="s">
        <v>495</v>
      </c>
      <c r="AT2873" s="167" t="s">
        <v>642</v>
      </c>
      <c r="AU2873" s="167" t="s">
        <v>87</v>
      </c>
      <c r="AY2873" s="18" t="s">
        <v>262</v>
      </c>
      <c r="BE2873" s="168">
        <f t="shared" si="14"/>
        <v>0</v>
      </c>
      <c r="BF2873" s="168">
        <f t="shared" si="15"/>
        <v>0</v>
      </c>
      <c r="BG2873" s="168">
        <f t="shared" si="16"/>
        <v>0</v>
      </c>
      <c r="BH2873" s="168">
        <f t="shared" si="17"/>
        <v>0</v>
      </c>
      <c r="BI2873" s="168">
        <f t="shared" si="18"/>
        <v>0</v>
      </c>
      <c r="BJ2873" s="18" t="s">
        <v>87</v>
      </c>
      <c r="BK2873" s="168">
        <f t="shared" si="19"/>
        <v>0</v>
      </c>
      <c r="BL2873" s="18" t="s">
        <v>353</v>
      </c>
      <c r="BM2873" s="167" t="s">
        <v>2655</v>
      </c>
    </row>
    <row r="2874" spans="1:65" s="2" customFormat="1" ht="16.5" customHeight="1">
      <c r="A2874" s="33"/>
      <c r="B2874" s="154"/>
      <c r="C2874" s="201" t="s">
        <v>2656</v>
      </c>
      <c r="D2874" s="201" t="s">
        <v>642</v>
      </c>
      <c r="E2874" s="202" t="s">
        <v>2657</v>
      </c>
      <c r="F2874" s="203" t="s">
        <v>2658</v>
      </c>
      <c r="G2874" s="204" t="s">
        <v>2489</v>
      </c>
      <c r="H2874" s="205">
        <v>51.8</v>
      </c>
      <c r="I2874" s="206"/>
      <c r="J2874" s="207">
        <f t="shared" si="10"/>
        <v>0</v>
      </c>
      <c r="K2874" s="208"/>
      <c r="L2874" s="209"/>
      <c r="M2874" s="210" t="s">
        <v>1</v>
      </c>
      <c r="N2874" s="211" t="s">
        <v>40</v>
      </c>
      <c r="O2874" s="62"/>
      <c r="P2874" s="165">
        <f t="shared" si="11"/>
        <v>0</v>
      </c>
      <c r="Q2874" s="165">
        <v>0</v>
      </c>
      <c r="R2874" s="165">
        <f t="shared" si="12"/>
        <v>0</v>
      </c>
      <c r="S2874" s="165">
        <v>0</v>
      </c>
      <c r="T2874" s="166">
        <f t="shared" si="13"/>
        <v>0</v>
      </c>
      <c r="U2874" s="33"/>
      <c r="V2874" s="33"/>
      <c r="W2874" s="33"/>
      <c r="X2874" s="33"/>
      <c r="Y2874" s="33"/>
      <c r="Z2874" s="33"/>
      <c r="AA2874" s="33"/>
      <c r="AB2874" s="33"/>
      <c r="AC2874" s="33"/>
      <c r="AD2874" s="33"/>
      <c r="AE2874" s="33"/>
      <c r="AR2874" s="167" t="s">
        <v>495</v>
      </c>
      <c r="AT2874" s="167" t="s">
        <v>642</v>
      </c>
      <c r="AU2874" s="167" t="s">
        <v>87</v>
      </c>
      <c r="AY2874" s="18" t="s">
        <v>262</v>
      </c>
      <c r="BE2874" s="168">
        <f t="shared" si="14"/>
        <v>0</v>
      </c>
      <c r="BF2874" s="168">
        <f t="shared" si="15"/>
        <v>0</v>
      </c>
      <c r="BG2874" s="168">
        <f t="shared" si="16"/>
        <v>0</v>
      </c>
      <c r="BH2874" s="168">
        <f t="shared" si="17"/>
        <v>0</v>
      </c>
      <c r="BI2874" s="168">
        <f t="shared" si="18"/>
        <v>0</v>
      </c>
      <c r="BJ2874" s="18" t="s">
        <v>87</v>
      </c>
      <c r="BK2874" s="168">
        <f t="shared" si="19"/>
        <v>0</v>
      </c>
      <c r="BL2874" s="18" t="s">
        <v>353</v>
      </c>
      <c r="BM2874" s="167" t="s">
        <v>2659</v>
      </c>
    </row>
    <row r="2875" spans="1:65" s="2" customFormat="1" ht="24.2" customHeight="1">
      <c r="A2875" s="33"/>
      <c r="B2875" s="154"/>
      <c r="C2875" s="201" t="s">
        <v>2660</v>
      </c>
      <c r="D2875" s="201" t="s">
        <v>642</v>
      </c>
      <c r="E2875" s="202" t="s">
        <v>2661</v>
      </c>
      <c r="F2875" s="203" t="s">
        <v>2662</v>
      </c>
      <c r="G2875" s="204" t="s">
        <v>2489</v>
      </c>
      <c r="H2875" s="205">
        <v>51.8</v>
      </c>
      <c r="I2875" s="206"/>
      <c r="J2875" s="207">
        <f t="shared" si="10"/>
        <v>0</v>
      </c>
      <c r="K2875" s="208"/>
      <c r="L2875" s="209"/>
      <c r="M2875" s="210" t="s">
        <v>1</v>
      </c>
      <c r="N2875" s="211" t="s">
        <v>40</v>
      </c>
      <c r="O2875" s="62"/>
      <c r="P2875" s="165">
        <f t="shared" si="11"/>
        <v>0</v>
      </c>
      <c r="Q2875" s="165">
        <v>0</v>
      </c>
      <c r="R2875" s="165">
        <f t="shared" si="12"/>
        <v>0</v>
      </c>
      <c r="S2875" s="165">
        <v>0</v>
      </c>
      <c r="T2875" s="166">
        <f t="shared" si="13"/>
        <v>0</v>
      </c>
      <c r="U2875" s="33"/>
      <c r="V2875" s="33"/>
      <c r="W2875" s="33"/>
      <c r="X2875" s="33"/>
      <c r="Y2875" s="33"/>
      <c r="Z2875" s="33"/>
      <c r="AA2875" s="33"/>
      <c r="AB2875" s="33"/>
      <c r="AC2875" s="33"/>
      <c r="AD2875" s="33"/>
      <c r="AE2875" s="33"/>
      <c r="AR2875" s="167" t="s">
        <v>495</v>
      </c>
      <c r="AT2875" s="167" t="s">
        <v>642</v>
      </c>
      <c r="AU2875" s="167" t="s">
        <v>87</v>
      </c>
      <c r="AY2875" s="18" t="s">
        <v>262</v>
      </c>
      <c r="BE2875" s="168">
        <f t="shared" si="14"/>
        <v>0</v>
      </c>
      <c r="BF2875" s="168">
        <f t="shared" si="15"/>
        <v>0</v>
      </c>
      <c r="BG2875" s="168">
        <f t="shared" si="16"/>
        <v>0</v>
      </c>
      <c r="BH2875" s="168">
        <f t="shared" si="17"/>
        <v>0</v>
      </c>
      <c r="BI2875" s="168">
        <f t="shared" si="18"/>
        <v>0</v>
      </c>
      <c r="BJ2875" s="18" t="s">
        <v>87</v>
      </c>
      <c r="BK2875" s="168">
        <f t="shared" si="19"/>
        <v>0</v>
      </c>
      <c r="BL2875" s="18" t="s">
        <v>353</v>
      </c>
      <c r="BM2875" s="167" t="s">
        <v>2663</v>
      </c>
    </row>
    <row r="2876" spans="1:65" s="2" customFormat="1" ht="24.2" customHeight="1">
      <c r="A2876" s="33"/>
      <c r="B2876" s="154"/>
      <c r="C2876" s="155" t="s">
        <v>2664</v>
      </c>
      <c r="D2876" s="155" t="s">
        <v>264</v>
      </c>
      <c r="E2876" s="156" t="s">
        <v>2665</v>
      </c>
      <c r="F2876" s="157" t="s">
        <v>2666</v>
      </c>
      <c r="G2876" s="158" t="s">
        <v>2489</v>
      </c>
      <c r="H2876" s="159">
        <v>77.52</v>
      </c>
      <c r="I2876" s="160"/>
      <c r="J2876" s="161">
        <f t="shared" si="10"/>
        <v>0</v>
      </c>
      <c r="K2876" s="162"/>
      <c r="L2876" s="34"/>
      <c r="M2876" s="163" t="s">
        <v>1</v>
      </c>
      <c r="N2876" s="164" t="s">
        <v>40</v>
      </c>
      <c r="O2876" s="62"/>
      <c r="P2876" s="165">
        <f t="shared" si="11"/>
        <v>0</v>
      </c>
      <c r="Q2876" s="165">
        <v>0</v>
      </c>
      <c r="R2876" s="165">
        <f t="shared" si="12"/>
        <v>0</v>
      </c>
      <c r="S2876" s="165">
        <v>0</v>
      </c>
      <c r="T2876" s="166">
        <f t="shared" si="13"/>
        <v>0</v>
      </c>
      <c r="U2876" s="33"/>
      <c r="V2876" s="33"/>
      <c r="W2876" s="33"/>
      <c r="X2876" s="33"/>
      <c r="Y2876" s="33"/>
      <c r="Z2876" s="33"/>
      <c r="AA2876" s="33"/>
      <c r="AB2876" s="33"/>
      <c r="AC2876" s="33"/>
      <c r="AD2876" s="33"/>
      <c r="AE2876" s="33"/>
      <c r="AR2876" s="167" t="s">
        <v>353</v>
      </c>
      <c r="AT2876" s="167" t="s">
        <v>264</v>
      </c>
      <c r="AU2876" s="167" t="s">
        <v>87</v>
      </c>
      <c r="AY2876" s="18" t="s">
        <v>262</v>
      </c>
      <c r="BE2876" s="168">
        <f t="shared" si="14"/>
        <v>0</v>
      </c>
      <c r="BF2876" s="168">
        <f t="shared" si="15"/>
        <v>0</v>
      </c>
      <c r="BG2876" s="168">
        <f t="shared" si="16"/>
        <v>0</v>
      </c>
      <c r="BH2876" s="168">
        <f t="shared" si="17"/>
        <v>0</v>
      </c>
      <c r="BI2876" s="168">
        <f t="shared" si="18"/>
        <v>0</v>
      </c>
      <c r="BJ2876" s="18" t="s">
        <v>87</v>
      </c>
      <c r="BK2876" s="168">
        <f t="shared" si="19"/>
        <v>0</v>
      </c>
      <c r="BL2876" s="18" t="s">
        <v>353</v>
      </c>
      <c r="BM2876" s="167" t="s">
        <v>2667</v>
      </c>
    </row>
    <row r="2877" spans="1:65" s="2" customFormat="1" ht="21.75" customHeight="1">
      <c r="A2877" s="33"/>
      <c r="B2877" s="154"/>
      <c r="C2877" s="201" t="s">
        <v>2668</v>
      </c>
      <c r="D2877" s="201" t="s">
        <v>642</v>
      </c>
      <c r="E2877" s="202" t="s">
        <v>2669</v>
      </c>
      <c r="F2877" s="203" t="s">
        <v>2670</v>
      </c>
      <c r="G2877" s="204" t="s">
        <v>2489</v>
      </c>
      <c r="H2877" s="205">
        <v>77.52</v>
      </c>
      <c r="I2877" s="206"/>
      <c r="J2877" s="207">
        <f t="shared" si="10"/>
        <v>0</v>
      </c>
      <c r="K2877" s="208"/>
      <c r="L2877" s="209"/>
      <c r="M2877" s="210" t="s">
        <v>1</v>
      </c>
      <c r="N2877" s="211" t="s">
        <v>40</v>
      </c>
      <c r="O2877" s="62"/>
      <c r="P2877" s="165">
        <f t="shared" si="11"/>
        <v>0</v>
      </c>
      <c r="Q2877" s="165">
        <v>0</v>
      </c>
      <c r="R2877" s="165">
        <f t="shared" si="12"/>
        <v>0</v>
      </c>
      <c r="S2877" s="165">
        <v>0</v>
      </c>
      <c r="T2877" s="166">
        <f t="shared" si="13"/>
        <v>0</v>
      </c>
      <c r="U2877" s="33"/>
      <c r="V2877" s="33"/>
      <c r="W2877" s="33"/>
      <c r="X2877" s="33"/>
      <c r="Y2877" s="33"/>
      <c r="Z2877" s="33"/>
      <c r="AA2877" s="33"/>
      <c r="AB2877" s="33"/>
      <c r="AC2877" s="33"/>
      <c r="AD2877" s="33"/>
      <c r="AE2877" s="33"/>
      <c r="AR2877" s="167" t="s">
        <v>495</v>
      </c>
      <c r="AT2877" s="167" t="s">
        <v>642</v>
      </c>
      <c r="AU2877" s="167" t="s">
        <v>87</v>
      </c>
      <c r="AY2877" s="18" t="s">
        <v>262</v>
      </c>
      <c r="BE2877" s="168">
        <f t="shared" si="14"/>
        <v>0</v>
      </c>
      <c r="BF2877" s="168">
        <f t="shared" si="15"/>
        <v>0</v>
      </c>
      <c r="BG2877" s="168">
        <f t="shared" si="16"/>
        <v>0</v>
      </c>
      <c r="BH2877" s="168">
        <f t="shared" si="17"/>
        <v>0</v>
      </c>
      <c r="BI2877" s="168">
        <f t="shared" si="18"/>
        <v>0</v>
      </c>
      <c r="BJ2877" s="18" t="s">
        <v>87</v>
      </c>
      <c r="BK2877" s="168">
        <f t="shared" si="19"/>
        <v>0</v>
      </c>
      <c r="BL2877" s="18" t="s">
        <v>353</v>
      </c>
      <c r="BM2877" s="167" t="s">
        <v>2671</v>
      </c>
    </row>
    <row r="2878" spans="1:65" s="2" customFormat="1" ht="16.5" customHeight="1">
      <c r="A2878" s="33"/>
      <c r="B2878" s="154"/>
      <c r="C2878" s="201" t="s">
        <v>2672</v>
      </c>
      <c r="D2878" s="201" t="s">
        <v>642</v>
      </c>
      <c r="E2878" s="202" t="s">
        <v>2673</v>
      </c>
      <c r="F2878" s="203" t="s">
        <v>2658</v>
      </c>
      <c r="G2878" s="204" t="s">
        <v>2489</v>
      </c>
      <c r="H2878" s="205">
        <v>77.52</v>
      </c>
      <c r="I2878" s="206"/>
      <c r="J2878" s="207">
        <f t="shared" si="10"/>
        <v>0</v>
      </c>
      <c r="K2878" s="208"/>
      <c r="L2878" s="209"/>
      <c r="M2878" s="210" t="s">
        <v>1</v>
      </c>
      <c r="N2878" s="211" t="s">
        <v>40</v>
      </c>
      <c r="O2878" s="62"/>
      <c r="P2878" s="165">
        <f t="shared" si="11"/>
        <v>0</v>
      </c>
      <c r="Q2878" s="165">
        <v>0</v>
      </c>
      <c r="R2878" s="165">
        <f t="shared" si="12"/>
        <v>0</v>
      </c>
      <c r="S2878" s="165">
        <v>0</v>
      </c>
      <c r="T2878" s="166">
        <f t="shared" si="13"/>
        <v>0</v>
      </c>
      <c r="U2878" s="33"/>
      <c r="V2878" s="33"/>
      <c r="W2878" s="33"/>
      <c r="X2878" s="33"/>
      <c r="Y2878" s="33"/>
      <c r="Z2878" s="33"/>
      <c r="AA2878" s="33"/>
      <c r="AB2878" s="33"/>
      <c r="AC2878" s="33"/>
      <c r="AD2878" s="33"/>
      <c r="AE2878" s="33"/>
      <c r="AR2878" s="167" t="s">
        <v>495</v>
      </c>
      <c r="AT2878" s="167" t="s">
        <v>642</v>
      </c>
      <c r="AU2878" s="167" t="s">
        <v>87</v>
      </c>
      <c r="AY2878" s="18" t="s">
        <v>262</v>
      </c>
      <c r="BE2878" s="168">
        <f t="shared" si="14"/>
        <v>0</v>
      </c>
      <c r="BF2878" s="168">
        <f t="shared" si="15"/>
        <v>0</v>
      </c>
      <c r="BG2878" s="168">
        <f t="shared" si="16"/>
        <v>0</v>
      </c>
      <c r="BH2878" s="168">
        <f t="shared" si="17"/>
        <v>0</v>
      </c>
      <c r="BI2878" s="168">
        <f t="shared" si="18"/>
        <v>0</v>
      </c>
      <c r="BJ2878" s="18" t="s">
        <v>87</v>
      </c>
      <c r="BK2878" s="168">
        <f t="shared" si="19"/>
        <v>0</v>
      </c>
      <c r="BL2878" s="18" t="s">
        <v>353</v>
      </c>
      <c r="BM2878" s="167" t="s">
        <v>2674</v>
      </c>
    </row>
    <row r="2879" spans="1:65" s="2" customFormat="1" ht="24.2" customHeight="1">
      <c r="A2879" s="33"/>
      <c r="B2879" s="154"/>
      <c r="C2879" s="155" t="s">
        <v>2675</v>
      </c>
      <c r="D2879" s="155" t="s">
        <v>264</v>
      </c>
      <c r="E2879" s="156" t="s">
        <v>2676</v>
      </c>
      <c r="F2879" s="157" t="s">
        <v>2677</v>
      </c>
      <c r="G2879" s="158" t="s">
        <v>2489</v>
      </c>
      <c r="H2879" s="159">
        <v>60.01</v>
      </c>
      <c r="I2879" s="160"/>
      <c r="J2879" s="161">
        <f t="shared" si="10"/>
        <v>0</v>
      </c>
      <c r="K2879" s="162"/>
      <c r="L2879" s="34"/>
      <c r="M2879" s="163" t="s">
        <v>1</v>
      </c>
      <c r="N2879" s="164" t="s">
        <v>40</v>
      </c>
      <c r="O2879" s="62"/>
      <c r="P2879" s="165">
        <f t="shared" si="11"/>
        <v>0</v>
      </c>
      <c r="Q2879" s="165">
        <v>0</v>
      </c>
      <c r="R2879" s="165">
        <f t="shared" si="12"/>
        <v>0</v>
      </c>
      <c r="S2879" s="165">
        <v>0</v>
      </c>
      <c r="T2879" s="166">
        <f t="shared" si="13"/>
        <v>0</v>
      </c>
      <c r="U2879" s="33"/>
      <c r="V2879" s="33"/>
      <c r="W2879" s="33"/>
      <c r="X2879" s="33"/>
      <c r="Y2879" s="33"/>
      <c r="Z2879" s="33"/>
      <c r="AA2879" s="33"/>
      <c r="AB2879" s="33"/>
      <c r="AC2879" s="33"/>
      <c r="AD2879" s="33"/>
      <c r="AE2879" s="33"/>
      <c r="AR2879" s="167" t="s">
        <v>353</v>
      </c>
      <c r="AT2879" s="167" t="s">
        <v>264</v>
      </c>
      <c r="AU2879" s="167" t="s">
        <v>87</v>
      </c>
      <c r="AY2879" s="18" t="s">
        <v>262</v>
      </c>
      <c r="BE2879" s="168">
        <f t="shared" si="14"/>
        <v>0</v>
      </c>
      <c r="BF2879" s="168">
        <f t="shared" si="15"/>
        <v>0</v>
      </c>
      <c r="BG2879" s="168">
        <f t="shared" si="16"/>
        <v>0</v>
      </c>
      <c r="BH2879" s="168">
        <f t="shared" si="17"/>
        <v>0</v>
      </c>
      <c r="BI2879" s="168">
        <f t="shared" si="18"/>
        <v>0</v>
      </c>
      <c r="BJ2879" s="18" t="s">
        <v>87</v>
      </c>
      <c r="BK2879" s="168">
        <f t="shared" si="19"/>
        <v>0</v>
      </c>
      <c r="BL2879" s="18" t="s">
        <v>353</v>
      </c>
      <c r="BM2879" s="167" t="s">
        <v>2678</v>
      </c>
    </row>
    <row r="2880" spans="1:65" s="2" customFormat="1" ht="21.75" customHeight="1">
      <c r="A2880" s="33"/>
      <c r="B2880" s="154"/>
      <c r="C2880" s="201" t="s">
        <v>2679</v>
      </c>
      <c r="D2880" s="201" t="s">
        <v>642</v>
      </c>
      <c r="E2880" s="202" t="s">
        <v>2680</v>
      </c>
      <c r="F2880" s="203" t="s">
        <v>2681</v>
      </c>
      <c r="G2880" s="204" t="s">
        <v>2489</v>
      </c>
      <c r="H2880" s="205">
        <v>60.01</v>
      </c>
      <c r="I2880" s="206"/>
      <c r="J2880" s="207">
        <f t="shared" si="10"/>
        <v>0</v>
      </c>
      <c r="K2880" s="208"/>
      <c r="L2880" s="209"/>
      <c r="M2880" s="210" t="s">
        <v>1</v>
      </c>
      <c r="N2880" s="211" t="s">
        <v>40</v>
      </c>
      <c r="O2880" s="62"/>
      <c r="P2880" s="165">
        <f t="shared" si="11"/>
        <v>0</v>
      </c>
      <c r="Q2880" s="165">
        <v>0</v>
      </c>
      <c r="R2880" s="165">
        <f t="shared" si="12"/>
        <v>0</v>
      </c>
      <c r="S2880" s="165">
        <v>0</v>
      </c>
      <c r="T2880" s="166">
        <f t="shared" si="13"/>
        <v>0</v>
      </c>
      <c r="U2880" s="33"/>
      <c r="V2880" s="33"/>
      <c r="W2880" s="33"/>
      <c r="X2880" s="33"/>
      <c r="Y2880" s="33"/>
      <c r="Z2880" s="33"/>
      <c r="AA2880" s="33"/>
      <c r="AB2880" s="33"/>
      <c r="AC2880" s="33"/>
      <c r="AD2880" s="33"/>
      <c r="AE2880" s="33"/>
      <c r="AR2880" s="167" t="s">
        <v>495</v>
      </c>
      <c r="AT2880" s="167" t="s">
        <v>642</v>
      </c>
      <c r="AU2880" s="167" t="s">
        <v>87</v>
      </c>
      <c r="AY2880" s="18" t="s">
        <v>262</v>
      </c>
      <c r="BE2880" s="168">
        <f t="shared" si="14"/>
        <v>0</v>
      </c>
      <c r="BF2880" s="168">
        <f t="shared" si="15"/>
        <v>0</v>
      </c>
      <c r="BG2880" s="168">
        <f t="shared" si="16"/>
        <v>0</v>
      </c>
      <c r="BH2880" s="168">
        <f t="shared" si="17"/>
        <v>0</v>
      </c>
      <c r="BI2880" s="168">
        <f t="shared" si="18"/>
        <v>0</v>
      </c>
      <c r="BJ2880" s="18" t="s">
        <v>87</v>
      </c>
      <c r="BK2880" s="168">
        <f t="shared" si="19"/>
        <v>0</v>
      </c>
      <c r="BL2880" s="18" t="s">
        <v>353</v>
      </c>
      <c r="BM2880" s="167" t="s">
        <v>2682</v>
      </c>
    </row>
    <row r="2881" spans="1:65" s="2" customFormat="1" ht="24.2" customHeight="1">
      <c r="A2881" s="33"/>
      <c r="B2881" s="154"/>
      <c r="C2881" s="155" t="s">
        <v>2683</v>
      </c>
      <c r="D2881" s="155" t="s">
        <v>264</v>
      </c>
      <c r="E2881" s="156" t="s">
        <v>2684</v>
      </c>
      <c r="F2881" s="157" t="s">
        <v>2685</v>
      </c>
      <c r="G2881" s="158" t="s">
        <v>2489</v>
      </c>
      <c r="H2881" s="159">
        <v>54.59</v>
      </c>
      <c r="I2881" s="160"/>
      <c r="J2881" s="161">
        <f t="shared" si="10"/>
        <v>0</v>
      </c>
      <c r="K2881" s="162"/>
      <c r="L2881" s="34"/>
      <c r="M2881" s="163" t="s">
        <v>1</v>
      </c>
      <c r="N2881" s="164" t="s">
        <v>40</v>
      </c>
      <c r="O2881" s="62"/>
      <c r="P2881" s="165">
        <f t="shared" si="11"/>
        <v>0</v>
      </c>
      <c r="Q2881" s="165">
        <v>0</v>
      </c>
      <c r="R2881" s="165">
        <f t="shared" si="12"/>
        <v>0</v>
      </c>
      <c r="S2881" s="165">
        <v>0</v>
      </c>
      <c r="T2881" s="166">
        <f t="shared" si="13"/>
        <v>0</v>
      </c>
      <c r="U2881" s="33"/>
      <c r="V2881" s="33"/>
      <c r="W2881" s="33"/>
      <c r="X2881" s="33"/>
      <c r="Y2881" s="33"/>
      <c r="Z2881" s="33"/>
      <c r="AA2881" s="33"/>
      <c r="AB2881" s="33"/>
      <c r="AC2881" s="33"/>
      <c r="AD2881" s="33"/>
      <c r="AE2881" s="33"/>
      <c r="AR2881" s="167" t="s">
        <v>353</v>
      </c>
      <c r="AT2881" s="167" t="s">
        <v>264</v>
      </c>
      <c r="AU2881" s="167" t="s">
        <v>87</v>
      </c>
      <c r="AY2881" s="18" t="s">
        <v>262</v>
      </c>
      <c r="BE2881" s="168">
        <f t="shared" si="14"/>
        <v>0</v>
      </c>
      <c r="BF2881" s="168">
        <f t="shared" si="15"/>
        <v>0</v>
      </c>
      <c r="BG2881" s="168">
        <f t="shared" si="16"/>
        <v>0</v>
      </c>
      <c r="BH2881" s="168">
        <f t="shared" si="17"/>
        <v>0</v>
      </c>
      <c r="BI2881" s="168">
        <f t="shared" si="18"/>
        <v>0</v>
      </c>
      <c r="BJ2881" s="18" t="s">
        <v>87</v>
      </c>
      <c r="BK2881" s="168">
        <f t="shared" si="19"/>
        <v>0</v>
      </c>
      <c r="BL2881" s="18" t="s">
        <v>353</v>
      </c>
      <c r="BM2881" s="167" t="s">
        <v>2686</v>
      </c>
    </row>
    <row r="2882" spans="1:65" s="2" customFormat="1" ht="24.2" customHeight="1">
      <c r="A2882" s="33"/>
      <c r="B2882" s="154"/>
      <c r="C2882" s="201" t="s">
        <v>2687</v>
      </c>
      <c r="D2882" s="201" t="s">
        <v>642</v>
      </c>
      <c r="E2882" s="202" t="s">
        <v>2688</v>
      </c>
      <c r="F2882" s="203" t="s">
        <v>2689</v>
      </c>
      <c r="G2882" s="204" t="s">
        <v>2489</v>
      </c>
      <c r="H2882" s="205">
        <v>54.59</v>
      </c>
      <c r="I2882" s="206"/>
      <c r="J2882" s="207">
        <f t="shared" si="10"/>
        <v>0</v>
      </c>
      <c r="K2882" s="208"/>
      <c r="L2882" s="209"/>
      <c r="M2882" s="210" t="s">
        <v>1</v>
      </c>
      <c r="N2882" s="211" t="s">
        <v>40</v>
      </c>
      <c r="O2882" s="62"/>
      <c r="P2882" s="165">
        <f t="shared" si="11"/>
        <v>0</v>
      </c>
      <c r="Q2882" s="165">
        <v>0</v>
      </c>
      <c r="R2882" s="165">
        <f t="shared" si="12"/>
        <v>0</v>
      </c>
      <c r="S2882" s="165">
        <v>0</v>
      </c>
      <c r="T2882" s="166">
        <f t="shared" si="13"/>
        <v>0</v>
      </c>
      <c r="U2882" s="33"/>
      <c r="V2882" s="33"/>
      <c r="W2882" s="33"/>
      <c r="X2882" s="33"/>
      <c r="Y2882" s="33"/>
      <c r="Z2882" s="33"/>
      <c r="AA2882" s="33"/>
      <c r="AB2882" s="33"/>
      <c r="AC2882" s="33"/>
      <c r="AD2882" s="33"/>
      <c r="AE2882" s="33"/>
      <c r="AR2882" s="167" t="s">
        <v>495</v>
      </c>
      <c r="AT2882" s="167" t="s">
        <v>642</v>
      </c>
      <c r="AU2882" s="167" t="s">
        <v>87</v>
      </c>
      <c r="AY2882" s="18" t="s">
        <v>262</v>
      </c>
      <c r="BE2882" s="168">
        <f t="shared" si="14"/>
        <v>0</v>
      </c>
      <c r="BF2882" s="168">
        <f t="shared" si="15"/>
        <v>0</v>
      </c>
      <c r="BG2882" s="168">
        <f t="shared" si="16"/>
        <v>0</v>
      </c>
      <c r="BH2882" s="168">
        <f t="shared" si="17"/>
        <v>0</v>
      </c>
      <c r="BI2882" s="168">
        <f t="shared" si="18"/>
        <v>0</v>
      </c>
      <c r="BJ2882" s="18" t="s">
        <v>87</v>
      </c>
      <c r="BK2882" s="168">
        <f t="shared" si="19"/>
        <v>0</v>
      </c>
      <c r="BL2882" s="18" t="s">
        <v>353</v>
      </c>
      <c r="BM2882" s="167" t="s">
        <v>2690</v>
      </c>
    </row>
    <row r="2883" spans="1:65" s="2" customFormat="1" ht="16.5" customHeight="1">
      <c r="A2883" s="33"/>
      <c r="B2883" s="154"/>
      <c r="C2883" s="201" t="s">
        <v>2691</v>
      </c>
      <c r="D2883" s="201" t="s">
        <v>642</v>
      </c>
      <c r="E2883" s="202" t="s">
        <v>2692</v>
      </c>
      <c r="F2883" s="203" t="s">
        <v>2658</v>
      </c>
      <c r="G2883" s="204" t="s">
        <v>2489</v>
      </c>
      <c r="H2883" s="205">
        <v>54.59</v>
      </c>
      <c r="I2883" s="206"/>
      <c r="J2883" s="207">
        <f t="shared" si="10"/>
        <v>0</v>
      </c>
      <c r="K2883" s="208"/>
      <c r="L2883" s="209"/>
      <c r="M2883" s="210" t="s">
        <v>1</v>
      </c>
      <c r="N2883" s="211" t="s">
        <v>40</v>
      </c>
      <c r="O2883" s="62"/>
      <c r="P2883" s="165">
        <f t="shared" si="11"/>
        <v>0</v>
      </c>
      <c r="Q2883" s="165">
        <v>0</v>
      </c>
      <c r="R2883" s="165">
        <f t="shared" si="12"/>
        <v>0</v>
      </c>
      <c r="S2883" s="165">
        <v>0</v>
      </c>
      <c r="T2883" s="166">
        <f t="shared" si="13"/>
        <v>0</v>
      </c>
      <c r="U2883" s="33"/>
      <c r="V2883" s="33"/>
      <c r="W2883" s="33"/>
      <c r="X2883" s="33"/>
      <c r="Y2883" s="33"/>
      <c r="Z2883" s="33"/>
      <c r="AA2883" s="33"/>
      <c r="AB2883" s="33"/>
      <c r="AC2883" s="33"/>
      <c r="AD2883" s="33"/>
      <c r="AE2883" s="33"/>
      <c r="AR2883" s="167" t="s">
        <v>495</v>
      </c>
      <c r="AT2883" s="167" t="s">
        <v>642</v>
      </c>
      <c r="AU2883" s="167" t="s">
        <v>87</v>
      </c>
      <c r="AY2883" s="18" t="s">
        <v>262</v>
      </c>
      <c r="BE2883" s="168">
        <f t="shared" si="14"/>
        <v>0</v>
      </c>
      <c r="BF2883" s="168">
        <f t="shared" si="15"/>
        <v>0</v>
      </c>
      <c r="BG2883" s="168">
        <f t="shared" si="16"/>
        <v>0</v>
      </c>
      <c r="BH2883" s="168">
        <f t="shared" si="17"/>
        <v>0</v>
      </c>
      <c r="BI2883" s="168">
        <f t="shared" si="18"/>
        <v>0</v>
      </c>
      <c r="BJ2883" s="18" t="s">
        <v>87</v>
      </c>
      <c r="BK2883" s="168">
        <f t="shared" si="19"/>
        <v>0</v>
      </c>
      <c r="BL2883" s="18" t="s">
        <v>353</v>
      </c>
      <c r="BM2883" s="167" t="s">
        <v>2693</v>
      </c>
    </row>
    <row r="2884" spans="1:65" s="2" customFormat="1" ht="24.2" customHeight="1">
      <c r="A2884" s="33"/>
      <c r="B2884" s="154"/>
      <c r="C2884" s="201" t="s">
        <v>2694</v>
      </c>
      <c r="D2884" s="201" t="s">
        <v>642</v>
      </c>
      <c r="E2884" s="202" t="s">
        <v>2695</v>
      </c>
      <c r="F2884" s="203" t="s">
        <v>2662</v>
      </c>
      <c r="G2884" s="204" t="s">
        <v>2489</v>
      </c>
      <c r="H2884" s="205">
        <v>51.8</v>
      </c>
      <c r="I2884" s="206"/>
      <c r="J2884" s="207">
        <f t="shared" si="10"/>
        <v>0</v>
      </c>
      <c r="K2884" s="208"/>
      <c r="L2884" s="209"/>
      <c r="M2884" s="210" t="s">
        <v>1</v>
      </c>
      <c r="N2884" s="211" t="s">
        <v>40</v>
      </c>
      <c r="O2884" s="62"/>
      <c r="P2884" s="165">
        <f t="shared" si="11"/>
        <v>0</v>
      </c>
      <c r="Q2884" s="165">
        <v>0</v>
      </c>
      <c r="R2884" s="165">
        <f t="shared" si="12"/>
        <v>0</v>
      </c>
      <c r="S2884" s="165">
        <v>0</v>
      </c>
      <c r="T2884" s="166">
        <f t="shared" si="13"/>
        <v>0</v>
      </c>
      <c r="U2884" s="33"/>
      <c r="V2884" s="33"/>
      <c r="W2884" s="33"/>
      <c r="X2884" s="33"/>
      <c r="Y2884" s="33"/>
      <c r="Z2884" s="33"/>
      <c r="AA2884" s="33"/>
      <c r="AB2884" s="33"/>
      <c r="AC2884" s="33"/>
      <c r="AD2884" s="33"/>
      <c r="AE2884" s="33"/>
      <c r="AR2884" s="167" t="s">
        <v>495</v>
      </c>
      <c r="AT2884" s="167" t="s">
        <v>642</v>
      </c>
      <c r="AU2884" s="167" t="s">
        <v>87</v>
      </c>
      <c r="AY2884" s="18" t="s">
        <v>262</v>
      </c>
      <c r="BE2884" s="168">
        <f t="shared" si="14"/>
        <v>0</v>
      </c>
      <c r="BF2884" s="168">
        <f t="shared" si="15"/>
        <v>0</v>
      </c>
      <c r="BG2884" s="168">
        <f t="shared" si="16"/>
        <v>0</v>
      </c>
      <c r="BH2884" s="168">
        <f t="shared" si="17"/>
        <v>0</v>
      </c>
      <c r="BI2884" s="168">
        <f t="shared" si="18"/>
        <v>0</v>
      </c>
      <c r="BJ2884" s="18" t="s">
        <v>87</v>
      </c>
      <c r="BK2884" s="168">
        <f t="shared" si="19"/>
        <v>0</v>
      </c>
      <c r="BL2884" s="18" t="s">
        <v>353</v>
      </c>
      <c r="BM2884" s="167" t="s">
        <v>2696</v>
      </c>
    </row>
    <row r="2885" spans="1:65" s="2" customFormat="1" ht="24.2" customHeight="1">
      <c r="A2885" s="33"/>
      <c r="B2885" s="154"/>
      <c r="C2885" s="155" t="s">
        <v>2697</v>
      </c>
      <c r="D2885" s="155" t="s">
        <v>264</v>
      </c>
      <c r="E2885" s="156" t="s">
        <v>2698</v>
      </c>
      <c r="F2885" s="157" t="s">
        <v>2699</v>
      </c>
      <c r="G2885" s="158" t="s">
        <v>2489</v>
      </c>
      <c r="H2885" s="159">
        <v>183.17</v>
      </c>
      <c r="I2885" s="160"/>
      <c r="J2885" s="161">
        <f t="shared" si="10"/>
        <v>0</v>
      </c>
      <c r="K2885" s="162"/>
      <c r="L2885" s="34"/>
      <c r="M2885" s="163" t="s">
        <v>1</v>
      </c>
      <c r="N2885" s="164" t="s">
        <v>40</v>
      </c>
      <c r="O2885" s="62"/>
      <c r="P2885" s="165">
        <f t="shared" si="11"/>
        <v>0</v>
      </c>
      <c r="Q2885" s="165">
        <v>0</v>
      </c>
      <c r="R2885" s="165">
        <f t="shared" si="12"/>
        <v>0</v>
      </c>
      <c r="S2885" s="165">
        <v>0</v>
      </c>
      <c r="T2885" s="166">
        <f t="shared" si="13"/>
        <v>0</v>
      </c>
      <c r="U2885" s="33"/>
      <c r="V2885" s="33"/>
      <c r="W2885" s="33"/>
      <c r="X2885" s="33"/>
      <c r="Y2885" s="33"/>
      <c r="Z2885" s="33"/>
      <c r="AA2885" s="33"/>
      <c r="AB2885" s="33"/>
      <c r="AC2885" s="33"/>
      <c r="AD2885" s="33"/>
      <c r="AE2885" s="33"/>
      <c r="AR2885" s="167" t="s">
        <v>353</v>
      </c>
      <c r="AT2885" s="167" t="s">
        <v>264</v>
      </c>
      <c r="AU2885" s="167" t="s">
        <v>87</v>
      </c>
      <c r="AY2885" s="18" t="s">
        <v>262</v>
      </c>
      <c r="BE2885" s="168">
        <f t="shared" si="14"/>
        <v>0</v>
      </c>
      <c r="BF2885" s="168">
        <f t="shared" si="15"/>
        <v>0</v>
      </c>
      <c r="BG2885" s="168">
        <f t="shared" si="16"/>
        <v>0</v>
      </c>
      <c r="BH2885" s="168">
        <f t="shared" si="17"/>
        <v>0</v>
      </c>
      <c r="BI2885" s="168">
        <f t="shared" si="18"/>
        <v>0</v>
      </c>
      <c r="BJ2885" s="18" t="s">
        <v>87</v>
      </c>
      <c r="BK2885" s="168">
        <f t="shared" si="19"/>
        <v>0</v>
      </c>
      <c r="BL2885" s="18" t="s">
        <v>353</v>
      </c>
      <c r="BM2885" s="167" t="s">
        <v>2700</v>
      </c>
    </row>
    <row r="2886" spans="1:65" s="2" customFormat="1" ht="21.75" customHeight="1">
      <c r="A2886" s="33"/>
      <c r="B2886" s="154"/>
      <c r="C2886" s="201" t="s">
        <v>2701</v>
      </c>
      <c r="D2886" s="201" t="s">
        <v>642</v>
      </c>
      <c r="E2886" s="202" t="s">
        <v>2702</v>
      </c>
      <c r="F2886" s="203" t="s">
        <v>2703</v>
      </c>
      <c r="G2886" s="204" t="s">
        <v>2489</v>
      </c>
      <c r="H2886" s="205">
        <v>183.17</v>
      </c>
      <c r="I2886" s="206"/>
      <c r="J2886" s="207">
        <f t="shared" si="10"/>
        <v>0</v>
      </c>
      <c r="K2886" s="208"/>
      <c r="L2886" s="209"/>
      <c r="M2886" s="210" t="s">
        <v>1</v>
      </c>
      <c r="N2886" s="211" t="s">
        <v>40</v>
      </c>
      <c r="O2886" s="62"/>
      <c r="P2886" s="165">
        <f t="shared" si="11"/>
        <v>0</v>
      </c>
      <c r="Q2886" s="165">
        <v>0</v>
      </c>
      <c r="R2886" s="165">
        <f t="shared" si="12"/>
        <v>0</v>
      </c>
      <c r="S2886" s="165">
        <v>0</v>
      </c>
      <c r="T2886" s="166">
        <f t="shared" si="13"/>
        <v>0</v>
      </c>
      <c r="U2886" s="33"/>
      <c r="V2886" s="33"/>
      <c r="W2886" s="33"/>
      <c r="X2886" s="33"/>
      <c r="Y2886" s="33"/>
      <c r="Z2886" s="33"/>
      <c r="AA2886" s="33"/>
      <c r="AB2886" s="33"/>
      <c r="AC2886" s="33"/>
      <c r="AD2886" s="33"/>
      <c r="AE2886" s="33"/>
      <c r="AR2886" s="167" t="s">
        <v>495</v>
      </c>
      <c r="AT2886" s="167" t="s">
        <v>642</v>
      </c>
      <c r="AU2886" s="167" t="s">
        <v>87</v>
      </c>
      <c r="AY2886" s="18" t="s">
        <v>262</v>
      </c>
      <c r="BE2886" s="168">
        <f t="shared" si="14"/>
        <v>0</v>
      </c>
      <c r="BF2886" s="168">
        <f t="shared" si="15"/>
        <v>0</v>
      </c>
      <c r="BG2886" s="168">
        <f t="shared" si="16"/>
        <v>0</v>
      </c>
      <c r="BH2886" s="168">
        <f t="shared" si="17"/>
        <v>0</v>
      </c>
      <c r="BI2886" s="168">
        <f t="shared" si="18"/>
        <v>0</v>
      </c>
      <c r="BJ2886" s="18" t="s">
        <v>87</v>
      </c>
      <c r="BK2886" s="168">
        <f t="shared" si="19"/>
        <v>0</v>
      </c>
      <c r="BL2886" s="18" t="s">
        <v>353</v>
      </c>
      <c r="BM2886" s="167" t="s">
        <v>2704</v>
      </c>
    </row>
    <row r="2887" spans="1:65" s="2" customFormat="1" ht="16.5" customHeight="1">
      <c r="A2887" s="33"/>
      <c r="B2887" s="154"/>
      <c r="C2887" s="201" t="s">
        <v>2705</v>
      </c>
      <c r="D2887" s="201" t="s">
        <v>642</v>
      </c>
      <c r="E2887" s="202" t="s">
        <v>2706</v>
      </c>
      <c r="F2887" s="203" t="s">
        <v>2658</v>
      </c>
      <c r="G2887" s="204" t="s">
        <v>2489</v>
      </c>
      <c r="H2887" s="205">
        <v>183.17</v>
      </c>
      <c r="I2887" s="206"/>
      <c r="J2887" s="207">
        <f t="shared" si="10"/>
        <v>0</v>
      </c>
      <c r="K2887" s="208"/>
      <c r="L2887" s="209"/>
      <c r="M2887" s="210" t="s">
        <v>1</v>
      </c>
      <c r="N2887" s="211" t="s">
        <v>40</v>
      </c>
      <c r="O2887" s="62"/>
      <c r="P2887" s="165">
        <f t="shared" si="11"/>
        <v>0</v>
      </c>
      <c r="Q2887" s="165">
        <v>0</v>
      </c>
      <c r="R2887" s="165">
        <f t="shared" si="12"/>
        <v>0</v>
      </c>
      <c r="S2887" s="165">
        <v>0</v>
      </c>
      <c r="T2887" s="166">
        <f t="shared" si="13"/>
        <v>0</v>
      </c>
      <c r="U2887" s="33"/>
      <c r="V2887" s="33"/>
      <c r="W2887" s="33"/>
      <c r="X2887" s="33"/>
      <c r="Y2887" s="33"/>
      <c r="Z2887" s="33"/>
      <c r="AA2887" s="33"/>
      <c r="AB2887" s="33"/>
      <c r="AC2887" s="33"/>
      <c r="AD2887" s="33"/>
      <c r="AE2887" s="33"/>
      <c r="AR2887" s="167" t="s">
        <v>495</v>
      </c>
      <c r="AT2887" s="167" t="s">
        <v>642</v>
      </c>
      <c r="AU2887" s="167" t="s">
        <v>87</v>
      </c>
      <c r="AY2887" s="18" t="s">
        <v>262</v>
      </c>
      <c r="BE2887" s="168">
        <f t="shared" si="14"/>
        <v>0</v>
      </c>
      <c r="BF2887" s="168">
        <f t="shared" si="15"/>
        <v>0</v>
      </c>
      <c r="BG2887" s="168">
        <f t="shared" si="16"/>
        <v>0</v>
      </c>
      <c r="BH2887" s="168">
        <f t="shared" si="17"/>
        <v>0</v>
      </c>
      <c r="BI2887" s="168">
        <f t="shared" si="18"/>
        <v>0</v>
      </c>
      <c r="BJ2887" s="18" t="s">
        <v>87</v>
      </c>
      <c r="BK2887" s="168">
        <f t="shared" si="19"/>
        <v>0</v>
      </c>
      <c r="BL2887" s="18" t="s">
        <v>353</v>
      </c>
      <c r="BM2887" s="167" t="s">
        <v>2707</v>
      </c>
    </row>
    <row r="2888" spans="1:65" s="2" customFormat="1" ht="24.2" customHeight="1">
      <c r="A2888" s="33"/>
      <c r="B2888" s="154"/>
      <c r="C2888" s="201" t="s">
        <v>2708</v>
      </c>
      <c r="D2888" s="201" t="s">
        <v>642</v>
      </c>
      <c r="E2888" s="202" t="s">
        <v>2709</v>
      </c>
      <c r="F2888" s="203" t="s">
        <v>2710</v>
      </c>
      <c r="G2888" s="204" t="s">
        <v>2489</v>
      </c>
      <c r="H2888" s="205">
        <v>183.17</v>
      </c>
      <c r="I2888" s="206"/>
      <c r="J2888" s="207">
        <f t="shared" si="10"/>
        <v>0</v>
      </c>
      <c r="K2888" s="208"/>
      <c r="L2888" s="209"/>
      <c r="M2888" s="210" t="s">
        <v>1</v>
      </c>
      <c r="N2888" s="211" t="s">
        <v>40</v>
      </c>
      <c r="O2888" s="62"/>
      <c r="P2888" s="165">
        <f t="shared" si="11"/>
        <v>0</v>
      </c>
      <c r="Q2888" s="165">
        <v>0</v>
      </c>
      <c r="R2888" s="165">
        <f t="shared" si="12"/>
        <v>0</v>
      </c>
      <c r="S2888" s="165">
        <v>0</v>
      </c>
      <c r="T2888" s="166">
        <f t="shared" si="13"/>
        <v>0</v>
      </c>
      <c r="U2888" s="33"/>
      <c r="V2888" s="33"/>
      <c r="W2888" s="33"/>
      <c r="X2888" s="33"/>
      <c r="Y2888" s="33"/>
      <c r="Z2888" s="33"/>
      <c r="AA2888" s="33"/>
      <c r="AB2888" s="33"/>
      <c r="AC2888" s="33"/>
      <c r="AD2888" s="33"/>
      <c r="AE2888" s="33"/>
      <c r="AR2888" s="167" t="s">
        <v>495</v>
      </c>
      <c r="AT2888" s="167" t="s">
        <v>642</v>
      </c>
      <c r="AU2888" s="167" t="s">
        <v>87</v>
      </c>
      <c r="AY2888" s="18" t="s">
        <v>262</v>
      </c>
      <c r="BE2888" s="168">
        <f t="shared" si="14"/>
        <v>0</v>
      </c>
      <c r="BF2888" s="168">
        <f t="shared" si="15"/>
        <v>0</v>
      </c>
      <c r="BG2888" s="168">
        <f t="shared" si="16"/>
        <v>0</v>
      </c>
      <c r="BH2888" s="168">
        <f t="shared" si="17"/>
        <v>0</v>
      </c>
      <c r="BI2888" s="168">
        <f t="shared" si="18"/>
        <v>0</v>
      </c>
      <c r="BJ2888" s="18" t="s">
        <v>87</v>
      </c>
      <c r="BK2888" s="168">
        <f t="shared" si="19"/>
        <v>0</v>
      </c>
      <c r="BL2888" s="18" t="s">
        <v>353</v>
      </c>
      <c r="BM2888" s="167" t="s">
        <v>2711</v>
      </c>
    </row>
    <row r="2889" spans="1:65" s="2" customFormat="1" ht="21.75" customHeight="1">
      <c r="A2889" s="33"/>
      <c r="B2889" s="154"/>
      <c r="C2889" s="201" t="s">
        <v>2712</v>
      </c>
      <c r="D2889" s="201" t="s">
        <v>642</v>
      </c>
      <c r="E2889" s="202" t="s">
        <v>2713</v>
      </c>
      <c r="F2889" s="203" t="s">
        <v>2714</v>
      </c>
      <c r="G2889" s="204" t="s">
        <v>2489</v>
      </c>
      <c r="H2889" s="205">
        <v>183.17</v>
      </c>
      <c r="I2889" s="206"/>
      <c r="J2889" s="207">
        <f t="shared" si="10"/>
        <v>0</v>
      </c>
      <c r="K2889" s="208"/>
      <c r="L2889" s="209"/>
      <c r="M2889" s="210" t="s">
        <v>1</v>
      </c>
      <c r="N2889" s="211" t="s">
        <v>40</v>
      </c>
      <c r="O2889" s="62"/>
      <c r="P2889" s="165">
        <f t="shared" si="11"/>
        <v>0</v>
      </c>
      <c r="Q2889" s="165">
        <v>0</v>
      </c>
      <c r="R2889" s="165">
        <f t="shared" si="12"/>
        <v>0</v>
      </c>
      <c r="S2889" s="165">
        <v>0</v>
      </c>
      <c r="T2889" s="166">
        <f t="shared" si="13"/>
        <v>0</v>
      </c>
      <c r="U2889" s="33"/>
      <c r="V2889" s="33"/>
      <c r="W2889" s="33"/>
      <c r="X2889" s="33"/>
      <c r="Y2889" s="33"/>
      <c r="Z2889" s="33"/>
      <c r="AA2889" s="33"/>
      <c r="AB2889" s="33"/>
      <c r="AC2889" s="33"/>
      <c r="AD2889" s="33"/>
      <c r="AE2889" s="33"/>
      <c r="AR2889" s="167" t="s">
        <v>495</v>
      </c>
      <c r="AT2889" s="167" t="s">
        <v>642</v>
      </c>
      <c r="AU2889" s="167" t="s">
        <v>87</v>
      </c>
      <c r="AY2889" s="18" t="s">
        <v>262</v>
      </c>
      <c r="BE2889" s="168">
        <f t="shared" si="14"/>
        <v>0</v>
      </c>
      <c r="BF2889" s="168">
        <f t="shared" si="15"/>
        <v>0</v>
      </c>
      <c r="BG2889" s="168">
        <f t="shared" si="16"/>
        <v>0</v>
      </c>
      <c r="BH2889" s="168">
        <f t="shared" si="17"/>
        <v>0</v>
      </c>
      <c r="BI2889" s="168">
        <f t="shared" si="18"/>
        <v>0</v>
      </c>
      <c r="BJ2889" s="18" t="s">
        <v>87</v>
      </c>
      <c r="BK2889" s="168">
        <f t="shared" si="19"/>
        <v>0</v>
      </c>
      <c r="BL2889" s="18" t="s">
        <v>353</v>
      </c>
      <c r="BM2889" s="167" t="s">
        <v>2715</v>
      </c>
    </row>
    <row r="2890" spans="1:65" s="2" customFormat="1" ht="24.2" customHeight="1">
      <c r="A2890" s="33"/>
      <c r="B2890" s="154"/>
      <c r="C2890" s="155" t="s">
        <v>2716</v>
      </c>
      <c r="D2890" s="155" t="s">
        <v>264</v>
      </c>
      <c r="E2890" s="156" t="s">
        <v>2717</v>
      </c>
      <c r="F2890" s="157" t="s">
        <v>2718</v>
      </c>
      <c r="G2890" s="158" t="s">
        <v>579</v>
      </c>
      <c r="H2890" s="159">
        <v>3</v>
      </c>
      <c r="I2890" s="160"/>
      <c r="J2890" s="161">
        <f t="shared" si="10"/>
        <v>0</v>
      </c>
      <c r="K2890" s="162"/>
      <c r="L2890" s="34"/>
      <c r="M2890" s="163" t="s">
        <v>1</v>
      </c>
      <c r="N2890" s="164" t="s">
        <v>40</v>
      </c>
      <c r="O2890" s="62"/>
      <c r="P2890" s="165">
        <f t="shared" si="11"/>
        <v>0</v>
      </c>
      <c r="Q2890" s="165">
        <v>0</v>
      </c>
      <c r="R2890" s="165">
        <f t="shared" si="12"/>
        <v>0</v>
      </c>
      <c r="S2890" s="165">
        <v>0</v>
      </c>
      <c r="T2890" s="166">
        <f t="shared" si="13"/>
        <v>0</v>
      </c>
      <c r="U2890" s="33"/>
      <c r="V2890" s="33"/>
      <c r="W2890" s="33"/>
      <c r="X2890" s="33"/>
      <c r="Y2890" s="33"/>
      <c r="Z2890" s="33"/>
      <c r="AA2890" s="33"/>
      <c r="AB2890" s="33"/>
      <c r="AC2890" s="33"/>
      <c r="AD2890" s="33"/>
      <c r="AE2890" s="33"/>
      <c r="AR2890" s="167" t="s">
        <v>353</v>
      </c>
      <c r="AT2890" s="167" t="s">
        <v>264</v>
      </c>
      <c r="AU2890" s="167" t="s">
        <v>87</v>
      </c>
      <c r="AY2890" s="18" t="s">
        <v>262</v>
      </c>
      <c r="BE2890" s="168">
        <f t="shared" si="14"/>
        <v>0</v>
      </c>
      <c r="BF2890" s="168">
        <f t="shared" si="15"/>
        <v>0</v>
      </c>
      <c r="BG2890" s="168">
        <f t="shared" si="16"/>
        <v>0</v>
      </c>
      <c r="BH2890" s="168">
        <f t="shared" si="17"/>
        <v>0</v>
      </c>
      <c r="BI2890" s="168">
        <f t="shared" si="18"/>
        <v>0</v>
      </c>
      <c r="BJ2890" s="18" t="s">
        <v>87</v>
      </c>
      <c r="BK2890" s="168">
        <f t="shared" si="19"/>
        <v>0</v>
      </c>
      <c r="BL2890" s="18" t="s">
        <v>353</v>
      </c>
      <c r="BM2890" s="167" t="s">
        <v>2719</v>
      </c>
    </row>
    <row r="2891" spans="1:65" s="2" customFormat="1" ht="21.75" customHeight="1">
      <c r="A2891" s="33"/>
      <c r="B2891" s="154"/>
      <c r="C2891" s="201" t="s">
        <v>2720</v>
      </c>
      <c r="D2891" s="201" t="s">
        <v>642</v>
      </c>
      <c r="E2891" s="202" t="s">
        <v>2721</v>
      </c>
      <c r="F2891" s="203" t="s">
        <v>2722</v>
      </c>
      <c r="G2891" s="204" t="s">
        <v>2489</v>
      </c>
      <c r="H2891" s="205">
        <v>2.2000000000000002</v>
      </c>
      <c r="I2891" s="206"/>
      <c r="J2891" s="207">
        <f t="shared" si="10"/>
        <v>0</v>
      </c>
      <c r="K2891" s="208"/>
      <c r="L2891" s="209"/>
      <c r="M2891" s="210" t="s">
        <v>1</v>
      </c>
      <c r="N2891" s="211" t="s">
        <v>40</v>
      </c>
      <c r="O2891" s="62"/>
      <c r="P2891" s="165">
        <f t="shared" si="11"/>
        <v>0</v>
      </c>
      <c r="Q2891" s="165">
        <v>0</v>
      </c>
      <c r="R2891" s="165">
        <f t="shared" si="12"/>
        <v>0</v>
      </c>
      <c r="S2891" s="165">
        <v>0</v>
      </c>
      <c r="T2891" s="166">
        <f t="shared" si="13"/>
        <v>0</v>
      </c>
      <c r="U2891" s="33"/>
      <c r="V2891" s="33"/>
      <c r="W2891" s="33"/>
      <c r="X2891" s="33"/>
      <c r="Y2891" s="33"/>
      <c r="Z2891" s="33"/>
      <c r="AA2891" s="33"/>
      <c r="AB2891" s="33"/>
      <c r="AC2891" s="33"/>
      <c r="AD2891" s="33"/>
      <c r="AE2891" s="33"/>
      <c r="AR2891" s="167" t="s">
        <v>495</v>
      </c>
      <c r="AT2891" s="167" t="s">
        <v>642</v>
      </c>
      <c r="AU2891" s="167" t="s">
        <v>87</v>
      </c>
      <c r="AY2891" s="18" t="s">
        <v>262</v>
      </c>
      <c r="BE2891" s="168">
        <f t="shared" si="14"/>
        <v>0</v>
      </c>
      <c r="BF2891" s="168">
        <f t="shared" si="15"/>
        <v>0</v>
      </c>
      <c r="BG2891" s="168">
        <f t="shared" si="16"/>
        <v>0</v>
      </c>
      <c r="BH2891" s="168">
        <f t="shared" si="17"/>
        <v>0</v>
      </c>
      <c r="BI2891" s="168">
        <f t="shared" si="18"/>
        <v>0</v>
      </c>
      <c r="BJ2891" s="18" t="s">
        <v>87</v>
      </c>
      <c r="BK2891" s="168">
        <f t="shared" si="19"/>
        <v>0</v>
      </c>
      <c r="BL2891" s="18" t="s">
        <v>353</v>
      </c>
      <c r="BM2891" s="167" t="s">
        <v>2723</v>
      </c>
    </row>
    <row r="2892" spans="1:65" s="2" customFormat="1" ht="16.5" customHeight="1">
      <c r="A2892" s="33"/>
      <c r="B2892" s="154"/>
      <c r="C2892" s="201" t="s">
        <v>2724</v>
      </c>
      <c r="D2892" s="201" t="s">
        <v>642</v>
      </c>
      <c r="E2892" s="202" t="s">
        <v>2725</v>
      </c>
      <c r="F2892" s="203" t="s">
        <v>2585</v>
      </c>
      <c r="G2892" s="204" t="s">
        <v>2489</v>
      </c>
      <c r="H2892" s="205">
        <v>2.2000000000000002</v>
      </c>
      <c r="I2892" s="206"/>
      <c r="J2892" s="207">
        <f t="shared" si="10"/>
        <v>0</v>
      </c>
      <c r="K2892" s="208"/>
      <c r="L2892" s="209"/>
      <c r="M2892" s="210" t="s">
        <v>1</v>
      </c>
      <c r="N2892" s="211" t="s">
        <v>40</v>
      </c>
      <c r="O2892" s="62"/>
      <c r="P2892" s="165">
        <f t="shared" si="11"/>
        <v>0</v>
      </c>
      <c r="Q2892" s="165">
        <v>0</v>
      </c>
      <c r="R2892" s="165">
        <f t="shared" si="12"/>
        <v>0</v>
      </c>
      <c r="S2892" s="165">
        <v>0</v>
      </c>
      <c r="T2892" s="166">
        <f t="shared" si="13"/>
        <v>0</v>
      </c>
      <c r="U2892" s="33"/>
      <c r="V2892" s="33"/>
      <c r="W2892" s="33"/>
      <c r="X2892" s="33"/>
      <c r="Y2892" s="33"/>
      <c r="Z2892" s="33"/>
      <c r="AA2892" s="33"/>
      <c r="AB2892" s="33"/>
      <c r="AC2892" s="33"/>
      <c r="AD2892" s="33"/>
      <c r="AE2892" s="33"/>
      <c r="AR2892" s="167" t="s">
        <v>495</v>
      </c>
      <c r="AT2892" s="167" t="s">
        <v>642</v>
      </c>
      <c r="AU2892" s="167" t="s">
        <v>87</v>
      </c>
      <c r="AY2892" s="18" t="s">
        <v>262</v>
      </c>
      <c r="BE2892" s="168">
        <f t="shared" si="14"/>
        <v>0</v>
      </c>
      <c r="BF2892" s="168">
        <f t="shared" si="15"/>
        <v>0</v>
      </c>
      <c r="BG2892" s="168">
        <f t="shared" si="16"/>
        <v>0</v>
      </c>
      <c r="BH2892" s="168">
        <f t="shared" si="17"/>
        <v>0</v>
      </c>
      <c r="BI2892" s="168">
        <f t="shared" si="18"/>
        <v>0</v>
      </c>
      <c r="BJ2892" s="18" t="s">
        <v>87</v>
      </c>
      <c r="BK2892" s="168">
        <f t="shared" si="19"/>
        <v>0</v>
      </c>
      <c r="BL2892" s="18" t="s">
        <v>353</v>
      </c>
      <c r="BM2892" s="167" t="s">
        <v>2726</v>
      </c>
    </row>
    <row r="2893" spans="1:65" s="2" customFormat="1" ht="24.2" customHeight="1">
      <c r="A2893" s="33"/>
      <c r="B2893" s="154"/>
      <c r="C2893" s="155" t="s">
        <v>2727</v>
      </c>
      <c r="D2893" s="155" t="s">
        <v>264</v>
      </c>
      <c r="E2893" s="156" t="s">
        <v>2728</v>
      </c>
      <c r="F2893" s="157" t="s">
        <v>2729</v>
      </c>
      <c r="G2893" s="158" t="s">
        <v>579</v>
      </c>
      <c r="H2893" s="159">
        <v>1</v>
      </c>
      <c r="I2893" s="160"/>
      <c r="J2893" s="161">
        <f t="shared" si="10"/>
        <v>0</v>
      </c>
      <c r="K2893" s="162"/>
      <c r="L2893" s="34"/>
      <c r="M2893" s="163" t="s">
        <v>1</v>
      </c>
      <c r="N2893" s="164" t="s">
        <v>40</v>
      </c>
      <c r="O2893" s="62"/>
      <c r="P2893" s="165">
        <f t="shared" si="11"/>
        <v>0</v>
      </c>
      <c r="Q2893" s="165">
        <v>0</v>
      </c>
      <c r="R2893" s="165">
        <f t="shared" si="12"/>
        <v>0</v>
      </c>
      <c r="S2893" s="165">
        <v>0</v>
      </c>
      <c r="T2893" s="166">
        <f t="shared" si="13"/>
        <v>0</v>
      </c>
      <c r="U2893" s="33"/>
      <c r="V2893" s="33"/>
      <c r="W2893" s="33"/>
      <c r="X2893" s="33"/>
      <c r="Y2893" s="33"/>
      <c r="Z2893" s="33"/>
      <c r="AA2893" s="33"/>
      <c r="AB2893" s="33"/>
      <c r="AC2893" s="33"/>
      <c r="AD2893" s="33"/>
      <c r="AE2893" s="33"/>
      <c r="AR2893" s="167" t="s">
        <v>353</v>
      </c>
      <c r="AT2893" s="167" t="s">
        <v>264</v>
      </c>
      <c r="AU2893" s="167" t="s">
        <v>87</v>
      </c>
      <c r="AY2893" s="18" t="s">
        <v>262</v>
      </c>
      <c r="BE2893" s="168">
        <f t="shared" si="14"/>
        <v>0</v>
      </c>
      <c r="BF2893" s="168">
        <f t="shared" si="15"/>
        <v>0</v>
      </c>
      <c r="BG2893" s="168">
        <f t="shared" si="16"/>
        <v>0</v>
      </c>
      <c r="BH2893" s="168">
        <f t="shared" si="17"/>
        <v>0</v>
      </c>
      <c r="BI2893" s="168">
        <f t="shared" si="18"/>
        <v>0</v>
      </c>
      <c r="BJ2893" s="18" t="s">
        <v>87</v>
      </c>
      <c r="BK2893" s="168">
        <f t="shared" si="19"/>
        <v>0</v>
      </c>
      <c r="BL2893" s="18" t="s">
        <v>353</v>
      </c>
      <c r="BM2893" s="167" t="s">
        <v>2730</v>
      </c>
    </row>
    <row r="2894" spans="1:65" s="2" customFormat="1" ht="24.2" customHeight="1">
      <c r="A2894" s="33"/>
      <c r="B2894" s="154"/>
      <c r="C2894" s="201" t="s">
        <v>2731</v>
      </c>
      <c r="D2894" s="201" t="s">
        <v>642</v>
      </c>
      <c r="E2894" s="202" t="s">
        <v>2732</v>
      </c>
      <c r="F2894" s="203" t="s">
        <v>2733</v>
      </c>
      <c r="G2894" s="204" t="s">
        <v>2489</v>
      </c>
      <c r="H2894" s="205">
        <v>6.2</v>
      </c>
      <c r="I2894" s="206"/>
      <c r="J2894" s="207">
        <f t="shared" ref="J2894:J2925" si="20">ROUND(I2894*H2894,2)</f>
        <v>0</v>
      </c>
      <c r="K2894" s="208"/>
      <c r="L2894" s="209"/>
      <c r="M2894" s="210" t="s">
        <v>1</v>
      </c>
      <c r="N2894" s="211" t="s">
        <v>40</v>
      </c>
      <c r="O2894" s="62"/>
      <c r="P2894" s="165">
        <f t="shared" ref="P2894:P2925" si="21">O2894*H2894</f>
        <v>0</v>
      </c>
      <c r="Q2894" s="165">
        <v>0</v>
      </c>
      <c r="R2894" s="165">
        <f t="shared" ref="R2894:R2925" si="22">Q2894*H2894</f>
        <v>0</v>
      </c>
      <c r="S2894" s="165">
        <v>0</v>
      </c>
      <c r="T2894" s="166">
        <f t="shared" ref="T2894:T2925" si="23">S2894*H2894</f>
        <v>0</v>
      </c>
      <c r="U2894" s="33"/>
      <c r="V2894" s="33"/>
      <c r="W2894" s="33"/>
      <c r="X2894" s="33"/>
      <c r="Y2894" s="33"/>
      <c r="Z2894" s="33"/>
      <c r="AA2894" s="33"/>
      <c r="AB2894" s="33"/>
      <c r="AC2894" s="33"/>
      <c r="AD2894" s="33"/>
      <c r="AE2894" s="33"/>
      <c r="AR2894" s="167" t="s">
        <v>495</v>
      </c>
      <c r="AT2894" s="167" t="s">
        <v>642</v>
      </c>
      <c r="AU2894" s="167" t="s">
        <v>87</v>
      </c>
      <c r="AY2894" s="18" t="s">
        <v>262</v>
      </c>
      <c r="BE2894" s="168">
        <f t="shared" ref="BE2894:BE2924" si="24">IF(N2894="základná",J2894,0)</f>
        <v>0</v>
      </c>
      <c r="BF2894" s="168">
        <f t="shared" ref="BF2894:BF2924" si="25">IF(N2894="znížená",J2894,0)</f>
        <v>0</v>
      </c>
      <c r="BG2894" s="168">
        <f t="shared" ref="BG2894:BG2924" si="26">IF(N2894="zákl. prenesená",J2894,0)</f>
        <v>0</v>
      </c>
      <c r="BH2894" s="168">
        <f t="shared" ref="BH2894:BH2924" si="27">IF(N2894="zníž. prenesená",J2894,0)</f>
        <v>0</v>
      </c>
      <c r="BI2894" s="168">
        <f t="shared" ref="BI2894:BI2924" si="28">IF(N2894="nulová",J2894,0)</f>
        <v>0</v>
      </c>
      <c r="BJ2894" s="18" t="s">
        <v>87</v>
      </c>
      <c r="BK2894" s="168">
        <f t="shared" ref="BK2894:BK2924" si="29">ROUND(I2894*H2894,2)</f>
        <v>0</v>
      </c>
      <c r="BL2894" s="18" t="s">
        <v>353</v>
      </c>
      <c r="BM2894" s="167" t="s">
        <v>2734</v>
      </c>
    </row>
    <row r="2895" spans="1:65" s="2" customFormat="1" ht="24.2" customHeight="1">
      <c r="A2895" s="33"/>
      <c r="B2895" s="154"/>
      <c r="C2895" s="155" t="s">
        <v>2735</v>
      </c>
      <c r="D2895" s="155" t="s">
        <v>264</v>
      </c>
      <c r="E2895" s="156" t="s">
        <v>2736</v>
      </c>
      <c r="F2895" s="157" t="s">
        <v>2737</v>
      </c>
      <c r="G2895" s="158" t="s">
        <v>276</v>
      </c>
      <c r="H2895" s="159">
        <v>21.5</v>
      </c>
      <c r="I2895" s="160"/>
      <c r="J2895" s="161">
        <f t="shared" si="20"/>
        <v>0</v>
      </c>
      <c r="K2895" s="162"/>
      <c r="L2895" s="34"/>
      <c r="M2895" s="163" t="s">
        <v>1</v>
      </c>
      <c r="N2895" s="164" t="s">
        <v>40</v>
      </c>
      <c r="O2895" s="62"/>
      <c r="P2895" s="165">
        <f t="shared" si="21"/>
        <v>0</v>
      </c>
      <c r="Q2895" s="165">
        <v>0</v>
      </c>
      <c r="R2895" s="165">
        <f t="shared" si="22"/>
        <v>0</v>
      </c>
      <c r="S2895" s="165">
        <v>0</v>
      </c>
      <c r="T2895" s="166">
        <f t="shared" si="23"/>
        <v>0</v>
      </c>
      <c r="U2895" s="33"/>
      <c r="V2895" s="33"/>
      <c r="W2895" s="33"/>
      <c r="X2895" s="33"/>
      <c r="Y2895" s="33"/>
      <c r="Z2895" s="33"/>
      <c r="AA2895" s="33"/>
      <c r="AB2895" s="33"/>
      <c r="AC2895" s="33"/>
      <c r="AD2895" s="33"/>
      <c r="AE2895" s="33"/>
      <c r="AR2895" s="167" t="s">
        <v>353</v>
      </c>
      <c r="AT2895" s="167" t="s">
        <v>264</v>
      </c>
      <c r="AU2895" s="167" t="s">
        <v>87</v>
      </c>
      <c r="AY2895" s="18" t="s">
        <v>262</v>
      </c>
      <c r="BE2895" s="168">
        <f t="shared" si="24"/>
        <v>0</v>
      </c>
      <c r="BF2895" s="168">
        <f t="shared" si="25"/>
        <v>0</v>
      </c>
      <c r="BG2895" s="168">
        <f t="shared" si="26"/>
        <v>0</v>
      </c>
      <c r="BH2895" s="168">
        <f t="shared" si="27"/>
        <v>0</v>
      </c>
      <c r="BI2895" s="168">
        <f t="shared" si="28"/>
        <v>0</v>
      </c>
      <c r="BJ2895" s="18" t="s">
        <v>87</v>
      </c>
      <c r="BK2895" s="168">
        <f t="shared" si="29"/>
        <v>0</v>
      </c>
      <c r="BL2895" s="18" t="s">
        <v>353</v>
      </c>
      <c r="BM2895" s="167" t="s">
        <v>2738</v>
      </c>
    </row>
    <row r="2896" spans="1:65" s="2" customFormat="1" ht="24.2" customHeight="1">
      <c r="A2896" s="33"/>
      <c r="B2896" s="154"/>
      <c r="C2896" s="201" t="s">
        <v>2739</v>
      </c>
      <c r="D2896" s="201" t="s">
        <v>642</v>
      </c>
      <c r="E2896" s="202" t="s">
        <v>2740</v>
      </c>
      <c r="F2896" s="203" t="s">
        <v>2741</v>
      </c>
      <c r="G2896" s="204" t="s">
        <v>276</v>
      </c>
      <c r="H2896" s="205">
        <v>29.024999999999999</v>
      </c>
      <c r="I2896" s="206"/>
      <c r="J2896" s="207">
        <f t="shared" si="20"/>
        <v>0</v>
      </c>
      <c r="K2896" s="208"/>
      <c r="L2896" s="209"/>
      <c r="M2896" s="210" t="s">
        <v>1</v>
      </c>
      <c r="N2896" s="211" t="s">
        <v>40</v>
      </c>
      <c r="O2896" s="62"/>
      <c r="P2896" s="165">
        <f t="shared" si="21"/>
        <v>0</v>
      </c>
      <c r="Q2896" s="165">
        <v>0</v>
      </c>
      <c r="R2896" s="165">
        <f t="shared" si="22"/>
        <v>0</v>
      </c>
      <c r="S2896" s="165">
        <v>0</v>
      </c>
      <c r="T2896" s="166">
        <f t="shared" si="23"/>
        <v>0</v>
      </c>
      <c r="U2896" s="33"/>
      <c r="V2896" s="33"/>
      <c r="W2896" s="33"/>
      <c r="X2896" s="33"/>
      <c r="Y2896" s="33"/>
      <c r="Z2896" s="33"/>
      <c r="AA2896" s="33"/>
      <c r="AB2896" s="33"/>
      <c r="AC2896" s="33"/>
      <c r="AD2896" s="33"/>
      <c r="AE2896" s="33"/>
      <c r="AR2896" s="167" t="s">
        <v>495</v>
      </c>
      <c r="AT2896" s="167" t="s">
        <v>642</v>
      </c>
      <c r="AU2896" s="167" t="s">
        <v>87</v>
      </c>
      <c r="AY2896" s="18" t="s">
        <v>262</v>
      </c>
      <c r="BE2896" s="168">
        <f t="shared" si="24"/>
        <v>0</v>
      </c>
      <c r="BF2896" s="168">
        <f t="shared" si="25"/>
        <v>0</v>
      </c>
      <c r="BG2896" s="168">
        <f t="shared" si="26"/>
        <v>0</v>
      </c>
      <c r="BH2896" s="168">
        <f t="shared" si="27"/>
        <v>0</v>
      </c>
      <c r="BI2896" s="168">
        <f t="shared" si="28"/>
        <v>0</v>
      </c>
      <c r="BJ2896" s="18" t="s">
        <v>87</v>
      </c>
      <c r="BK2896" s="168">
        <f t="shared" si="29"/>
        <v>0</v>
      </c>
      <c r="BL2896" s="18" t="s">
        <v>353</v>
      </c>
      <c r="BM2896" s="167" t="s">
        <v>2742</v>
      </c>
    </row>
    <row r="2897" spans="1:65" s="2" customFormat="1" ht="24.2" customHeight="1">
      <c r="A2897" s="33"/>
      <c r="B2897" s="154"/>
      <c r="C2897" s="201" t="s">
        <v>2743</v>
      </c>
      <c r="D2897" s="201" t="s">
        <v>642</v>
      </c>
      <c r="E2897" s="202" t="s">
        <v>2744</v>
      </c>
      <c r="F2897" s="203" t="s">
        <v>2569</v>
      </c>
      <c r="G2897" s="204" t="s">
        <v>276</v>
      </c>
      <c r="H2897" s="205">
        <v>21.5</v>
      </c>
      <c r="I2897" s="206"/>
      <c r="J2897" s="207">
        <f t="shared" si="20"/>
        <v>0</v>
      </c>
      <c r="K2897" s="208"/>
      <c r="L2897" s="209"/>
      <c r="M2897" s="210" t="s">
        <v>1</v>
      </c>
      <c r="N2897" s="211" t="s">
        <v>40</v>
      </c>
      <c r="O2897" s="62"/>
      <c r="P2897" s="165">
        <f t="shared" si="21"/>
        <v>0</v>
      </c>
      <c r="Q2897" s="165">
        <v>0</v>
      </c>
      <c r="R2897" s="165">
        <f t="shared" si="22"/>
        <v>0</v>
      </c>
      <c r="S2897" s="165">
        <v>0</v>
      </c>
      <c r="T2897" s="166">
        <f t="shared" si="23"/>
        <v>0</v>
      </c>
      <c r="U2897" s="33"/>
      <c r="V2897" s="33"/>
      <c r="W2897" s="33"/>
      <c r="X2897" s="33"/>
      <c r="Y2897" s="33"/>
      <c r="Z2897" s="33"/>
      <c r="AA2897" s="33"/>
      <c r="AB2897" s="33"/>
      <c r="AC2897" s="33"/>
      <c r="AD2897" s="33"/>
      <c r="AE2897" s="33"/>
      <c r="AR2897" s="167" t="s">
        <v>495</v>
      </c>
      <c r="AT2897" s="167" t="s">
        <v>642</v>
      </c>
      <c r="AU2897" s="167" t="s">
        <v>87</v>
      </c>
      <c r="AY2897" s="18" t="s">
        <v>262</v>
      </c>
      <c r="BE2897" s="168">
        <f t="shared" si="24"/>
        <v>0</v>
      </c>
      <c r="BF2897" s="168">
        <f t="shared" si="25"/>
        <v>0</v>
      </c>
      <c r="BG2897" s="168">
        <f t="shared" si="26"/>
        <v>0</v>
      </c>
      <c r="BH2897" s="168">
        <f t="shared" si="27"/>
        <v>0</v>
      </c>
      <c r="BI2897" s="168">
        <f t="shared" si="28"/>
        <v>0</v>
      </c>
      <c r="BJ2897" s="18" t="s">
        <v>87</v>
      </c>
      <c r="BK2897" s="168">
        <f t="shared" si="29"/>
        <v>0</v>
      </c>
      <c r="BL2897" s="18" t="s">
        <v>353</v>
      </c>
      <c r="BM2897" s="167" t="s">
        <v>2745</v>
      </c>
    </row>
    <row r="2898" spans="1:65" s="2" customFormat="1" ht="24.2" customHeight="1">
      <c r="A2898" s="33"/>
      <c r="B2898" s="154"/>
      <c r="C2898" s="201" t="s">
        <v>2746</v>
      </c>
      <c r="D2898" s="201" t="s">
        <v>642</v>
      </c>
      <c r="E2898" s="202" t="s">
        <v>2747</v>
      </c>
      <c r="F2898" s="203" t="s">
        <v>2573</v>
      </c>
      <c r="G2898" s="204" t="s">
        <v>276</v>
      </c>
      <c r="H2898" s="205">
        <v>23.65</v>
      </c>
      <c r="I2898" s="206"/>
      <c r="J2898" s="207">
        <f t="shared" si="20"/>
        <v>0</v>
      </c>
      <c r="K2898" s="208"/>
      <c r="L2898" s="209"/>
      <c r="M2898" s="210" t="s">
        <v>1</v>
      </c>
      <c r="N2898" s="211" t="s">
        <v>40</v>
      </c>
      <c r="O2898" s="62"/>
      <c r="P2898" s="165">
        <f t="shared" si="21"/>
        <v>0</v>
      </c>
      <c r="Q2898" s="165">
        <v>0</v>
      </c>
      <c r="R2898" s="165">
        <f t="shared" si="22"/>
        <v>0</v>
      </c>
      <c r="S2898" s="165">
        <v>0</v>
      </c>
      <c r="T2898" s="166">
        <f t="shared" si="23"/>
        <v>0</v>
      </c>
      <c r="U2898" s="33"/>
      <c r="V2898" s="33"/>
      <c r="W2898" s="33"/>
      <c r="X2898" s="33"/>
      <c r="Y2898" s="33"/>
      <c r="Z2898" s="33"/>
      <c r="AA2898" s="33"/>
      <c r="AB2898" s="33"/>
      <c r="AC2898" s="33"/>
      <c r="AD2898" s="33"/>
      <c r="AE2898" s="33"/>
      <c r="AR2898" s="167" t="s">
        <v>495</v>
      </c>
      <c r="AT2898" s="167" t="s">
        <v>642</v>
      </c>
      <c r="AU2898" s="167" t="s">
        <v>87</v>
      </c>
      <c r="AY2898" s="18" t="s">
        <v>262</v>
      </c>
      <c r="BE2898" s="168">
        <f t="shared" si="24"/>
        <v>0</v>
      </c>
      <c r="BF2898" s="168">
        <f t="shared" si="25"/>
        <v>0</v>
      </c>
      <c r="BG2898" s="168">
        <f t="shared" si="26"/>
        <v>0</v>
      </c>
      <c r="BH2898" s="168">
        <f t="shared" si="27"/>
        <v>0</v>
      </c>
      <c r="BI2898" s="168">
        <f t="shared" si="28"/>
        <v>0</v>
      </c>
      <c r="BJ2898" s="18" t="s">
        <v>87</v>
      </c>
      <c r="BK2898" s="168">
        <f t="shared" si="29"/>
        <v>0</v>
      </c>
      <c r="BL2898" s="18" t="s">
        <v>353</v>
      </c>
      <c r="BM2898" s="167" t="s">
        <v>2748</v>
      </c>
    </row>
    <row r="2899" spans="1:65" s="2" customFormat="1" ht="24.2" customHeight="1">
      <c r="A2899" s="33"/>
      <c r="B2899" s="154"/>
      <c r="C2899" s="155" t="s">
        <v>2749</v>
      </c>
      <c r="D2899" s="155" t="s">
        <v>264</v>
      </c>
      <c r="E2899" s="156" t="s">
        <v>2750</v>
      </c>
      <c r="F2899" s="157" t="s">
        <v>2751</v>
      </c>
      <c r="G2899" s="158" t="s">
        <v>2489</v>
      </c>
      <c r="H2899" s="159">
        <v>62.8</v>
      </c>
      <c r="I2899" s="160"/>
      <c r="J2899" s="161">
        <f t="shared" si="20"/>
        <v>0</v>
      </c>
      <c r="K2899" s="162"/>
      <c r="L2899" s="34"/>
      <c r="M2899" s="163" t="s">
        <v>1</v>
      </c>
      <c r="N2899" s="164" t="s">
        <v>40</v>
      </c>
      <c r="O2899" s="62"/>
      <c r="P2899" s="165">
        <f t="shared" si="21"/>
        <v>0</v>
      </c>
      <c r="Q2899" s="165">
        <v>0</v>
      </c>
      <c r="R2899" s="165">
        <f t="shared" si="22"/>
        <v>0</v>
      </c>
      <c r="S2899" s="165">
        <v>0</v>
      </c>
      <c r="T2899" s="166">
        <f t="shared" si="23"/>
        <v>0</v>
      </c>
      <c r="U2899" s="33"/>
      <c r="V2899" s="33"/>
      <c r="W2899" s="33"/>
      <c r="X2899" s="33"/>
      <c r="Y2899" s="33"/>
      <c r="Z2899" s="33"/>
      <c r="AA2899" s="33"/>
      <c r="AB2899" s="33"/>
      <c r="AC2899" s="33"/>
      <c r="AD2899" s="33"/>
      <c r="AE2899" s="33"/>
      <c r="AR2899" s="167" t="s">
        <v>353</v>
      </c>
      <c r="AT2899" s="167" t="s">
        <v>264</v>
      </c>
      <c r="AU2899" s="167" t="s">
        <v>87</v>
      </c>
      <c r="AY2899" s="18" t="s">
        <v>262</v>
      </c>
      <c r="BE2899" s="168">
        <f t="shared" si="24"/>
        <v>0</v>
      </c>
      <c r="BF2899" s="168">
        <f t="shared" si="25"/>
        <v>0</v>
      </c>
      <c r="BG2899" s="168">
        <f t="shared" si="26"/>
        <v>0</v>
      </c>
      <c r="BH2899" s="168">
        <f t="shared" si="27"/>
        <v>0</v>
      </c>
      <c r="BI2899" s="168">
        <f t="shared" si="28"/>
        <v>0</v>
      </c>
      <c r="BJ2899" s="18" t="s">
        <v>87</v>
      </c>
      <c r="BK2899" s="168">
        <f t="shared" si="29"/>
        <v>0</v>
      </c>
      <c r="BL2899" s="18" t="s">
        <v>353</v>
      </c>
      <c r="BM2899" s="167" t="s">
        <v>2752</v>
      </c>
    </row>
    <row r="2900" spans="1:65" s="2" customFormat="1" ht="24.2" customHeight="1">
      <c r="A2900" s="33"/>
      <c r="B2900" s="154"/>
      <c r="C2900" s="201" t="s">
        <v>2753</v>
      </c>
      <c r="D2900" s="201" t="s">
        <v>642</v>
      </c>
      <c r="E2900" s="202" t="s">
        <v>2754</v>
      </c>
      <c r="F2900" s="203" t="s">
        <v>2755</v>
      </c>
      <c r="G2900" s="204" t="s">
        <v>2489</v>
      </c>
      <c r="H2900" s="205">
        <v>15.4</v>
      </c>
      <c r="I2900" s="206"/>
      <c r="J2900" s="207">
        <f t="shared" si="20"/>
        <v>0</v>
      </c>
      <c r="K2900" s="208"/>
      <c r="L2900" s="209"/>
      <c r="M2900" s="210" t="s">
        <v>1</v>
      </c>
      <c r="N2900" s="211" t="s">
        <v>40</v>
      </c>
      <c r="O2900" s="62"/>
      <c r="P2900" s="165">
        <f t="shared" si="21"/>
        <v>0</v>
      </c>
      <c r="Q2900" s="165">
        <v>0</v>
      </c>
      <c r="R2900" s="165">
        <f t="shared" si="22"/>
        <v>0</v>
      </c>
      <c r="S2900" s="165">
        <v>0</v>
      </c>
      <c r="T2900" s="166">
        <f t="shared" si="23"/>
        <v>0</v>
      </c>
      <c r="U2900" s="33"/>
      <c r="V2900" s="33"/>
      <c r="W2900" s="33"/>
      <c r="X2900" s="33"/>
      <c r="Y2900" s="33"/>
      <c r="Z2900" s="33"/>
      <c r="AA2900" s="33"/>
      <c r="AB2900" s="33"/>
      <c r="AC2900" s="33"/>
      <c r="AD2900" s="33"/>
      <c r="AE2900" s="33"/>
      <c r="AR2900" s="167" t="s">
        <v>495</v>
      </c>
      <c r="AT2900" s="167" t="s">
        <v>642</v>
      </c>
      <c r="AU2900" s="167" t="s">
        <v>87</v>
      </c>
      <c r="AY2900" s="18" t="s">
        <v>262</v>
      </c>
      <c r="BE2900" s="168">
        <f t="shared" si="24"/>
        <v>0</v>
      </c>
      <c r="BF2900" s="168">
        <f t="shared" si="25"/>
        <v>0</v>
      </c>
      <c r="BG2900" s="168">
        <f t="shared" si="26"/>
        <v>0</v>
      </c>
      <c r="BH2900" s="168">
        <f t="shared" si="27"/>
        <v>0</v>
      </c>
      <c r="BI2900" s="168">
        <f t="shared" si="28"/>
        <v>0</v>
      </c>
      <c r="BJ2900" s="18" t="s">
        <v>87</v>
      </c>
      <c r="BK2900" s="168">
        <f t="shared" si="29"/>
        <v>0</v>
      </c>
      <c r="BL2900" s="18" t="s">
        <v>353</v>
      </c>
      <c r="BM2900" s="167" t="s">
        <v>2756</v>
      </c>
    </row>
    <row r="2901" spans="1:65" s="2" customFormat="1" ht="24.2" customHeight="1">
      <c r="A2901" s="33"/>
      <c r="B2901" s="154"/>
      <c r="C2901" s="201" t="s">
        <v>2757</v>
      </c>
      <c r="D2901" s="201" t="s">
        <v>642</v>
      </c>
      <c r="E2901" s="202" t="s">
        <v>2758</v>
      </c>
      <c r="F2901" s="203" t="s">
        <v>2759</v>
      </c>
      <c r="G2901" s="204" t="s">
        <v>2489</v>
      </c>
      <c r="H2901" s="205">
        <v>31.6</v>
      </c>
      <c r="I2901" s="206"/>
      <c r="J2901" s="207">
        <f t="shared" si="20"/>
        <v>0</v>
      </c>
      <c r="K2901" s="208"/>
      <c r="L2901" s="209"/>
      <c r="M2901" s="210" t="s">
        <v>1</v>
      </c>
      <c r="N2901" s="211" t="s">
        <v>40</v>
      </c>
      <c r="O2901" s="62"/>
      <c r="P2901" s="165">
        <f t="shared" si="21"/>
        <v>0</v>
      </c>
      <c r="Q2901" s="165">
        <v>0</v>
      </c>
      <c r="R2901" s="165">
        <f t="shared" si="22"/>
        <v>0</v>
      </c>
      <c r="S2901" s="165">
        <v>0</v>
      </c>
      <c r="T2901" s="166">
        <f t="shared" si="23"/>
        <v>0</v>
      </c>
      <c r="U2901" s="33"/>
      <c r="V2901" s="33"/>
      <c r="W2901" s="33"/>
      <c r="X2901" s="33"/>
      <c r="Y2901" s="33"/>
      <c r="Z2901" s="33"/>
      <c r="AA2901" s="33"/>
      <c r="AB2901" s="33"/>
      <c r="AC2901" s="33"/>
      <c r="AD2901" s="33"/>
      <c r="AE2901" s="33"/>
      <c r="AR2901" s="167" t="s">
        <v>495</v>
      </c>
      <c r="AT2901" s="167" t="s">
        <v>642</v>
      </c>
      <c r="AU2901" s="167" t="s">
        <v>87</v>
      </c>
      <c r="AY2901" s="18" t="s">
        <v>262</v>
      </c>
      <c r="BE2901" s="168">
        <f t="shared" si="24"/>
        <v>0</v>
      </c>
      <c r="BF2901" s="168">
        <f t="shared" si="25"/>
        <v>0</v>
      </c>
      <c r="BG2901" s="168">
        <f t="shared" si="26"/>
        <v>0</v>
      </c>
      <c r="BH2901" s="168">
        <f t="shared" si="27"/>
        <v>0</v>
      </c>
      <c r="BI2901" s="168">
        <f t="shared" si="28"/>
        <v>0</v>
      </c>
      <c r="BJ2901" s="18" t="s">
        <v>87</v>
      </c>
      <c r="BK2901" s="168">
        <f t="shared" si="29"/>
        <v>0</v>
      </c>
      <c r="BL2901" s="18" t="s">
        <v>353</v>
      </c>
      <c r="BM2901" s="167" t="s">
        <v>2760</v>
      </c>
    </row>
    <row r="2902" spans="1:65" s="2" customFormat="1" ht="24.2" customHeight="1">
      <c r="A2902" s="33"/>
      <c r="B2902" s="154"/>
      <c r="C2902" s="201" t="s">
        <v>2761</v>
      </c>
      <c r="D2902" s="201" t="s">
        <v>642</v>
      </c>
      <c r="E2902" s="202" t="s">
        <v>2762</v>
      </c>
      <c r="F2902" s="203" t="s">
        <v>2763</v>
      </c>
      <c r="G2902" s="204" t="s">
        <v>2489</v>
      </c>
      <c r="H2902" s="205">
        <v>15.8</v>
      </c>
      <c r="I2902" s="206"/>
      <c r="J2902" s="207">
        <f t="shared" si="20"/>
        <v>0</v>
      </c>
      <c r="K2902" s="208"/>
      <c r="L2902" s="209"/>
      <c r="M2902" s="210" t="s">
        <v>1</v>
      </c>
      <c r="N2902" s="211" t="s">
        <v>40</v>
      </c>
      <c r="O2902" s="62"/>
      <c r="P2902" s="165">
        <f t="shared" si="21"/>
        <v>0</v>
      </c>
      <c r="Q2902" s="165">
        <v>0</v>
      </c>
      <c r="R2902" s="165">
        <f t="shared" si="22"/>
        <v>0</v>
      </c>
      <c r="S2902" s="165">
        <v>0</v>
      </c>
      <c r="T2902" s="166">
        <f t="shared" si="23"/>
        <v>0</v>
      </c>
      <c r="U2902" s="33"/>
      <c r="V2902" s="33"/>
      <c r="W2902" s="33"/>
      <c r="X2902" s="33"/>
      <c r="Y2902" s="33"/>
      <c r="Z2902" s="33"/>
      <c r="AA2902" s="33"/>
      <c r="AB2902" s="33"/>
      <c r="AC2902" s="33"/>
      <c r="AD2902" s="33"/>
      <c r="AE2902" s="33"/>
      <c r="AR2902" s="167" t="s">
        <v>495</v>
      </c>
      <c r="AT2902" s="167" t="s">
        <v>642</v>
      </c>
      <c r="AU2902" s="167" t="s">
        <v>87</v>
      </c>
      <c r="AY2902" s="18" t="s">
        <v>262</v>
      </c>
      <c r="BE2902" s="168">
        <f t="shared" si="24"/>
        <v>0</v>
      </c>
      <c r="BF2902" s="168">
        <f t="shared" si="25"/>
        <v>0</v>
      </c>
      <c r="BG2902" s="168">
        <f t="shared" si="26"/>
        <v>0</v>
      </c>
      <c r="BH2902" s="168">
        <f t="shared" si="27"/>
        <v>0</v>
      </c>
      <c r="BI2902" s="168">
        <f t="shared" si="28"/>
        <v>0</v>
      </c>
      <c r="BJ2902" s="18" t="s">
        <v>87</v>
      </c>
      <c r="BK2902" s="168">
        <f t="shared" si="29"/>
        <v>0</v>
      </c>
      <c r="BL2902" s="18" t="s">
        <v>353</v>
      </c>
      <c r="BM2902" s="167" t="s">
        <v>2764</v>
      </c>
    </row>
    <row r="2903" spans="1:65" s="2" customFormat="1" ht="16.5" customHeight="1">
      <c r="A2903" s="33"/>
      <c r="B2903" s="154"/>
      <c r="C2903" s="201" t="s">
        <v>2765</v>
      </c>
      <c r="D2903" s="201" t="s">
        <v>642</v>
      </c>
      <c r="E2903" s="202" t="s">
        <v>2766</v>
      </c>
      <c r="F2903" s="203" t="s">
        <v>2585</v>
      </c>
      <c r="G2903" s="204" t="s">
        <v>2489</v>
      </c>
      <c r="H2903" s="205">
        <v>78.599999999999994</v>
      </c>
      <c r="I2903" s="206"/>
      <c r="J2903" s="207">
        <f t="shared" si="20"/>
        <v>0</v>
      </c>
      <c r="K2903" s="208"/>
      <c r="L2903" s="209"/>
      <c r="M2903" s="210" t="s">
        <v>1</v>
      </c>
      <c r="N2903" s="211" t="s">
        <v>40</v>
      </c>
      <c r="O2903" s="62"/>
      <c r="P2903" s="165">
        <f t="shared" si="21"/>
        <v>0</v>
      </c>
      <c r="Q2903" s="165">
        <v>0</v>
      </c>
      <c r="R2903" s="165">
        <f t="shared" si="22"/>
        <v>0</v>
      </c>
      <c r="S2903" s="165">
        <v>0</v>
      </c>
      <c r="T2903" s="166">
        <f t="shared" si="23"/>
        <v>0</v>
      </c>
      <c r="U2903" s="33"/>
      <c r="V2903" s="33"/>
      <c r="W2903" s="33"/>
      <c r="X2903" s="33"/>
      <c r="Y2903" s="33"/>
      <c r="Z2903" s="33"/>
      <c r="AA2903" s="33"/>
      <c r="AB2903" s="33"/>
      <c r="AC2903" s="33"/>
      <c r="AD2903" s="33"/>
      <c r="AE2903" s="33"/>
      <c r="AR2903" s="167" t="s">
        <v>495</v>
      </c>
      <c r="AT2903" s="167" t="s">
        <v>642</v>
      </c>
      <c r="AU2903" s="167" t="s">
        <v>87</v>
      </c>
      <c r="AY2903" s="18" t="s">
        <v>262</v>
      </c>
      <c r="BE2903" s="168">
        <f t="shared" si="24"/>
        <v>0</v>
      </c>
      <c r="BF2903" s="168">
        <f t="shared" si="25"/>
        <v>0</v>
      </c>
      <c r="BG2903" s="168">
        <f t="shared" si="26"/>
        <v>0</v>
      </c>
      <c r="BH2903" s="168">
        <f t="shared" si="27"/>
        <v>0</v>
      </c>
      <c r="BI2903" s="168">
        <f t="shared" si="28"/>
        <v>0</v>
      </c>
      <c r="BJ2903" s="18" t="s">
        <v>87</v>
      </c>
      <c r="BK2903" s="168">
        <f t="shared" si="29"/>
        <v>0</v>
      </c>
      <c r="BL2903" s="18" t="s">
        <v>353</v>
      </c>
      <c r="BM2903" s="167" t="s">
        <v>2767</v>
      </c>
    </row>
    <row r="2904" spans="1:65" s="2" customFormat="1" ht="24.2" customHeight="1">
      <c r="A2904" s="33"/>
      <c r="B2904" s="154"/>
      <c r="C2904" s="201" t="s">
        <v>2768</v>
      </c>
      <c r="D2904" s="201" t="s">
        <v>642</v>
      </c>
      <c r="E2904" s="202" t="s">
        <v>2769</v>
      </c>
      <c r="F2904" s="203" t="s">
        <v>2573</v>
      </c>
      <c r="G2904" s="204" t="s">
        <v>276</v>
      </c>
      <c r="H2904" s="205">
        <v>4.62</v>
      </c>
      <c r="I2904" s="206"/>
      <c r="J2904" s="207">
        <f t="shared" si="20"/>
        <v>0</v>
      </c>
      <c r="K2904" s="208"/>
      <c r="L2904" s="209"/>
      <c r="M2904" s="210" t="s">
        <v>1</v>
      </c>
      <c r="N2904" s="211" t="s">
        <v>40</v>
      </c>
      <c r="O2904" s="62"/>
      <c r="P2904" s="165">
        <f t="shared" si="21"/>
        <v>0</v>
      </c>
      <c r="Q2904" s="165">
        <v>0</v>
      </c>
      <c r="R2904" s="165">
        <f t="shared" si="22"/>
        <v>0</v>
      </c>
      <c r="S2904" s="165">
        <v>0</v>
      </c>
      <c r="T2904" s="166">
        <f t="shared" si="23"/>
        <v>0</v>
      </c>
      <c r="U2904" s="33"/>
      <c r="V2904" s="33"/>
      <c r="W2904" s="33"/>
      <c r="X2904" s="33"/>
      <c r="Y2904" s="33"/>
      <c r="Z2904" s="33"/>
      <c r="AA2904" s="33"/>
      <c r="AB2904" s="33"/>
      <c r="AC2904" s="33"/>
      <c r="AD2904" s="33"/>
      <c r="AE2904" s="33"/>
      <c r="AR2904" s="167" t="s">
        <v>495</v>
      </c>
      <c r="AT2904" s="167" t="s">
        <v>642</v>
      </c>
      <c r="AU2904" s="167" t="s">
        <v>87</v>
      </c>
      <c r="AY2904" s="18" t="s">
        <v>262</v>
      </c>
      <c r="BE2904" s="168">
        <f t="shared" si="24"/>
        <v>0</v>
      </c>
      <c r="BF2904" s="168">
        <f t="shared" si="25"/>
        <v>0</v>
      </c>
      <c r="BG2904" s="168">
        <f t="shared" si="26"/>
        <v>0</v>
      </c>
      <c r="BH2904" s="168">
        <f t="shared" si="27"/>
        <v>0</v>
      </c>
      <c r="BI2904" s="168">
        <f t="shared" si="28"/>
        <v>0</v>
      </c>
      <c r="BJ2904" s="18" t="s">
        <v>87</v>
      </c>
      <c r="BK2904" s="168">
        <f t="shared" si="29"/>
        <v>0</v>
      </c>
      <c r="BL2904" s="18" t="s">
        <v>353</v>
      </c>
      <c r="BM2904" s="167" t="s">
        <v>2770</v>
      </c>
    </row>
    <row r="2905" spans="1:65" s="2" customFormat="1" ht="24.2" customHeight="1">
      <c r="A2905" s="33"/>
      <c r="B2905" s="154"/>
      <c r="C2905" s="155" t="s">
        <v>2771</v>
      </c>
      <c r="D2905" s="155" t="s">
        <v>264</v>
      </c>
      <c r="E2905" s="156" t="s">
        <v>2772</v>
      </c>
      <c r="F2905" s="157" t="s">
        <v>2773</v>
      </c>
      <c r="G2905" s="158" t="s">
        <v>2489</v>
      </c>
      <c r="H2905" s="159">
        <v>14.8</v>
      </c>
      <c r="I2905" s="160"/>
      <c r="J2905" s="161">
        <f t="shared" si="20"/>
        <v>0</v>
      </c>
      <c r="K2905" s="162"/>
      <c r="L2905" s="34"/>
      <c r="M2905" s="163" t="s">
        <v>1</v>
      </c>
      <c r="N2905" s="164" t="s">
        <v>40</v>
      </c>
      <c r="O2905" s="62"/>
      <c r="P2905" s="165">
        <f t="shared" si="21"/>
        <v>0</v>
      </c>
      <c r="Q2905" s="165">
        <v>0</v>
      </c>
      <c r="R2905" s="165">
        <f t="shared" si="22"/>
        <v>0</v>
      </c>
      <c r="S2905" s="165">
        <v>0</v>
      </c>
      <c r="T2905" s="166">
        <f t="shared" si="23"/>
        <v>0</v>
      </c>
      <c r="U2905" s="33"/>
      <c r="V2905" s="33"/>
      <c r="W2905" s="33"/>
      <c r="X2905" s="33"/>
      <c r="Y2905" s="33"/>
      <c r="Z2905" s="33"/>
      <c r="AA2905" s="33"/>
      <c r="AB2905" s="33"/>
      <c r="AC2905" s="33"/>
      <c r="AD2905" s="33"/>
      <c r="AE2905" s="33"/>
      <c r="AR2905" s="167" t="s">
        <v>353</v>
      </c>
      <c r="AT2905" s="167" t="s">
        <v>264</v>
      </c>
      <c r="AU2905" s="167" t="s">
        <v>87</v>
      </c>
      <c r="AY2905" s="18" t="s">
        <v>262</v>
      </c>
      <c r="BE2905" s="168">
        <f t="shared" si="24"/>
        <v>0</v>
      </c>
      <c r="BF2905" s="168">
        <f t="shared" si="25"/>
        <v>0</v>
      </c>
      <c r="BG2905" s="168">
        <f t="shared" si="26"/>
        <v>0</v>
      </c>
      <c r="BH2905" s="168">
        <f t="shared" si="27"/>
        <v>0</v>
      </c>
      <c r="BI2905" s="168">
        <f t="shared" si="28"/>
        <v>0</v>
      </c>
      <c r="BJ2905" s="18" t="s">
        <v>87</v>
      </c>
      <c r="BK2905" s="168">
        <f t="shared" si="29"/>
        <v>0</v>
      </c>
      <c r="BL2905" s="18" t="s">
        <v>353</v>
      </c>
      <c r="BM2905" s="167" t="s">
        <v>2774</v>
      </c>
    </row>
    <row r="2906" spans="1:65" s="2" customFormat="1" ht="21.75" customHeight="1">
      <c r="A2906" s="33"/>
      <c r="B2906" s="154"/>
      <c r="C2906" s="201" t="s">
        <v>2775</v>
      </c>
      <c r="D2906" s="201" t="s">
        <v>642</v>
      </c>
      <c r="E2906" s="202" t="s">
        <v>2776</v>
      </c>
      <c r="F2906" s="203" t="s">
        <v>2777</v>
      </c>
      <c r="G2906" s="204" t="s">
        <v>2489</v>
      </c>
      <c r="H2906" s="205">
        <v>14.8</v>
      </c>
      <c r="I2906" s="206"/>
      <c r="J2906" s="207">
        <f t="shared" si="20"/>
        <v>0</v>
      </c>
      <c r="K2906" s="208"/>
      <c r="L2906" s="209"/>
      <c r="M2906" s="210" t="s">
        <v>1</v>
      </c>
      <c r="N2906" s="211" t="s">
        <v>40</v>
      </c>
      <c r="O2906" s="62"/>
      <c r="P2906" s="165">
        <f t="shared" si="21"/>
        <v>0</v>
      </c>
      <c r="Q2906" s="165">
        <v>0</v>
      </c>
      <c r="R2906" s="165">
        <f t="shared" si="22"/>
        <v>0</v>
      </c>
      <c r="S2906" s="165">
        <v>0</v>
      </c>
      <c r="T2906" s="166">
        <f t="shared" si="23"/>
        <v>0</v>
      </c>
      <c r="U2906" s="33"/>
      <c r="V2906" s="33"/>
      <c r="W2906" s="33"/>
      <c r="X2906" s="33"/>
      <c r="Y2906" s="33"/>
      <c r="Z2906" s="33"/>
      <c r="AA2906" s="33"/>
      <c r="AB2906" s="33"/>
      <c r="AC2906" s="33"/>
      <c r="AD2906" s="33"/>
      <c r="AE2906" s="33"/>
      <c r="AR2906" s="167" t="s">
        <v>495</v>
      </c>
      <c r="AT2906" s="167" t="s">
        <v>642</v>
      </c>
      <c r="AU2906" s="167" t="s">
        <v>87</v>
      </c>
      <c r="AY2906" s="18" t="s">
        <v>262</v>
      </c>
      <c r="BE2906" s="168">
        <f t="shared" si="24"/>
        <v>0</v>
      </c>
      <c r="BF2906" s="168">
        <f t="shared" si="25"/>
        <v>0</v>
      </c>
      <c r="BG2906" s="168">
        <f t="shared" si="26"/>
        <v>0</v>
      </c>
      <c r="BH2906" s="168">
        <f t="shared" si="27"/>
        <v>0</v>
      </c>
      <c r="BI2906" s="168">
        <f t="shared" si="28"/>
        <v>0</v>
      </c>
      <c r="BJ2906" s="18" t="s">
        <v>87</v>
      </c>
      <c r="BK2906" s="168">
        <f t="shared" si="29"/>
        <v>0</v>
      </c>
      <c r="BL2906" s="18" t="s">
        <v>353</v>
      </c>
      <c r="BM2906" s="167" t="s">
        <v>2778</v>
      </c>
    </row>
    <row r="2907" spans="1:65" s="2" customFormat="1" ht="16.5" customHeight="1">
      <c r="A2907" s="33"/>
      <c r="B2907" s="154"/>
      <c r="C2907" s="201" t="s">
        <v>2779</v>
      </c>
      <c r="D2907" s="201" t="s">
        <v>642</v>
      </c>
      <c r="E2907" s="202" t="s">
        <v>2780</v>
      </c>
      <c r="F2907" s="203" t="s">
        <v>2585</v>
      </c>
      <c r="G2907" s="204" t="s">
        <v>2489</v>
      </c>
      <c r="H2907" s="205">
        <v>14.8</v>
      </c>
      <c r="I2907" s="206"/>
      <c r="J2907" s="207">
        <f t="shared" si="20"/>
        <v>0</v>
      </c>
      <c r="K2907" s="208"/>
      <c r="L2907" s="209"/>
      <c r="M2907" s="210" t="s">
        <v>1</v>
      </c>
      <c r="N2907" s="211" t="s">
        <v>40</v>
      </c>
      <c r="O2907" s="62"/>
      <c r="P2907" s="165">
        <f t="shared" si="21"/>
        <v>0</v>
      </c>
      <c r="Q2907" s="165">
        <v>0</v>
      </c>
      <c r="R2907" s="165">
        <f t="shared" si="22"/>
        <v>0</v>
      </c>
      <c r="S2907" s="165">
        <v>0</v>
      </c>
      <c r="T2907" s="166">
        <f t="shared" si="23"/>
        <v>0</v>
      </c>
      <c r="U2907" s="33"/>
      <c r="V2907" s="33"/>
      <c r="W2907" s="33"/>
      <c r="X2907" s="33"/>
      <c r="Y2907" s="33"/>
      <c r="Z2907" s="33"/>
      <c r="AA2907" s="33"/>
      <c r="AB2907" s="33"/>
      <c r="AC2907" s="33"/>
      <c r="AD2907" s="33"/>
      <c r="AE2907" s="33"/>
      <c r="AR2907" s="167" t="s">
        <v>495</v>
      </c>
      <c r="AT2907" s="167" t="s">
        <v>642</v>
      </c>
      <c r="AU2907" s="167" t="s">
        <v>87</v>
      </c>
      <c r="AY2907" s="18" t="s">
        <v>262</v>
      </c>
      <c r="BE2907" s="168">
        <f t="shared" si="24"/>
        <v>0</v>
      </c>
      <c r="BF2907" s="168">
        <f t="shared" si="25"/>
        <v>0</v>
      </c>
      <c r="BG2907" s="168">
        <f t="shared" si="26"/>
        <v>0</v>
      </c>
      <c r="BH2907" s="168">
        <f t="shared" si="27"/>
        <v>0</v>
      </c>
      <c r="BI2907" s="168">
        <f t="shared" si="28"/>
        <v>0</v>
      </c>
      <c r="BJ2907" s="18" t="s">
        <v>87</v>
      </c>
      <c r="BK2907" s="168">
        <f t="shared" si="29"/>
        <v>0</v>
      </c>
      <c r="BL2907" s="18" t="s">
        <v>353</v>
      </c>
      <c r="BM2907" s="167" t="s">
        <v>2781</v>
      </c>
    </row>
    <row r="2908" spans="1:65" s="2" customFormat="1" ht="24.2" customHeight="1">
      <c r="A2908" s="33"/>
      <c r="B2908" s="154"/>
      <c r="C2908" s="155" t="s">
        <v>2782</v>
      </c>
      <c r="D2908" s="155" t="s">
        <v>264</v>
      </c>
      <c r="E2908" s="156" t="s">
        <v>2783</v>
      </c>
      <c r="F2908" s="157" t="s">
        <v>2784</v>
      </c>
      <c r="G2908" s="158" t="s">
        <v>2489</v>
      </c>
      <c r="H2908" s="159">
        <v>79.16</v>
      </c>
      <c r="I2908" s="160"/>
      <c r="J2908" s="161">
        <f t="shared" si="20"/>
        <v>0</v>
      </c>
      <c r="K2908" s="162"/>
      <c r="L2908" s="34"/>
      <c r="M2908" s="163" t="s">
        <v>1</v>
      </c>
      <c r="N2908" s="164" t="s">
        <v>40</v>
      </c>
      <c r="O2908" s="62"/>
      <c r="P2908" s="165">
        <f t="shared" si="21"/>
        <v>0</v>
      </c>
      <c r="Q2908" s="165">
        <v>0</v>
      </c>
      <c r="R2908" s="165">
        <f t="shared" si="22"/>
        <v>0</v>
      </c>
      <c r="S2908" s="165">
        <v>0</v>
      </c>
      <c r="T2908" s="166">
        <f t="shared" si="23"/>
        <v>0</v>
      </c>
      <c r="U2908" s="33"/>
      <c r="V2908" s="33"/>
      <c r="W2908" s="33"/>
      <c r="X2908" s="33"/>
      <c r="Y2908" s="33"/>
      <c r="Z2908" s="33"/>
      <c r="AA2908" s="33"/>
      <c r="AB2908" s="33"/>
      <c r="AC2908" s="33"/>
      <c r="AD2908" s="33"/>
      <c r="AE2908" s="33"/>
      <c r="AR2908" s="167" t="s">
        <v>353</v>
      </c>
      <c r="AT2908" s="167" t="s">
        <v>264</v>
      </c>
      <c r="AU2908" s="167" t="s">
        <v>87</v>
      </c>
      <c r="AY2908" s="18" t="s">
        <v>262</v>
      </c>
      <c r="BE2908" s="168">
        <f t="shared" si="24"/>
        <v>0</v>
      </c>
      <c r="BF2908" s="168">
        <f t="shared" si="25"/>
        <v>0</v>
      </c>
      <c r="BG2908" s="168">
        <f t="shared" si="26"/>
        <v>0</v>
      </c>
      <c r="BH2908" s="168">
        <f t="shared" si="27"/>
        <v>0</v>
      </c>
      <c r="BI2908" s="168">
        <f t="shared" si="28"/>
        <v>0</v>
      </c>
      <c r="BJ2908" s="18" t="s">
        <v>87</v>
      </c>
      <c r="BK2908" s="168">
        <f t="shared" si="29"/>
        <v>0</v>
      </c>
      <c r="BL2908" s="18" t="s">
        <v>353</v>
      </c>
      <c r="BM2908" s="167" t="s">
        <v>2785</v>
      </c>
    </row>
    <row r="2909" spans="1:65" s="2" customFormat="1" ht="21.75" customHeight="1">
      <c r="A2909" s="33"/>
      <c r="B2909" s="154"/>
      <c r="C2909" s="201" t="s">
        <v>2786</v>
      </c>
      <c r="D2909" s="201" t="s">
        <v>642</v>
      </c>
      <c r="E2909" s="202" t="s">
        <v>2787</v>
      </c>
      <c r="F2909" s="203" t="s">
        <v>2722</v>
      </c>
      <c r="G2909" s="204" t="s">
        <v>2489</v>
      </c>
      <c r="H2909" s="205">
        <v>79.16</v>
      </c>
      <c r="I2909" s="206"/>
      <c r="J2909" s="207">
        <f t="shared" si="20"/>
        <v>0</v>
      </c>
      <c r="K2909" s="208"/>
      <c r="L2909" s="209"/>
      <c r="M2909" s="210" t="s">
        <v>1</v>
      </c>
      <c r="N2909" s="211" t="s">
        <v>40</v>
      </c>
      <c r="O2909" s="62"/>
      <c r="P2909" s="165">
        <f t="shared" si="21"/>
        <v>0</v>
      </c>
      <c r="Q2909" s="165">
        <v>0</v>
      </c>
      <c r="R2909" s="165">
        <f t="shared" si="22"/>
        <v>0</v>
      </c>
      <c r="S2909" s="165">
        <v>0</v>
      </c>
      <c r="T2909" s="166">
        <f t="shared" si="23"/>
        <v>0</v>
      </c>
      <c r="U2909" s="33"/>
      <c r="V2909" s="33"/>
      <c r="W2909" s="33"/>
      <c r="X2909" s="33"/>
      <c r="Y2909" s="33"/>
      <c r="Z2909" s="33"/>
      <c r="AA2909" s="33"/>
      <c r="AB2909" s="33"/>
      <c r="AC2909" s="33"/>
      <c r="AD2909" s="33"/>
      <c r="AE2909" s="33"/>
      <c r="AR2909" s="167" t="s">
        <v>495</v>
      </c>
      <c r="AT2909" s="167" t="s">
        <v>642</v>
      </c>
      <c r="AU2909" s="167" t="s">
        <v>87</v>
      </c>
      <c r="AY2909" s="18" t="s">
        <v>262</v>
      </c>
      <c r="BE2909" s="168">
        <f t="shared" si="24"/>
        <v>0</v>
      </c>
      <c r="BF2909" s="168">
        <f t="shared" si="25"/>
        <v>0</v>
      </c>
      <c r="BG2909" s="168">
        <f t="shared" si="26"/>
        <v>0</v>
      </c>
      <c r="BH2909" s="168">
        <f t="shared" si="27"/>
        <v>0</v>
      </c>
      <c r="BI2909" s="168">
        <f t="shared" si="28"/>
        <v>0</v>
      </c>
      <c r="BJ2909" s="18" t="s">
        <v>87</v>
      </c>
      <c r="BK2909" s="168">
        <f t="shared" si="29"/>
        <v>0</v>
      </c>
      <c r="BL2909" s="18" t="s">
        <v>353</v>
      </c>
      <c r="BM2909" s="167" t="s">
        <v>2788</v>
      </c>
    </row>
    <row r="2910" spans="1:65" s="2" customFormat="1" ht="16.5" customHeight="1">
      <c r="A2910" s="33"/>
      <c r="B2910" s="154"/>
      <c r="C2910" s="201" t="s">
        <v>2789</v>
      </c>
      <c r="D2910" s="201" t="s">
        <v>642</v>
      </c>
      <c r="E2910" s="202" t="s">
        <v>2790</v>
      </c>
      <c r="F2910" s="203" t="s">
        <v>2585</v>
      </c>
      <c r="G2910" s="204" t="s">
        <v>2489</v>
      </c>
      <c r="H2910" s="205">
        <v>79.16</v>
      </c>
      <c r="I2910" s="206"/>
      <c r="J2910" s="207">
        <f t="shared" si="20"/>
        <v>0</v>
      </c>
      <c r="K2910" s="208"/>
      <c r="L2910" s="209"/>
      <c r="M2910" s="210" t="s">
        <v>1</v>
      </c>
      <c r="N2910" s="211" t="s">
        <v>40</v>
      </c>
      <c r="O2910" s="62"/>
      <c r="P2910" s="165">
        <f t="shared" si="21"/>
        <v>0</v>
      </c>
      <c r="Q2910" s="165">
        <v>0</v>
      </c>
      <c r="R2910" s="165">
        <f t="shared" si="22"/>
        <v>0</v>
      </c>
      <c r="S2910" s="165">
        <v>0</v>
      </c>
      <c r="T2910" s="166">
        <f t="shared" si="23"/>
        <v>0</v>
      </c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R2910" s="167" t="s">
        <v>495</v>
      </c>
      <c r="AT2910" s="167" t="s">
        <v>642</v>
      </c>
      <c r="AU2910" s="167" t="s">
        <v>87</v>
      </c>
      <c r="AY2910" s="18" t="s">
        <v>262</v>
      </c>
      <c r="BE2910" s="168">
        <f t="shared" si="24"/>
        <v>0</v>
      </c>
      <c r="BF2910" s="168">
        <f t="shared" si="25"/>
        <v>0</v>
      </c>
      <c r="BG2910" s="168">
        <f t="shared" si="26"/>
        <v>0</v>
      </c>
      <c r="BH2910" s="168">
        <f t="shared" si="27"/>
        <v>0</v>
      </c>
      <c r="BI2910" s="168">
        <f t="shared" si="28"/>
        <v>0</v>
      </c>
      <c r="BJ2910" s="18" t="s">
        <v>87</v>
      </c>
      <c r="BK2910" s="168">
        <f t="shared" si="29"/>
        <v>0</v>
      </c>
      <c r="BL2910" s="18" t="s">
        <v>353</v>
      </c>
      <c r="BM2910" s="167" t="s">
        <v>2791</v>
      </c>
    </row>
    <row r="2911" spans="1:65" s="2" customFormat="1" ht="24.2" customHeight="1">
      <c r="A2911" s="33"/>
      <c r="B2911" s="154"/>
      <c r="C2911" s="155" t="s">
        <v>2792</v>
      </c>
      <c r="D2911" s="155" t="s">
        <v>264</v>
      </c>
      <c r="E2911" s="156" t="s">
        <v>2793</v>
      </c>
      <c r="F2911" s="157" t="s">
        <v>2794</v>
      </c>
      <c r="G2911" s="158" t="s">
        <v>2489</v>
      </c>
      <c r="H2911" s="159">
        <v>351</v>
      </c>
      <c r="I2911" s="160"/>
      <c r="J2911" s="161">
        <f t="shared" si="20"/>
        <v>0</v>
      </c>
      <c r="K2911" s="162"/>
      <c r="L2911" s="34"/>
      <c r="M2911" s="163" t="s">
        <v>1</v>
      </c>
      <c r="N2911" s="164" t="s">
        <v>40</v>
      </c>
      <c r="O2911" s="62"/>
      <c r="P2911" s="165">
        <f t="shared" si="21"/>
        <v>0</v>
      </c>
      <c r="Q2911" s="165">
        <v>0</v>
      </c>
      <c r="R2911" s="165">
        <f t="shared" si="22"/>
        <v>0</v>
      </c>
      <c r="S2911" s="165">
        <v>0</v>
      </c>
      <c r="T2911" s="166">
        <f t="shared" si="23"/>
        <v>0</v>
      </c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R2911" s="167" t="s">
        <v>353</v>
      </c>
      <c r="AT2911" s="167" t="s">
        <v>264</v>
      </c>
      <c r="AU2911" s="167" t="s">
        <v>87</v>
      </c>
      <c r="AY2911" s="18" t="s">
        <v>262</v>
      </c>
      <c r="BE2911" s="168">
        <f t="shared" si="24"/>
        <v>0</v>
      </c>
      <c r="BF2911" s="168">
        <f t="shared" si="25"/>
        <v>0</v>
      </c>
      <c r="BG2911" s="168">
        <f t="shared" si="26"/>
        <v>0</v>
      </c>
      <c r="BH2911" s="168">
        <f t="shared" si="27"/>
        <v>0</v>
      </c>
      <c r="BI2911" s="168">
        <f t="shared" si="28"/>
        <v>0</v>
      </c>
      <c r="BJ2911" s="18" t="s">
        <v>87</v>
      </c>
      <c r="BK2911" s="168">
        <f t="shared" si="29"/>
        <v>0</v>
      </c>
      <c r="BL2911" s="18" t="s">
        <v>353</v>
      </c>
      <c r="BM2911" s="167" t="s">
        <v>2795</v>
      </c>
    </row>
    <row r="2912" spans="1:65" s="2" customFormat="1" ht="24.2" customHeight="1">
      <c r="A2912" s="33"/>
      <c r="B2912" s="154"/>
      <c r="C2912" s="201" t="s">
        <v>2796</v>
      </c>
      <c r="D2912" s="201" t="s">
        <v>642</v>
      </c>
      <c r="E2912" s="202" t="s">
        <v>2797</v>
      </c>
      <c r="F2912" s="203" t="s">
        <v>2798</v>
      </c>
      <c r="G2912" s="204" t="s">
        <v>2489</v>
      </c>
      <c r="H2912" s="205">
        <v>353</v>
      </c>
      <c r="I2912" s="206"/>
      <c r="J2912" s="207">
        <f t="shared" si="20"/>
        <v>0</v>
      </c>
      <c r="K2912" s="208"/>
      <c r="L2912" s="209"/>
      <c r="M2912" s="210" t="s">
        <v>1</v>
      </c>
      <c r="N2912" s="211" t="s">
        <v>40</v>
      </c>
      <c r="O2912" s="62"/>
      <c r="P2912" s="165">
        <f t="shared" si="21"/>
        <v>0</v>
      </c>
      <c r="Q2912" s="165">
        <v>0</v>
      </c>
      <c r="R2912" s="165">
        <f t="shared" si="22"/>
        <v>0</v>
      </c>
      <c r="S2912" s="165">
        <v>0</v>
      </c>
      <c r="T2912" s="166">
        <f t="shared" si="23"/>
        <v>0</v>
      </c>
      <c r="U2912" s="33"/>
      <c r="V2912" s="33"/>
      <c r="W2912" s="33"/>
      <c r="X2912" s="33"/>
      <c r="Y2912" s="33"/>
      <c r="Z2912" s="33"/>
      <c r="AA2912" s="33"/>
      <c r="AB2912" s="33"/>
      <c r="AC2912" s="33"/>
      <c r="AD2912" s="33"/>
      <c r="AE2912" s="33"/>
      <c r="AR2912" s="167" t="s">
        <v>495</v>
      </c>
      <c r="AT2912" s="167" t="s">
        <v>642</v>
      </c>
      <c r="AU2912" s="167" t="s">
        <v>87</v>
      </c>
      <c r="AY2912" s="18" t="s">
        <v>262</v>
      </c>
      <c r="BE2912" s="168">
        <f t="shared" si="24"/>
        <v>0</v>
      </c>
      <c r="BF2912" s="168">
        <f t="shared" si="25"/>
        <v>0</v>
      </c>
      <c r="BG2912" s="168">
        <f t="shared" si="26"/>
        <v>0</v>
      </c>
      <c r="BH2912" s="168">
        <f t="shared" si="27"/>
        <v>0</v>
      </c>
      <c r="BI2912" s="168">
        <f t="shared" si="28"/>
        <v>0</v>
      </c>
      <c r="BJ2912" s="18" t="s">
        <v>87</v>
      </c>
      <c r="BK2912" s="168">
        <f t="shared" si="29"/>
        <v>0</v>
      </c>
      <c r="BL2912" s="18" t="s">
        <v>353</v>
      </c>
      <c r="BM2912" s="167" t="s">
        <v>2799</v>
      </c>
    </row>
    <row r="2913" spans="1:65" s="2" customFormat="1" ht="24.2" customHeight="1">
      <c r="A2913" s="33"/>
      <c r="B2913" s="154"/>
      <c r="C2913" s="155" t="s">
        <v>2800</v>
      </c>
      <c r="D2913" s="155" t="s">
        <v>264</v>
      </c>
      <c r="E2913" s="156" t="s">
        <v>2801</v>
      </c>
      <c r="F2913" s="157" t="s">
        <v>2802</v>
      </c>
      <c r="G2913" s="158" t="s">
        <v>2489</v>
      </c>
      <c r="H2913" s="159">
        <v>16.05</v>
      </c>
      <c r="I2913" s="160"/>
      <c r="J2913" s="161">
        <f t="shared" si="20"/>
        <v>0</v>
      </c>
      <c r="K2913" s="162"/>
      <c r="L2913" s="34"/>
      <c r="M2913" s="163" t="s">
        <v>1</v>
      </c>
      <c r="N2913" s="164" t="s">
        <v>40</v>
      </c>
      <c r="O2913" s="62"/>
      <c r="P2913" s="165">
        <f t="shared" si="21"/>
        <v>0</v>
      </c>
      <c r="Q2913" s="165">
        <v>0</v>
      </c>
      <c r="R2913" s="165">
        <f t="shared" si="22"/>
        <v>0</v>
      </c>
      <c r="S2913" s="165">
        <v>0</v>
      </c>
      <c r="T2913" s="166">
        <f t="shared" si="23"/>
        <v>0</v>
      </c>
      <c r="U2913" s="33"/>
      <c r="V2913" s="33"/>
      <c r="W2913" s="33"/>
      <c r="X2913" s="33"/>
      <c r="Y2913" s="33"/>
      <c r="Z2913" s="33"/>
      <c r="AA2913" s="33"/>
      <c r="AB2913" s="33"/>
      <c r="AC2913" s="33"/>
      <c r="AD2913" s="33"/>
      <c r="AE2913" s="33"/>
      <c r="AR2913" s="167" t="s">
        <v>353</v>
      </c>
      <c r="AT2913" s="167" t="s">
        <v>264</v>
      </c>
      <c r="AU2913" s="167" t="s">
        <v>87</v>
      </c>
      <c r="AY2913" s="18" t="s">
        <v>262</v>
      </c>
      <c r="BE2913" s="168">
        <f t="shared" si="24"/>
        <v>0</v>
      </c>
      <c r="BF2913" s="168">
        <f t="shared" si="25"/>
        <v>0</v>
      </c>
      <c r="BG2913" s="168">
        <f t="shared" si="26"/>
        <v>0</v>
      </c>
      <c r="BH2913" s="168">
        <f t="shared" si="27"/>
        <v>0</v>
      </c>
      <c r="BI2913" s="168">
        <f t="shared" si="28"/>
        <v>0</v>
      </c>
      <c r="BJ2913" s="18" t="s">
        <v>87</v>
      </c>
      <c r="BK2913" s="168">
        <f t="shared" si="29"/>
        <v>0</v>
      </c>
      <c r="BL2913" s="18" t="s">
        <v>353</v>
      </c>
      <c r="BM2913" s="167" t="s">
        <v>2803</v>
      </c>
    </row>
    <row r="2914" spans="1:65" s="2" customFormat="1" ht="21.75" customHeight="1">
      <c r="A2914" s="33"/>
      <c r="B2914" s="154"/>
      <c r="C2914" s="201" t="s">
        <v>2804</v>
      </c>
      <c r="D2914" s="201" t="s">
        <v>642</v>
      </c>
      <c r="E2914" s="202" t="s">
        <v>2805</v>
      </c>
      <c r="F2914" s="203" t="s">
        <v>2806</v>
      </c>
      <c r="G2914" s="204" t="s">
        <v>2489</v>
      </c>
      <c r="H2914" s="205">
        <v>16.05</v>
      </c>
      <c r="I2914" s="206"/>
      <c r="J2914" s="207">
        <f t="shared" si="20"/>
        <v>0</v>
      </c>
      <c r="K2914" s="208"/>
      <c r="L2914" s="209"/>
      <c r="M2914" s="210" t="s">
        <v>1</v>
      </c>
      <c r="N2914" s="211" t="s">
        <v>40</v>
      </c>
      <c r="O2914" s="62"/>
      <c r="P2914" s="165">
        <f t="shared" si="21"/>
        <v>0</v>
      </c>
      <c r="Q2914" s="165">
        <v>0</v>
      </c>
      <c r="R2914" s="165">
        <f t="shared" si="22"/>
        <v>0</v>
      </c>
      <c r="S2914" s="165">
        <v>0</v>
      </c>
      <c r="T2914" s="166">
        <f t="shared" si="23"/>
        <v>0</v>
      </c>
      <c r="U2914" s="33"/>
      <c r="V2914" s="33"/>
      <c r="W2914" s="33"/>
      <c r="X2914" s="33"/>
      <c r="Y2914" s="33"/>
      <c r="Z2914" s="33"/>
      <c r="AA2914" s="33"/>
      <c r="AB2914" s="33"/>
      <c r="AC2914" s="33"/>
      <c r="AD2914" s="33"/>
      <c r="AE2914" s="33"/>
      <c r="AR2914" s="167" t="s">
        <v>495</v>
      </c>
      <c r="AT2914" s="167" t="s">
        <v>642</v>
      </c>
      <c r="AU2914" s="167" t="s">
        <v>87</v>
      </c>
      <c r="AY2914" s="18" t="s">
        <v>262</v>
      </c>
      <c r="BE2914" s="168">
        <f t="shared" si="24"/>
        <v>0</v>
      </c>
      <c r="BF2914" s="168">
        <f t="shared" si="25"/>
        <v>0</v>
      </c>
      <c r="BG2914" s="168">
        <f t="shared" si="26"/>
        <v>0</v>
      </c>
      <c r="BH2914" s="168">
        <f t="shared" si="27"/>
        <v>0</v>
      </c>
      <c r="BI2914" s="168">
        <f t="shared" si="28"/>
        <v>0</v>
      </c>
      <c r="BJ2914" s="18" t="s">
        <v>87</v>
      </c>
      <c r="BK2914" s="168">
        <f t="shared" si="29"/>
        <v>0</v>
      </c>
      <c r="BL2914" s="18" t="s">
        <v>353</v>
      </c>
      <c r="BM2914" s="167" t="s">
        <v>2807</v>
      </c>
    </row>
    <row r="2915" spans="1:65" s="2" customFormat="1" ht="21.75" customHeight="1">
      <c r="A2915" s="33"/>
      <c r="B2915" s="154"/>
      <c r="C2915" s="201" t="s">
        <v>2808</v>
      </c>
      <c r="D2915" s="201" t="s">
        <v>642</v>
      </c>
      <c r="E2915" s="202" t="s">
        <v>2809</v>
      </c>
      <c r="F2915" s="203" t="s">
        <v>2629</v>
      </c>
      <c r="G2915" s="204" t="s">
        <v>2489</v>
      </c>
      <c r="H2915" s="205">
        <v>16.05</v>
      </c>
      <c r="I2915" s="206"/>
      <c r="J2915" s="207">
        <f t="shared" si="20"/>
        <v>0</v>
      </c>
      <c r="K2915" s="208"/>
      <c r="L2915" s="209"/>
      <c r="M2915" s="210" t="s">
        <v>1</v>
      </c>
      <c r="N2915" s="211" t="s">
        <v>40</v>
      </c>
      <c r="O2915" s="62"/>
      <c r="P2915" s="165">
        <f t="shared" si="21"/>
        <v>0</v>
      </c>
      <c r="Q2915" s="165">
        <v>0</v>
      </c>
      <c r="R2915" s="165">
        <f t="shared" si="22"/>
        <v>0</v>
      </c>
      <c r="S2915" s="165">
        <v>0</v>
      </c>
      <c r="T2915" s="166">
        <f t="shared" si="23"/>
        <v>0</v>
      </c>
      <c r="U2915" s="33"/>
      <c r="V2915" s="33"/>
      <c r="W2915" s="33"/>
      <c r="X2915" s="33"/>
      <c r="Y2915" s="33"/>
      <c r="Z2915" s="33"/>
      <c r="AA2915" s="33"/>
      <c r="AB2915" s="33"/>
      <c r="AC2915" s="33"/>
      <c r="AD2915" s="33"/>
      <c r="AE2915" s="33"/>
      <c r="AR2915" s="167" t="s">
        <v>495</v>
      </c>
      <c r="AT2915" s="167" t="s">
        <v>642</v>
      </c>
      <c r="AU2915" s="167" t="s">
        <v>87</v>
      </c>
      <c r="AY2915" s="18" t="s">
        <v>262</v>
      </c>
      <c r="BE2915" s="168">
        <f t="shared" si="24"/>
        <v>0</v>
      </c>
      <c r="BF2915" s="168">
        <f t="shared" si="25"/>
        <v>0</v>
      </c>
      <c r="BG2915" s="168">
        <f t="shared" si="26"/>
        <v>0</v>
      </c>
      <c r="BH2915" s="168">
        <f t="shared" si="27"/>
        <v>0</v>
      </c>
      <c r="BI2915" s="168">
        <f t="shared" si="28"/>
        <v>0</v>
      </c>
      <c r="BJ2915" s="18" t="s">
        <v>87</v>
      </c>
      <c r="BK2915" s="168">
        <f t="shared" si="29"/>
        <v>0</v>
      </c>
      <c r="BL2915" s="18" t="s">
        <v>353</v>
      </c>
      <c r="BM2915" s="167" t="s">
        <v>2810</v>
      </c>
    </row>
    <row r="2916" spans="1:65" s="2" customFormat="1" ht="24.2" customHeight="1">
      <c r="A2916" s="33"/>
      <c r="B2916" s="154"/>
      <c r="C2916" s="201" t="s">
        <v>2811</v>
      </c>
      <c r="D2916" s="201" t="s">
        <v>642</v>
      </c>
      <c r="E2916" s="202" t="s">
        <v>2812</v>
      </c>
      <c r="F2916" s="203" t="s">
        <v>2813</v>
      </c>
      <c r="G2916" s="204" t="s">
        <v>2489</v>
      </c>
      <c r="H2916" s="205">
        <v>16.05</v>
      </c>
      <c r="I2916" s="206"/>
      <c r="J2916" s="207">
        <f t="shared" si="20"/>
        <v>0</v>
      </c>
      <c r="K2916" s="208"/>
      <c r="L2916" s="209"/>
      <c r="M2916" s="210" t="s">
        <v>1</v>
      </c>
      <c r="N2916" s="211" t="s">
        <v>40</v>
      </c>
      <c r="O2916" s="62"/>
      <c r="P2916" s="165">
        <f t="shared" si="21"/>
        <v>0</v>
      </c>
      <c r="Q2916" s="165">
        <v>0</v>
      </c>
      <c r="R2916" s="165">
        <f t="shared" si="22"/>
        <v>0</v>
      </c>
      <c r="S2916" s="165">
        <v>0</v>
      </c>
      <c r="T2916" s="166">
        <f t="shared" si="23"/>
        <v>0</v>
      </c>
      <c r="U2916" s="33"/>
      <c r="V2916" s="33"/>
      <c r="W2916" s="33"/>
      <c r="X2916" s="33"/>
      <c r="Y2916" s="33"/>
      <c r="Z2916" s="33"/>
      <c r="AA2916" s="33"/>
      <c r="AB2916" s="33"/>
      <c r="AC2916" s="33"/>
      <c r="AD2916" s="33"/>
      <c r="AE2916" s="33"/>
      <c r="AR2916" s="167" t="s">
        <v>495</v>
      </c>
      <c r="AT2916" s="167" t="s">
        <v>642</v>
      </c>
      <c r="AU2916" s="167" t="s">
        <v>87</v>
      </c>
      <c r="AY2916" s="18" t="s">
        <v>262</v>
      </c>
      <c r="BE2916" s="168">
        <f t="shared" si="24"/>
        <v>0</v>
      </c>
      <c r="BF2916" s="168">
        <f t="shared" si="25"/>
        <v>0</v>
      </c>
      <c r="BG2916" s="168">
        <f t="shared" si="26"/>
        <v>0</v>
      </c>
      <c r="BH2916" s="168">
        <f t="shared" si="27"/>
        <v>0</v>
      </c>
      <c r="BI2916" s="168">
        <f t="shared" si="28"/>
        <v>0</v>
      </c>
      <c r="BJ2916" s="18" t="s">
        <v>87</v>
      </c>
      <c r="BK2916" s="168">
        <f t="shared" si="29"/>
        <v>0</v>
      </c>
      <c r="BL2916" s="18" t="s">
        <v>353</v>
      </c>
      <c r="BM2916" s="167" t="s">
        <v>2814</v>
      </c>
    </row>
    <row r="2917" spans="1:65" s="2" customFormat="1" ht="24.2" customHeight="1">
      <c r="A2917" s="33"/>
      <c r="B2917" s="154"/>
      <c r="C2917" s="155" t="s">
        <v>2815</v>
      </c>
      <c r="D2917" s="155" t="s">
        <v>264</v>
      </c>
      <c r="E2917" s="156" t="s">
        <v>2816</v>
      </c>
      <c r="F2917" s="157" t="s">
        <v>2817</v>
      </c>
      <c r="G2917" s="158" t="s">
        <v>2489</v>
      </c>
      <c r="H2917" s="159">
        <v>33.630000000000003</v>
      </c>
      <c r="I2917" s="160"/>
      <c r="J2917" s="161">
        <f t="shared" si="20"/>
        <v>0</v>
      </c>
      <c r="K2917" s="162"/>
      <c r="L2917" s="34"/>
      <c r="M2917" s="163" t="s">
        <v>1</v>
      </c>
      <c r="N2917" s="164" t="s">
        <v>40</v>
      </c>
      <c r="O2917" s="62"/>
      <c r="P2917" s="165">
        <f t="shared" si="21"/>
        <v>0</v>
      </c>
      <c r="Q2917" s="165">
        <v>0</v>
      </c>
      <c r="R2917" s="165">
        <f t="shared" si="22"/>
        <v>0</v>
      </c>
      <c r="S2917" s="165">
        <v>0</v>
      </c>
      <c r="T2917" s="166">
        <f t="shared" si="23"/>
        <v>0</v>
      </c>
      <c r="U2917" s="33"/>
      <c r="V2917" s="33"/>
      <c r="W2917" s="33"/>
      <c r="X2917" s="33"/>
      <c r="Y2917" s="33"/>
      <c r="Z2917" s="33"/>
      <c r="AA2917" s="33"/>
      <c r="AB2917" s="33"/>
      <c r="AC2917" s="33"/>
      <c r="AD2917" s="33"/>
      <c r="AE2917" s="33"/>
      <c r="AR2917" s="167" t="s">
        <v>353</v>
      </c>
      <c r="AT2917" s="167" t="s">
        <v>264</v>
      </c>
      <c r="AU2917" s="167" t="s">
        <v>87</v>
      </c>
      <c r="AY2917" s="18" t="s">
        <v>262</v>
      </c>
      <c r="BE2917" s="168">
        <f t="shared" si="24"/>
        <v>0</v>
      </c>
      <c r="BF2917" s="168">
        <f t="shared" si="25"/>
        <v>0</v>
      </c>
      <c r="BG2917" s="168">
        <f t="shared" si="26"/>
        <v>0</v>
      </c>
      <c r="BH2917" s="168">
        <f t="shared" si="27"/>
        <v>0</v>
      </c>
      <c r="BI2917" s="168">
        <f t="shared" si="28"/>
        <v>0</v>
      </c>
      <c r="BJ2917" s="18" t="s">
        <v>87</v>
      </c>
      <c r="BK2917" s="168">
        <f t="shared" si="29"/>
        <v>0</v>
      </c>
      <c r="BL2917" s="18" t="s">
        <v>353</v>
      </c>
      <c r="BM2917" s="167" t="s">
        <v>2818</v>
      </c>
    </row>
    <row r="2918" spans="1:65" s="2" customFormat="1" ht="21.75" customHeight="1">
      <c r="A2918" s="33"/>
      <c r="B2918" s="154"/>
      <c r="C2918" s="201" t="s">
        <v>2819</v>
      </c>
      <c r="D2918" s="201" t="s">
        <v>642</v>
      </c>
      <c r="E2918" s="202" t="s">
        <v>2820</v>
      </c>
      <c r="F2918" s="203" t="s">
        <v>2821</v>
      </c>
      <c r="G2918" s="204" t="s">
        <v>2489</v>
      </c>
      <c r="H2918" s="205">
        <v>33.630000000000003</v>
      </c>
      <c r="I2918" s="206"/>
      <c r="J2918" s="207">
        <f t="shared" si="20"/>
        <v>0</v>
      </c>
      <c r="K2918" s="208"/>
      <c r="L2918" s="209"/>
      <c r="M2918" s="210" t="s">
        <v>1</v>
      </c>
      <c r="N2918" s="211" t="s">
        <v>40</v>
      </c>
      <c r="O2918" s="62"/>
      <c r="P2918" s="165">
        <f t="shared" si="21"/>
        <v>0</v>
      </c>
      <c r="Q2918" s="165">
        <v>0</v>
      </c>
      <c r="R2918" s="165">
        <f t="shared" si="22"/>
        <v>0</v>
      </c>
      <c r="S2918" s="165">
        <v>0</v>
      </c>
      <c r="T2918" s="166">
        <f t="shared" si="23"/>
        <v>0</v>
      </c>
      <c r="U2918" s="33"/>
      <c r="V2918" s="33"/>
      <c r="W2918" s="33"/>
      <c r="X2918" s="33"/>
      <c r="Y2918" s="33"/>
      <c r="Z2918" s="33"/>
      <c r="AA2918" s="33"/>
      <c r="AB2918" s="33"/>
      <c r="AC2918" s="33"/>
      <c r="AD2918" s="33"/>
      <c r="AE2918" s="33"/>
      <c r="AR2918" s="167" t="s">
        <v>495</v>
      </c>
      <c r="AT2918" s="167" t="s">
        <v>642</v>
      </c>
      <c r="AU2918" s="167" t="s">
        <v>87</v>
      </c>
      <c r="AY2918" s="18" t="s">
        <v>262</v>
      </c>
      <c r="BE2918" s="168">
        <f t="shared" si="24"/>
        <v>0</v>
      </c>
      <c r="BF2918" s="168">
        <f t="shared" si="25"/>
        <v>0</v>
      </c>
      <c r="BG2918" s="168">
        <f t="shared" si="26"/>
        <v>0</v>
      </c>
      <c r="BH2918" s="168">
        <f t="shared" si="27"/>
        <v>0</v>
      </c>
      <c r="BI2918" s="168">
        <f t="shared" si="28"/>
        <v>0</v>
      </c>
      <c r="BJ2918" s="18" t="s">
        <v>87</v>
      </c>
      <c r="BK2918" s="168">
        <f t="shared" si="29"/>
        <v>0</v>
      </c>
      <c r="BL2918" s="18" t="s">
        <v>353</v>
      </c>
      <c r="BM2918" s="167" t="s">
        <v>2822</v>
      </c>
    </row>
    <row r="2919" spans="1:65" s="2" customFormat="1" ht="24.2" customHeight="1">
      <c r="A2919" s="33"/>
      <c r="B2919" s="154"/>
      <c r="C2919" s="155" t="s">
        <v>2823</v>
      </c>
      <c r="D2919" s="155" t="s">
        <v>264</v>
      </c>
      <c r="E2919" s="156" t="s">
        <v>2824</v>
      </c>
      <c r="F2919" s="157" t="s">
        <v>2825</v>
      </c>
      <c r="G2919" s="158" t="s">
        <v>2489</v>
      </c>
      <c r="H2919" s="159">
        <v>48.84</v>
      </c>
      <c r="I2919" s="160"/>
      <c r="J2919" s="161">
        <f t="shared" si="20"/>
        <v>0</v>
      </c>
      <c r="K2919" s="162"/>
      <c r="L2919" s="34"/>
      <c r="M2919" s="163" t="s">
        <v>1</v>
      </c>
      <c r="N2919" s="164" t="s">
        <v>40</v>
      </c>
      <c r="O2919" s="62"/>
      <c r="P2919" s="165">
        <f t="shared" si="21"/>
        <v>0</v>
      </c>
      <c r="Q2919" s="165">
        <v>0</v>
      </c>
      <c r="R2919" s="165">
        <f t="shared" si="22"/>
        <v>0</v>
      </c>
      <c r="S2919" s="165">
        <v>0</v>
      </c>
      <c r="T2919" s="166">
        <f t="shared" si="23"/>
        <v>0</v>
      </c>
      <c r="U2919" s="33"/>
      <c r="V2919" s="33"/>
      <c r="W2919" s="33"/>
      <c r="X2919" s="33"/>
      <c r="Y2919" s="33"/>
      <c r="Z2919" s="33"/>
      <c r="AA2919" s="33"/>
      <c r="AB2919" s="33"/>
      <c r="AC2919" s="33"/>
      <c r="AD2919" s="33"/>
      <c r="AE2919" s="33"/>
      <c r="AR2919" s="167" t="s">
        <v>353</v>
      </c>
      <c r="AT2919" s="167" t="s">
        <v>264</v>
      </c>
      <c r="AU2919" s="167" t="s">
        <v>87</v>
      </c>
      <c r="AY2919" s="18" t="s">
        <v>262</v>
      </c>
      <c r="BE2919" s="168">
        <f t="shared" si="24"/>
        <v>0</v>
      </c>
      <c r="BF2919" s="168">
        <f t="shared" si="25"/>
        <v>0</v>
      </c>
      <c r="BG2919" s="168">
        <f t="shared" si="26"/>
        <v>0</v>
      </c>
      <c r="BH2919" s="168">
        <f t="shared" si="27"/>
        <v>0</v>
      </c>
      <c r="BI2919" s="168">
        <f t="shared" si="28"/>
        <v>0</v>
      </c>
      <c r="BJ2919" s="18" t="s">
        <v>87</v>
      </c>
      <c r="BK2919" s="168">
        <f t="shared" si="29"/>
        <v>0</v>
      </c>
      <c r="BL2919" s="18" t="s">
        <v>353</v>
      </c>
      <c r="BM2919" s="167" t="s">
        <v>2826</v>
      </c>
    </row>
    <row r="2920" spans="1:65" s="2" customFormat="1" ht="21.75" customHeight="1">
      <c r="A2920" s="33"/>
      <c r="B2920" s="154"/>
      <c r="C2920" s="201" t="s">
        <v>2827</v>
      </c>
      <c r="D2920" s="201" t="s">
        <v>642</v>
      </c>
      <c r="E2920" s="202" t="s">
        <v>2828</v>
      </c>
      <c r="F2920" s="203" t="s">
        <v>2829</v>
      </c>
      <c r="G2920" s="204" t="s">
        <v>2489</v>
      </c>
      <c r="H2920" s="205">
        <v>48.84</v>
      </c>
      <c r="I2920" s="206"/>
      <c r="J2920" s="207">
        <f t="shared" si="20"/>
        <v>0</v>
      </c>
      <c r="K2920" s="208"/>
      <c r="L2920" s="209"/>
      <c r="M2920" s="210" t="s">
        <v>1</v>
      </c>
      <c r="N2920" s="211" t="s">
        <v>40</v>
      </c>
      <c r="O2920" s="62"/>
      <c r="P2920" s="165">
        <f t="shared" si="21"/>
        <v>0</v>
      </c>
      <c r="Q2920" s="165">
        <v>0</v>
      </c>
      <c r="R2920" s="165">
        <f t="shared" si="22"/>
        <v>0</v>
      </c>
      <c r="S2920" s="165">
        <v>0</v>
      </c>
      <c r="T2920" s="166">
        <f t="shared" si="23"/>
        <v>0</v>
      </c>
      <c r="U2920" s="33"/>
      <c r="V2920" s="33"/>
      <c r="W2920" s="33"/>
      <c r="X2920" s="33"/>
      <c r="Y2920" s="33"/>
      <c r="Z2920" s="33"/>
      <c r="AA2920" s="33"/>
      <c r="AB2920" s="33"/>
      <c r="AC2920" s="33"/>
      <c r="AD2920" s="33"/>
      <c r="AE2920" s="33"/>
      <c r="AR2920" s="167" t="s">
        <v>495</v>
      </c>
      <c r="AT2920" s="167" t="s">
        <v>642</v>
      </c>
      <c r="AU2920" s="167" t="s">
        <v>87</v>
      </c>
      <c r="AY2920" s="18" t="s">
        <v>262</v>
      </c>
      <c r="BE2920" s="168">
        <f t="shared" si="24"/>
        <v>0</v>
      </c>
      <c r="BF2920" s="168">
        <f t="shared" si="25"/>
        <v>0</v>
      </c>
      <c r="BG2920" s="168">
        <f t="shared" si="26"/>
        <v>0</v>
      </c>
      <c r="BH2920" s="168">
        <f t="shared" si="27"/>
        <v>0</v>
      </c>
      <c r="BI2920" s="168">
        <f t="shared" si="28"/>
        <v>0</v>
      </c>
      <c r="BJ2920" s="18" t="s">
        <v>87</v>
      </c>
      <c r="BK2920" s="168">
        <f t="shared" si="29"/>
        <v>0</v>
      </c>
      <c r="BL2920" s="18" t="s">
        <v>353</v>
      </c>
      <c r="BM2920" s="167" t="s">
        <v>2830</v>
      </c>
    </row>
    <row r="2921" spans="1:65" s="2" customFormat="1" ht="24.2" customHeight="1">
      <c r="A2921" s="33"/>
      <c r="B2921" s="154"/>
      <c r="C2921" s="155" t="s">
        <v>2831</v>
      </c>
      <c r="D2921" s="155" t="s">
        <v>264</v>
      </c>
      <c r="E2921" s="156" t="s">
        <v>2832</v>
      </c>
      <c r="F2921" s="157" t="s">
        <v>2833</v>
      </c>
      <c r="G2921" s="158" t="s">
        <v>276</v>
      </c>
      <c r="H2921" s="159">
        <v>160.69999999999999</v>
      </c>
      <c r="I2921" s="160"/>
      <c r="J2921" s="161">
        <f t="shared" si="20"/>
        <v>0</v>
      </c>
      <c r="K2921" s="162"/>
      <c r="L2921" s="34"/>
      <c r="M2921" s="163" t="s">
        <v>1</v>
      </c>
      <c r="N2921" s="164" t="s">
        <v>40</v>
      </c>
      <c r="O2921" s="62"/>
      <c r="P2921" s="165">
        <f t="shared" si="21"/>
        <v>0</v>
      </c>
      <c r="Q2921" s="165">
        <v>0</v>
      </c>
      <c r="R2921" s="165">
        <f t="shared" si="22"/>
        <v>0</v>
      </c>
      <c r="S2921" s="165">
        <v>0</v>
      </c>
      <c r="T2921" s="166">
        <f t="shared" si="23"/>
        <v>0</v>
      </c>
      <c r="U2921" s="33"/>
      <c r="V2921" s="33"/>
      <c r="W2921" s="33"/>
      <c r="X2921" s="33"/>
      <c r="Y2921" s="33"/>
      <c r="Z2921" s="33"/>
      <c r="AA2921" s="33"/>
      <c r="AB2921" s="33"/>
      <c r="AC2921" s="33"/>
      <c r="AD2921" s="33"/>
      <c r="AE2921" s="33"/>
      <c r="AR2921" s="167" t="s">
        <v>353</v>
      </c>
      <c r="AT2921" s="167" t="s">
        <v>264</v>
      </c>
      <c r="AU2921" s="167" t="s">
        <v>87</v>
      </c>
      <c r="AY2921" s="18" t="s">
        <v>262</v>
      </c>
      <c r="BE2921" s="168">
        <f t="shared" si="24"/>
        <v>0</v>
      </c>
      <c r="BF2921" s="168">
        <f t="shared" si="25"/>
        <v>0</v>
      </c>
      <c r="BG2921" s="168">
        <f t="shared" si="26"/>
        <v>0</v>
      </c>
      <c r="BH2921" s="168">
        <f t="shared" si="27"/>
        <v>0</v>
      </c>
      <c r="BI2921" s="168">
        <f t="shared" si="28"/>
        <v>0</v>
      </c>
      <c r="BJ2921" s="18" t="s">
        <v>87</v>
      </c>
      <c r="BK2921" s="168">
        <f t="shared" si="29"/>
        <v>0</v>
      </c>
      <c r="BL2921" s="18" t="s">
        <v>353</v>
      </c>
      <c r="BM2921" s="167" t="s">
        <v>2834</v>
      </c>
    </row>
    <row r="2922" spans="1:65" s="2" customFormat="1" ht="16.5" customHeight="1">
      <c r="A2922" s="33"/>
      <c r="B2922" s="154"/>
      <c r="C2922" s="201" t="s">
        <v>2835</v>
      </c>
      <c r="D2922" s="201" t="s">
        <v>642</v>
      </c>
      <c r="E2922" s="202" t="s">
        <v>2836</v>
      </c>
      <c r="F2922" s="203" t="s">
        <v>2837</v>
      </c>
      <c r="G2922" s="204" t="s">
        <v>276</v>
      </c>
      <c r="H2922" s="205">
        <v>176.77</v>
      </c>
      <c r="I2922" s="206"/>
      <c r="J2922" s="207">
        <f t="shared" si="20"/>
        <v>0</v>
      </c>
      <c r="K2922" s="208"/>
      <c r="L2922" s="209"/>
      <c r="M2922" s="210" t="s">
        <v>1</v>
      </c>
      <c r="N2922" s="211" t="s">
        <v>40</v>
      </c>
      <c r="O2922" s="62"/>
      <c r="P2922" s="165">
        <f t="shared" si="21"/>
        <v>0</v>
      </c>
      <c r="Q2922" s="165">
        <v>0</v>
      </c>
      <c r="R2922" s="165">
        <f t="shared" si="22"/>
        <v>0</v>
      </c>
      <c r="S2922" s="165">
        <v>0</v>
      </c>
      <c r="T2922" s="166">
        <f t="shared" si="23"/>
        <v>0</v>
      </c>
      <c r="U2922" s="33"/>
      <c r="V2922" s="33"/>
      <c r="W2922" s="33"/>
      <c r="X2922" s="33"/>
      <c r="Y2922" s="33"/>
      <c r="Z2922" s="33"/>
      <c r="AA2922" s="33"/>
      <c r="AB2922" s="33"/>
      <c r="AC2922" s="33"/>
      <c r="AD2922" s="33"/>
      <c r="AE2922" s="33"/>
      <c r="AR2922" s="167" t="s">
        <v>495</v>
      </c>
      <c r="AT2922" s="167" t="s">
        <v>642</v>
      </c>
      <c r="AU2922" s="167" t="s">
        <v>87</v>
      </c>
      <c r="AY2922" s="18" t="s">
        <v>262</v>
      </c>
      <c r="BE2922" s="168">
        <f t="shared" si="24"/>
        <v>0</v>
      </c>
      <c r="BF2922" s="168">
        <f t="shared" si="25"/>
        <v>0</v>
      </c>
      <c r="BG2922" s="168">
        <f t="shared" si="26"/>
        <v>0</v>
      </c>
      <c r="BH2922" s="168">
        <f t="shared" si="27"/>
        <v>0</v>
      </c>
      <c r="BI2922" s="168">
        <f t="shared" si="28"/>
        <v>0</v>
      </c>
      <c r="BJ2922" s="18" t="s">
        <v>87</v>
      </c>
      <c r="BK2922" s="168">
        <f t="shared" si="29"/>
        <v>0</v>
      </c>
      <c r="BL2922" s="18" t="s">
        <v>353</v>
      </c>
      <c r="BM2922" s="167" t="s">
        <v>2838</v>
      </c>
    </row>
    <row r="2923" spans="1:65" s="2" customFormat="1" ht="24.2" customHeight="1">
      <c r="A2923" s="33"/>
      <c r="B2923" s="154"/>
      <c r="C2923" s="155" t="s">
        <v>2839</v>
      </c>
      <c r="D2923" s="155" t="s">
        <v>264</v>
      </c>
      <c r="E2923" s="156" t="s">
        <v>2840</v>
      </c>
      <c r="F2923" s="157" t="s">
        <v>2841</v>
      </c>
      <c r="G2923" s="158" t="s">
        <v>579</v>
      </c>
      <c r="H2923" s="159">
        <v>1</v>
      </c>
      <c r="I2923" s="160"/>
      <c r="J2923" s="161">
        <f t="shared" si="20"/>
        <v>0</v>
      </c>
      <c r="K2923" s="162"/>
      <c r="L2923" s="34"/>
      <c r="M2923" s="163" t="s">
        <v>1</v>
      </c>
      <c r="N2923" s="164" t="s">
        <v>40</v>
      </c>
      <c r="O2923" s="62"/>
      <c r="P2923" s="165">
        <f t="shared" si="21"/>
        <v>0</v>
      </c>
      <c r="Q2923" s="165">
        <v>0</v>
      </c>
      <c r="R2923" s="165">
        <f t="shared" si="22"/>
        <v>0</v>
      </c>
      <c r="S2923" s="165">
        <v>0</v>
      </c>
      <c r="T2923" s="166">
        <f t="shared" si="23"/>
        <v>0</v>
      </c>
      <c r="U2923" s="33"/>
      <c r="V2923" s="33"/>
      <c r="W2923" s="33"/>
      <c r="X2923" s="33"/>
      <c r="Y2923" s="33"/>
      <c r="Z2923" s="33"/>
      <c r="AA2923" s="33"/>
      <c r="AB2923" s="33"/>
      <c r="AC2923" s="33"/>
      <c r="AD2923" s="33"/>
      <c r="AE2923" s="33"/>
      <c r="AR2923" s="167" t="s">
        <v>353</v>
      </c>
      <c r="AT2923" s="167" t="s">
        <v>264</v>
      </c>
      <c r="AU2923" s="167" t="s">
        <v>87</v>
      </c>
      <c r="AY2923" s="18" t="s">
        <v>262</v>
      </c>
      <c r="BE2923" s="168">
        <f t="shared" si="24"/>
        <v>0</v>
      </c>
      <c r="BF2923" s="168">
        <f t="shared" si="25"/>
        <v>0</v>
      </c>
      <c r="BG2923" s="168">
        <f t="shared" si="26"/>
        <v>0</v>
      </c>
      <c r="BH2923" s="168">
        <f t="shared" si="27"/>
        <v>0</v>
      </c>
      <c r="BI2923" s="168">
        <f t="shared" si="28"/>
        <v>0</v>
      </c>
      <c r="BJ2923" s="18" t="s">
        <v>87</v>
      </c>
      <c r="BK2923" s="168">
        <f t="shared" si="29"/>
        <v>0</v>
      </c>
      <c r="BL2923" s="18" t="s">
        <v>353</v>
      </c>
      <c r="BM2923" s="167" t="s">
        <v>2842</v>
      </c>
    </row>
    <row r="2924" spans="1:65" s="2" customFormat="1" ht="37.9" customHeight="1">
      <c r="A2924" s="33"/>
      <c r="B2924" s="154"/>
      <c r="C2924" s="155" t="s">
        <v>2843</v>
      </c>
      <c r="D2924" s="155" t="s">
        <v>264</v>
      </c>
      <c r="E2924" s="156" t="s">
        <v>2844</v>
      </c>
      <c r="F2924" s="157" t="s">
        <v>2845</v>
      </c>
      <c r="G2924" s="158" t="s">
        <v>276</v>
      </c>
      <c r="H2924" s="159">
        <v>930.18299999999999</v>
      </c>
      <c r="I2924" s="160"/>
      <c r="J2924" s="161">
        <f t="shared" si="20"/>
        <v>0</v>
      </c>
      <c r="K2924" s="162"/>
      <c r="L2924" s="34"/>
      <c r="M2924" s="163" t="s">
        <v>1</v>
      </c>
      <c r="N2924" s="164" t="s">
        <v>40</v>
      </c>
      <c r="O2924" s="62"/>
      <c r="P2924" s="165">
        <f t="shared" si="21"/>
        <v>0</v>
      </c>
      <c r="Q2924" s="165">
        <v>0</v>
      </c>
      <c r="R2924" s="165">
        <f t="shared" si="22"/>
        <v>0</v>
      </c>
      <c r="S2924" s="165">
        <v>7.3200000000000001E-3</v>
      </c>
      <c r="T2924" s="166">
        <f t="shared" si="23"/>
        <v>6.8089395599999998</v>
      </c>
      <c r="U2924" s="33"/>
      <c r="V2924" s="33"/>
      <c r="W2924" s="33"/>
      <c r="X2924" s="33"/>
      <c r="Y2924" s="33"/>
      <c r="Z2924" s="33"/>
      <c r="AA2924" s="33"/>
      <c r="AB2924" s="33"/>
      <c r="AC2924" s="33"/>
      <c r="AD2924" s="33"/>
      <c r="AE2924" s="33"/>
      <c r="AR2924" s="167" t="s">
        <v>353</v>
      </c>
      <c r="AT2924" s="167" t="s">
        <v>264</v>
      </c>
      <c r="AU2924" s="167" t="s">
        <v>87</v>
      </c>
      <c r="AY2924" s="18" t="s">
        <v>262</v>
      </c>
      <c r="BE2924" s="168">
        <f t="shared" si="24"/>
        <v>0</v>
      </c>
      <c r="BF2924" s="168">
        <f t="shared" si="25"/>
        <v>0</v>
      </c>
      <c r="BG2924" s="168">
        <f t="shared" si="26"/>
        <v>0</v>
      </c>
      <c r="BH2924" s="168">
        <f t="shared" si="27"/>
        <v>0</v>
      </c>
      <c r="BI2924" s="168">
        <f t="shared" si="28"/>
        <v>0</v>
      </c>
      <c r="BJ2924" s="18" t="s">
        <v>87</v>
      </c>
      <c r="BK2924" s="168">
        <f t="shared" si="29"/>
        <v>0</v>
      </c>
      <c r="BL2924" s="18" t="s">
        <v>353</v>
      </c>
      <c r="BM2924" s="167" t="s">
        <v>2846</v>
      </c>
    </row>
    <row r="2925" spans="1:65" s="13" customFormat="1" ht="11.25">
      <c r="B2925" s="169"/>
      <c r="D2925" s="170" t="s">
        <v>270</v>
      </c>
      <c r="E2925" s="171" t="s">
        <v>1</v>
      </c>
      <c r="F2925" s="172" t="s">
        <v>2464</v>
      </c>
      <c r="H2925" s="171" t="s">
        <v>1</v>
      </c>
      <c r="I2925" s="173"/>
      <c r="L2925" s="169"/>
      <c r="M2925" s="174"/>
      <c r="N2925" s="175"/>
      <c r="O2925" s="175"/>
      <c r="P2925" s="175"/>
      <c r="Q2925" s="175"/>
      <c r="R2925" s="175"/>
      <c r="S2925" s="175"/>
      <c r="T2925" s="176"/>
      <c r="AT2925" s="171" t="s">
        <v>270</v>
      </c>
      <c r="AU2925" s="171" t="s">
        <v>87</v>
      </c>
      <c r="AV2925" s="13" t="s">
        <v>81</v>
      </c>
      <c r="AW2925" s="13" t="s">
        <v>30</v>
      </c>
      <c r="AX2925" s="13" t="s">
        <v>74</v>
      </c>
      <c r="AY2925" s="171" t="s">
        <v>262</v>
      </c>
    </row>
    <row r="2926" spans="1:65" s="14" customFormat="1" ht="11.25">
      <c r="B2926" s="177"/>
      <c r="D2926" s="170" t="s">
        <v>270</v>
      </c>
      <c r="E2926" s="178" t="s">
        <v>1</v>
      </c>
      <c r="F2926" s="179" t="s">
        <v>2847</v>
      </c>
      <c r="H2926" s="180">
        <v>473</v>
      </c>
      <c r="I2926" s="181"/>
      <c r="L2926" s="177"/>
      <c r="M2926" s="182"/>
      <c r="N2926" s="183"/>
      <c r="O2926" s="183"/>
      <c r="P2926" s="183"/>
      <c r="Q2926" s="183"/>
      <c r="R2926" s="183"/>
      <c r="S2926" s="183"/>
      <c r="T2926" s="184"/>
      <c r="AT2926" s="178" t="s">
        <v>270</v>
      </c>
      <c r="AU2926" s="178" t="s">
        <v>87</v>
      </c>
      <c r="AV2926" s="14" t="s">
        <v>87</v>
      </c>
      <c r="AW2926" s="14" t="s">
        <v>30</v>
      </c>
      <c r="AX2926" s="14" t="s">
        <v>74</v>
      </c>
      <c r="AY2926" s="178" t="s">
        <v>262</v>
      </c>
    </row>
    <row r="2927" spans="1:65" s="13" customFormat="1" ht="11.25">
      <c r="B2927" s="169"/>
      <c r="D2927" s="170" t="s">
        <v>270</v>
      </c>
      <c r="E2927" s="171" t="s">
        <v>1</v>
      </c>
      <c r="F2927" s="172" t="s">
        <v>2268</v>
      </c>
      <c r="H2927" s="171" t="s">
        <v>1</v>
      </c>
      <c r="I2927" s="173"/>
      <c r="L2927" s="169"/>
      <c r="M2927" s="174"/>
      <c r="N2927" s="175"/>
      <c r="O2927" s="175"/>
      <c r="P2927" s="175"/>
      <c r="Q2927" s="175"/>
      <c r="R2927" s="175"/>
      <c r="S2927" s="175"/>
      <c r="T2927" s="176"/>
      <c r="AT2927" s="171" t="s">
        <v>270</v>
      </c>
      <c r="AU2927" s="171" t="s">
        <v>87</v>
      </c>
      <c r="AV2927" s="13" t="s">
        <v>81</v>
      </c>
      <c r="AW2927" s="13" t="s">
        <v>30</v>
      </c>
      <c r="AX2927" s="13" t="s">
        <v>74</v>
      </c>
      <c r="AY2927" s="171" t="s">
        <v>262</v>
      </c>
    </row>
    <row r="2928" spans="1:65" s="14" customFormat="1" ht="11.25">
      <c r="B2928" s="177"/>
      <c r="D2928" s="170" t="s">
        <v>270</v>
      </c>
      <c r="E2928" s="178" t="s">
        <v>1</v>
      </c>
      <c r="F2928" s="179" t="s">
        <v>2269</v>
      </c>
      <c r="H2928" s="180">
        <v>85.183000000000007</v>
      </c>
      <c r="I2928" s="181"/>
      <c r="L2928" s="177"/>
      <c r="M2928" s="182"/>
      <c r="N2928" s="183"/>
      <c r="O2928" s="183"/>
      <c r="P2928" s="183"/>
      <c r="Q2928" s="183"/>
      <c r="R2928" s="183"/>
      <c r="S2928" s="183"/>
      <c r="T2928" s="184"/>
      <c r="AT2928" s="178" t="s">
        <v>270</v>
      </c>
      <c r="AU2928" s="178" t="s">
        <v>87</v>
      </c>
      <c r="AV2928" s="14" t="s">
        <v>87</v>
      </c>
      <c r="AW2928" s="14" t="s">
        <v>30</v>
      </c>
      <c r="AX2928" s="14" t="s">
        <v>74</v>
      </c>
      <c r="AY2928" s="178" t="s">
        <v>262</v>
      </c>
    </row>
    <row r="2929" spans="1:65" s="13" customFormat="1" ht="11.25">
      <c r="B2929" s="169"/>
      <c r="D2929" s="170" t="s">
        <v>270</v>
      </c>
      <c r="E2929" s="171" t="s">
        <v>1</v>
      </c>
      <c r="F2929" s="172" t="s">
        <v>2289</v>
      </c>
      <c r="H2929" s="171" t="s">
        <v>1</v>
      </c>
      <c r="I2929" s="173"/>
      <c r="L2929" s="169"/>
      <c r="M2929" s="174"/>
      <c r="N2929" s="175"/>
      <c r="O2929" s="175"/>
      <c r="P2929" s="175"/>
      <c r="Q2929" s="175"/>
      <c r="R2929" s="175"/>
      <c r="S2929" s="175"/>
      <c r="T2929" s="176"/>
      <c r="AT2929" s="171" t="s">
        <v>270</v>
      </c>
      <c r="AU2929" s="171" t="s">
        <v>87</v>
      </c>
      <c r="AV2929" s="13" t="s">
        <v>81</v>
      </c>
      <c r="AW2929" s="13" t="s">
        <v>30</v>
      </c>
      <c r="AX2929" s="13" t="s">
        <v>74</v>
      </c>
      <c r="AY2929" s="171" t="s">
        <v>262</v>
      </c>
    </row>
    <row r="2930" spans="1:65" s="14" customFormat="1" ht="11.25">
      <c r="B2930" s="177"/>
      <c r="D2930" s="170" t="s">
        <v>270</v>
      </c>
      <c r="E2930" s="178" t="s">
        <v>1</v>
      </c>
      <c r="F2930" s="179" t="s">
        <v>2400</v>
      </c>
      <c r="H2930" s="180">
        <v>332</v>
      </c>
      <c r="I2930" s="181"/>
      <c r="L2930" s="177"/>
      <c r="M2930" s="182"/>
      <c r="N2930" s="183"/>
      <c r="O2930" s="183"/>
      <c r="P2930" s="183"/>
      <c r="Q2930" s="183"/>
      <c r="R2930" s="183"/>
      <c r="S2930" s="183"/>
      <c r="T2930" s="184"/>
      <c r="AT2930" s="178" t="s">
        <v>270</v>
      </c>
      <c r="AU2930" s="178" t="s">
        <v>87</v>
      </c>
      <c r="AV2930" s="14" t="s">
        <v>87</v>
      </c>
      <c r="AW2930" s="14" t="s">
        <v>30</v>
      </c>
      <c r="AX2930" s="14" t="s">
        <v>74</v>
      </c>
      <c r="AY2930" s="178" t="s">
        <v>262</v>
      </c>
    </row>
    <row r="2931" spans="1:65" s="13" customFormat="1" ht="11.25">
      <c r="B2931" s="169"/>
      <c r="D2931" s="170" t="s">
        <v>270</v>
      </c>
      <c r="E2931" s="171" t="s">
        <v>1</v>
      </c>
      <c r="F2931" s="172" t="s">
        <v>2270</v>
      </c>
      <c r="H2931" s="171" t="s">
        <v>1</v>
      </c>
      <c r="I2931" s="173"/>
      <c r="L2931" s="169"/>
      <c r="M2931" s="174"/>
      <c r="N2931" s="175"/>
      <c r="O2931" s="175"/>
      <c r="P2931" s="175"/>
      <c r="Q2931" s="175"/>
      <c r="R2931" s="175"/>
      <c r="S2931" s="175"/>
      <c r="T2931" s="176"/>
      <c r="AT2931" s="171" t="s">
        <v>270</v>
      </c>
      <c r="AU2931" s="171" t="s">
        <v>87</v>
      </c>
      <c r="AV2931" s="13" t="s">
        <v>81</v>
      </c>
      <c r="AW2931" s="13" t="s">
        <v>30</v>
      </c>
      <c r="AX2931" s="13" t="s">
        <v>74</v>
      </c>
      <c r="AY2931" s="171" t="s">
        <v>262</v>
      </c>
    </row>
    <row r="2932" spans="1:65" s="14" customFormat="1" ht="11.25">
      <c r="B2932" s="177"/>
      <c r="D2932" s="170" t="s">
        <v>270</v>
      </c>
      <c r="E2932" s="178" t="s">
        <v>1</v>
      </c>
      <c r="F2932" s="179" t="s">
        <v>2271</v>
      </c>
      <c r="H2932" s="180">
        <v>40</v>
      </c>
      <c r="I2932" s="181"/>
      <c r="L2932" s="177"/>
      <c r="M2932" s="182"/>
      <c r="N2932" s="183"/>
      <c r="O2932" s="183"/>
      <c r="P2932" s="183"/>
      <c r="Q2932" s="183"/>
      <c r="R2932" s="183"/>
      <c r="S2932" s="183"/>
      <c r="T2932" s="184"/>
      <c r="AT2932" s="178" t="s">
        <v>270</v>
      </c>
      <c r="AU2932" s="178" t="s">
        <v>87</v>
      </c>
      <c r="AV2932" s="14" t="s">
        <v>87</v>
      </c>
      <c r="AW2932" s="14" t="s">
        <v>30</v>
      </c>
      <c r="AX2932" s="14" t="s">
        <v>74</v>
      </c>
      <c r="AY2932" s="178" t="s">
        <v>262</v>
      </c>
    </row>
    <row r="2933" spans="1:65" s="15" customFormat="1" ht="11.25">
      <c r="B2933" s="185"/>
      <c r="D2933" s="170" t="s">
        <v>270</v>
      </c>
      <c r="E2933" s="186" t="s">
        <v>122</v>
      </c>
      <c r="F2933" s="187" t="s">
        <v>273</v>
      </c>
      <c r="H2933" s="188">
        <v>930.18299999999999</v>
      </c>
      <c r="I2933" s="189"/>
      <c r="L2933" s="185"/>
      <c r="M2933" s="190"/>
      <c r="N2933" s="191"/>
      <c r="O2933" s="191"/>
      <c r="P2933" s="191"/>
      <c r="Q2933" s="191"/>
      <c r="R2933" s="191"/>
      <c r="S2933" s="191"/>
      <c r="T2933" s="192"/>
      <c r="AT2933" s="186" t="s">
        <v>270</v>
      </c>
      <c r="AU2933" s="186" t="s">
        <v>87</v>
      </c>
      <c r="AV2933" s="15" t="s">
        <v>268</v>
      </c>
      <c r="AW2933" s="15" t="s">
        <v>30</v>
      </c>
      <c r="AX2933" s="15" t="s">
        <v>81</v>
      </c>
      <c r="AY2933" s="186" t="s">
        <v>262</v>
      </c>
    </row>
    <row r="2934" spans="1:65" s="2" customFormat="1" ht="33" customHeight="1">
      <c r="A2934" s="33"/>
      <c r="B2934" s="154"/>
      <c r="C2934" s="155" t="s">
        <v>2848</v>
      </c>
      <c r="D2934" s="155" t="s">
        <v>264</v>
      </c>
      <c r="E2934" s="156" t="s">
        <v>2849</v>
      </c>
      <c r="F2934" s="157" t="s">
        <v>2850</v>
      </c>
      <c r="G2934" s="158" t="s">
        <v>267</v>
      </c>
      <c r="H2934" s="159">
        <v>109.46899999999999</v>
      </c>
      <c r="I2934" s="160"/>
      <c r="J2934" s="161">
        <f>ROUND(I2934*H2934,2)</f>
        <v>0</v>
      </c>
      <c r="K2934" s="162"/>
      <c r="L2934" s="34"/>
      <c r="M2934" s="163" t="s">
        <v>1</v>
      </c>
      <c r="N2934" s="164" t="s">
        <v>40</v>
      </c>
      <c r="O2934" s="62"/>
      <c r="P2934" s="165">
        <f>O2934*H2934</f>
        <v>0</v>
      </c>
      <c r="Q2934" s="165">
        <v>0</v>
      </c>
      <c r="R2934" s="165">
        <f>Q2934*H2934</f>
        <v>0</v>
      </c>
      <c r="S2934" s="165">
        <v>3.3E-3</v>
      </c>
      <c r="T2934" s="166">
        <f>S2934*H2934</f>
        <v>0.3612477</v>
      </c>
      <c r="U2934" s="33"/>
      <c r="V2934" s="33"/>
      <c r="W2934" s="33"/>
      <c r="X2934" s="33"/>
      <c r="Y2934" s="33"/>
      <c r="Z2934" s="33"/>
      <c r="AA2934" s="33"/>
      <c r="AB2934" s="33"/>
      <c r="AC2934" s="33"/>
      <c r="AD2934" s="33"/>
      <c r="AE2934" s="33"/>
      <c r="AR2934" s="167" t="s">
        <v>353</v>
      </c>
      <c r="AT2934" s="167" t="s">
        <v>264</v>
      </c>
      <c r="AU2934" s="167" t="s">
        <v>87</v>
      </c>
      <c r="AY2934" s="18" t="s">
        <v>262</v>
      </c>
      <c r="BE2934" s="168">
        <f>IF(N2934="základná",J2934,0)</f>
        <v>0</v>
      </c>
      <c r="BF2934" s="168">
        <f>IF(N2934="znížená",J2934,0)</f>
        <v>0</v>
      </c>
      <c r="BG2934" s="168">
        <f>IF(N2934="zákl. prenesená",J2934,0)</f>
        <v>0</v>
      </c>
      <c r="BH2934" s="168">
        <f>IF(N2934="zníž. prenesená",J2934,0)</f>
        <v>0</v>
      </c>
      <c r="BI2934" s="168">
        <f>IF(N2934="nulová",J2934,0)</f>
        <v>0</v>
      </c>
      <c r="BJ2934" s="18" t="s">
        <v>87</v>
      </c>
      <c r="BK2934" s="168">
        <f>ROUND(I2934*H2934,2)</f>
        <v>0</v>
      </c>
      <c r="BL2934" s="18" t="s">
        <v>353</v>
      </c>
      <c r="BM2934" s="167" t="s">
        <v>2851</v>
      </c>
    </row>
    <row r="2935" spans="1:65" s="13" customFormat="1" ht="11.25">
      <c r="B2935" s="169"/>
      <c r="D2935" s="170" t="s">
        <v>270</v>
      </c>
      <c r="E2935" s="171" t="s">
        <v>1</v>
      </c>
      <c r="F2935" s="172" t="s">
        <v>2852</v>
      </c>
      <c r="H2935" s="171" t="s">
        <v>1</v>
      </c>
      <c r="I2935" s="173"/>
      <c r="L2935" s="169"/>
      <c r="M2935" s="174"/>
      <c r="N2935" s="175"/>
      <c r="O2935" s="175"/>
      <c r="P2935" s="175"/>
      <c r="Q2935" s="175"/>
      <c r="R2935" s="175"/>
      <c r="S2935" s="175"/>
      <c r="T2935" s="176"/>
      <c r="AT2935" s="171" t="s">
        <v>270</v>
      </c>
      <c r="AU2935" s="171" t="s">
        <v>87</v>
      </c>
      <c r="AV2935" s="13" t="s">
        <v>81</v>
      </c>
      <c r="AW2935" s="13" t="s">
        <v>30</v>
      </c>
      <c r="AX2935" s="13" t="s">
        <v>74</v>
      </c>
      <c r="AY2935" s="171" t="s">
        <v>262</v>
      </c>
    </row>
    <row r="2936" spans="1:65" s="14" customFormat="1" ht="11.25">
      <c r="B2936" s="177"/>
      <c r="D2936" s="170" t="s">
        <v>270</v>
      </c>
      <c r="E2936" s="178" t="s">
        <v>1</v>
      </c>
      <c r="F2936" s="179" t="s">
        <v>2853</v>
      </c>
      <c r="H2936" s="180">
        <v>109.46899999999999</v>
      </c>
      <c r="I2936" s="181"/>
      <c r="L2936" s="177"/>
      <c r="M2936" s="182"/>
      <c r="N2936" s="183"/>
      <c r="O2936" s="183"/>
      <c r="P2936" s="183"/>
      <c r="Q2936" s="183"/>
      <c r="R2936" s="183"/>
      <c r="S2936" s="183"/>
      <c r="T2936" s="184"/>
      <c r="AT2936" s="178" t="s">
        <v>270</v>
      </c>
      <c r="AU2936" s="178" t="s">
        <v>87</v>
      </c>
      <c r="AV2936" s="14" t="s">
        <v>87</v>
      </c>
      <c r="AW2936" s="14" t="s">
        <v>30</v>
      </c>
      <c r="AX2936" s="14" t="s">
        <v>81</v>
      </c>
      <c r="AY2936" s="178" t="s">
        <v>262</v>
      </c>
    </row>
    <row r="2937" spans="1:65" s="2" customFormat="1" ht="24.2" customHeight="1">
      <c r="A2937" s="33"/>
      <c r="B2937" s="154"/>
      <c r="C2937" s="155" t="s">
        <v>2854</v>
      </c>
      <c r="D2937" s="155" t="s">
        <v>264</v>
      </c>
      <c r="E2937" s="156" t="s">
        <v>2855</v>
      </c>
      <c r="F2937" s="157" t="s">
        <v>2856</v>
      </c>
      <c r="G2937" s="158" t="s">
        <v>579</v>
      </c>
      <c r="H2937" s="159">
        <v>13</v>
      </c>
      <c r="I2937" s="160"/>
      <c r="J2937" s="161">
        <f>ROUND(I2937*H2937,2)</f>
        <v>0</v>
      </c>
      <c r="K2937" s="162"/>
      <c r="L2937" s="34"/>
      <c r="M2937" s="163" t="s">
        <v>1</v>
      </c>
      <c r="N2937" s="164" t="s">
        <v>40</v>
      </c>
      <c r="O2937" s="62"/>
      <c r="P2937" s="165">
        <f>O2937*H2937</f>
        <v>0</v>
      </c>
      <c r="Q2937" s="165">
        <v>0</v>
      </c>
      <c r="R2937" s="165">
        <f>Q2937*H2937</f>
        <v>0</v>
      </c>
      <c r="S2937" s="165">
        <v>1.1000000000000001E-3</v>
      </c>
      <c r="T2937" s="166">
        <f>S2937*H2937</f>
        <v>1.43E-2</v>
      </c>
      <c r="U2937" s="33"/>
      <c r="V2937" s="33"/>
      <c r="W2937" s="33"/>
      <c r="X2937" s="33"/>
      <c r="Y2937" s="33"/>
      <c r="Z2937" s="33"/>
      <c r="AA2937" s="33"/>
      <c r="AB2937" s="33"/>
      <c r="AC2937" s="33"/>
      <c r="AD2937" s="33"/>
      <c r="AE2937" s="33"/>
      <c r="AR2937" s="167" t="s">
        <v>353</v>
      </c>
      <c r="AT2937" s="167" t="s">
        <v>264</v>
      </c>
      <c r="AU2937" s="167" t="s">
        <v>87</v>
      </c>
      <c r="AY2937" s="18" t="s">
        <v>262</v>
      </c>
      <c r="BE2937" s="168">
        <f>IF(N2937="základná",J2937,0)</f>
        <v>0</v>
      </c>
      <c r="BF2937" s="168">
        <f>IF(N2937="znížená",J2937,0)</f>
        <v>0</v>
      </c>
      <c r="BG2937" s="168">
        <f>IF(N2937="zákl. prenesená",J2937,0)</f>
        <v>0</v>
      </c>
      <c r="BH2937" s="168">
        <f>IF(N2937="zníž. prenesená",J2937,0)</f>
        <v>0</v>
      </c>
      <c r="BI2937" s="168">
        <f>IF(N2937="nulová",J2937,0)</f>
        <v>0</v>
      </c>
      <c r="BJ2937" s="18" t="s">
        <v>87</v>
      </c>
      <c r="BK2937" s="168">
        <f>ROUND(I2937*H2937,2)</f>
        <v>0</v>
      </c>
      <c r="BL2937" s="18" t="s">
        <v>353</v>
      </c>
      <c r="BM2937" s="167" t="s">
        <v>2857</v>
      </c>
    </row>
    <row r="2938" spans="1:65" s="2" customFormat="1" ht="24.2" customHeight="1">
      <c r="A2938" s="33"/>
      <c r="B2938" s="154"/>
      <c r="C2938" s="155" t="s">
        <v>2858</v>
      </c>
      <c r="D2938" s="155" t="s">
        <v>264</v>
      </c>
      <c r="E2938" s="156" t="s">
        <v>2859</v>
      </c>
      <c r="F2938" s="157" t="s">
        <v>2860</v>
      </c>
      <c r="G2938" s="158" t="s">
        <v>267</v>
      </c>
      <c r="H2938" s="159">
        <v>53.7</v>
      </c>
      <c r="I2938" s="160"/>
      <c r="J2938" s="161">
        <f>ROUND(I2938*H2938,2)</f>
        <v>0</v>
      </c>
      <c r="K2938" s="162"/>
      <c r="L2938" s="34"/>
      <c r="M2938" s="163" t="s">
        <v>1</v>
      </c>
      <c r="N2938" s="164" t="s">
        <v>40</v>
      </c>
      <c r="O2938" s="62"/>
      <c r="P2938" s="165">
        <f>O2938*H2938</f>
        <v>0</v>
      </c>
      <c r="Q2938" s="165">
        <v>0</v>
      </c>
      <c r="R2938" s="165">
        <f>Q2938*H2938</f>
        <v>0</v>
      </c>
      <c r="S2938" s="165">
        <v>0</v>
      </c>
      <c r="T2938" s="166">
        <f>S2938*H2938</f>
        <v>0</v>
      </c>
      <c r="U2938" s="33"/>
      <c r="V2938" s="33"/>
      <c r="W2938" s="33"/>
      <c r="X2938" s="33"/>
      <c r="Y2938" s="33"/>
      <c r="Z2938" s="33"/>
      <c r="AA2938" s="33"/>
      <c r="AB2938" s="33"/>
      <c r="AC2938" s="33"/>
      <c r="AD2938" s="33"/>
      <c r="AE2938" s="33"/>
      <c r="AR2938" s="167" t="s">
        <v>353</v>
      </c>
      <c r="AT2938" s="167" t="s">
        <v>264</v>
      </c>
      <c r="AU2938" s="167" t="s">
        <v>87</v>
      </c>
      <c r="AY2938" s="18" t="s">
        <v>262</v>
      </c>
      <c r="BE2938" s="168">
        <f>IF(N2938="základná",J2938,0)</f>
        <v>0</v>
      </c>
      <c r="BF2938" s="168">
        <f>IF(N2938="znížená",J2938,0)</f>
        <v>0</v>
      </c>
      <c r="BG2938" s="168">
        <f>IF(N2938="zákl. prenesená",J2938,0)</f>
        <v>0</v>
      </c>
      <c r="BH2938" s="168">
        <f>IF(N2938="zníž. prenesená",J2938,0)</f>
        <v>0</v>
      </c>
      <c r="BI2938" s="168">
        <f>IF(N2938="nulová",J2938,0)</f>
        <v>0</v>
      </c>
      <c r="BJ2938" s="18" t="s">
        <v>87</v>
      </c>
      <c r="BK2938" s="168">
        <f>ROUND(I2938*H2938,2)</f>
        <v>0</v>
      </c>
      <c r="BL2938" s="18" t="s">
        <v>353</v>
      </c>
      <c r="BM2938" s="167" t="s">
        <v>2861</v>
      </c>
    </row>
    <row r="2939" spans="1:65" s="13" customFormat="1" ht="11.25">
      <c r="B2939" s="169"/>
      <c r="D2939" s="170" t="s">
        <v>270</v>
      </c>
      <c r="E2939" s="171" t="s">
        <v>1</v>
      </c>
      <c r="F2939" s="172" t="s">
        <v>2862</v>
      </c>
      <c r="H2939" s="171" t="s">
        <v>1</v>
      </c>
      <c r="I2939" s="173"/>
      <c r="L2939" s="169"/>
      <c r="M2939" s="174"/>
      <c r="N2939" s="175"/>
      <c r="O2939" s="175"/>
      <c r="P2939" s="175"/>
      <c r="Q2939" s="175"/>
      <c r="R2939" s="175"/>
      <c r="S2939" s="175"/>
      <c r="T2939" s="176"/>
      <c r="AT2939" s="171" t="s">
        <v>270</v>
      </c>
      <c r="AU2939" s="171" t="s">
        <v>87</v>
      </c>
      <c r="AV2939" s="13" t="s">
        <v>81</v>
      </c>
      <c r="AW2939" s="13" t="s">
        <v>30</v>
      </c>
      <c r="AX2939" s="13" t="s">
        <v>74</v>
      </c>
      <c r="AY2939" s="171" t="s">
        <v>262</v>
      </c>
    </row>
    <row r="2940" spans="1:65" s="14" customFormat="1" ht="11.25">
      <c r="B2940" s="177"/>
      <c r="D2940" s="170" t="s">
        <v>270</v>
      </c>
      <c r="E2940" s="178" t="s">
        <v>1</v>
      </c>
      <c r="F2940" s="179" t="s">
        <v>2863</v>
      </c>
      <c r="H2940" s="180">
        <v>53.7</v>
      </c>
      <c r="I2940" s="181"/>
      <c r="L2940" s="177"/>
      <c r="M2940" s="182"/>
      <c r="N2940" s="183"/>
      <c r="O2940" s="183"/>
      <c r="P2940" s="183"/>
      <c r="Q2940" s="183"/>
      <c r="R2940" s="183"/>
      <c r="S2940" s="183"/>
      <c r="T2940" s="184"/>
      <c r="AT2940" s="178" t="s">
        <v>270</v>
      </c>
      <c r="AU2940" s="178" t="s">
        <v>87</v>
      </c>
      <c r="AV2940" s="14" t="s">
        <v>87</v>
      </c>
      <c r="AW2940" s="14" t="s">
        <v>30</v>
      </c>
      <c r="AX2940" s="14" t="s">
        <v>81</v>
      </c>
      <c r="AY2940" s="178" t="s">
        <v>262</v>
      </c>
    </row>
    <row r="2941" spans="1:65" s="2" customFormat="1" ht="24.2" customHeight="1">
      <c r="A2941" s="33"/>
      <c r="B2941" s="154"/>
      <c r="C2941" s="155" t="s">
        <v>2864</v>
      </c>
      <c r="D2941" s="155" t="s">
        <v>264</v>
      </c>
      <c r="E2941" s="156" t="s">
        <v>2865</v>
      </c>
      <c r="F2941" s="157" t="s">
        <v>2866</v>
      </c>
      <c r="G2941" s="158" t="s">
        <v>267</v>
      </c>
      <c r="H2941" s="159">
        <v>57.1</v>
      </c>
      <c r="I2941" s="160"/>
      <c r="J2941" s="161">
        <f>ROUND(I2941*H2941,2)</f>
        <v>0</v>
      </c>
      <c r="K2941" s="162"/>
      <c r="L2941" s="34"/>
      <c r="M2941" s="163" t="s">
        <v>1</v>
      </c>
      <c r="N2941" s="164" t="s">
        <v>40</v>
      </c>
      <c r="O2941" s="62"/>
      <c r="P2941" s="165">
        <f>O2941*H2941</f>
        <v>0</v>
      </c>
      <c r="Q2941" s="165">
        <v>0</v>
      </c>
      <c r="R2941" s="165">
        <f>Q2941*H2941</f>
        <v>0</v>
      </c>
      <c r="S2941" s="165">
        <v>2.5200000000000001E-3</v>
      </c>
      <c r="T2941" s="166">
        <f>S2941*H2941</f>
        <v>0.14389200000000002</v>
      </c>
      <c r="U2941" s="33"/>
      <c r="V2941" s="33"/>
      <c r="W2941" s="33"/>
      <c r="X2941" s="33"/>
      <c r="Y2941" s="33"/>
      <c r="Z2941" s="33"/>
      <c r="AA2941" s="33"/>
      <c r="AB2941" s="33"/>
      <c r="AC2941" s="33"/>
      <c r="AD2941" s="33"/>
      <c r="AE2941" s="33"/>
      <c r="AR2941" s="167" t="s">
        <v>353</v>
      </c>
      <c r="AT2941" s="167" t="s">
        <v>264</v>
      </c>
      <c r="AU2941" s="167" t="s">
        <v>87</v>
      </c>
      <c r="AY2941" s="18" t="s">
        <v>262</v>
      </c>
      <c r="BE2941" s="168">
        <f>IF(N2941="základná",J2941,0)</f>
        <v>0</v>
      </c>
      <c r="BF2941" s="168">
        <f>IF(N2941="znížená",J2941,0)</f>
        <v>0</v>
      </c>
      <c r="BG2941" s="168">
        <f>IF(N2941="zákl. prenesená",J2941,0)</f>
        <v>0</v>
      </c>
      <c r="BH2941" s="168">
        <f>IF(N2941="zníž. prenesená",J2941,0)</f>
        <v>0</v>
      </c>
      <c r="BI2941" s="168">
        <f>IF(N2941="nulová",J2941,0)</f>
        <v>0</v>
      </c>
      <c r="BJ2941" s="18" t="s">
        <v>87</v>
      </c>
      <c r="BK2941" s="168">
        <f>ROUND(I2941*H2941,2)</f>
        <v>0</v>
      </c>
      <c r="BL2941" s="18" t="s">
        <v>353</v>
      </c>
      <c r="BM2941" s="167" t="s">
        <v>2867</v>
      </c>
    </row>
    <row r="2942" spans="1:65" s="13" customFormat="1" ht="11.25">
      <c r="B2942" s="169"/>
      <c r="D2942" s="170" t="s">
        <v>270</v>
      </c>
      <c r="E2942" s="171" t="s">
        <v>1</v>
      </c>
      <c r="F2942" s="172" t="s">
        <v>2862</v>
      </c>
      <c r="H2942" s="171" t="s">
        <v>1</v>
      </c>
      <c r="I2942" s="173"/>
      <c r="L2942" s="169"/>
      <c r="M2942" s="174"/>
      <c r="N2942" s="175"/>
      <c r="O2942" s="175"/>
      <c r="P2942" s="175"/>
      <c r="Q2942" s="175"/>
      <c r="R2942" s="175"/>
      <c r="S2942" s="175"/>
      <c r="T2942" s="176"/>
      <c r="AT2942" s="171" t="s">
        <v>270</v>
      </c>
      <c r="AU2942" s="171" t="s">
        <v>87</v>
      </c>
      <c r="AV2942" s="13" t="s">
        <v>81</v>
      </c>
      <c r="AW2942" s="13" t="s">
        <v>30</v>
      </c>
      <c r="AX2942" s="13" t="s">
        <v>74</v>
      </c>
      <c r="AY2942" s="171" t="s">
        <v>262</v>
      </c>
    </row>
    <row r="2943" spans="1:65" s="14" customFormat="1" ht="11.25">
      <c r="B2943" s="177"/>
      <c r="D2943" s="170" t="s">
        <v>270</v>
      </c>
      <c r="E2943" s="178" t="s">
        <v>1</v>
      </c>
      <c r="F2943" s="179" t="s">
        <v>2868</v>
      </c>
      <c r="H2943" s="180">
        <v>57.1</v>
      </c>
      <c r="I2943" s="181"/>
      <c r="L2943" s="177"/>
      <c r="M2943" s="182"/>
      <c r="N2943" s="183"/>
      <c r="O2943" s="183"/>
      <c r="P2943" s="183"/>
      <c r="Q2943" s="183"/>
      <c r="R2943" s="183"/>
      <c r="S2943" s="183"/>
      <c r="T2943" s="184"/>
      <c r="AT2943" s="178" t="s">
        <v>270</v>
      </c>
      <c r="AU2943" s="178" t="s">
        <v>87</v>
      </c>
      <c r="AV2943" s="14" t="s">
        <v>87</v>
      </c>
      <c r="AW2943" s="14" t="s">
        <v>30</v>
      </c>
      <c r="AX2943" s="14" t="s">
        <v>81</v>
      </c>
      <c r="AY2943" s="178" t="s">
        <v>262</v>
      </c>
    </row>
    <row r="2944" spans="1:65" s="2" customFormat="1" ht="24.2" customHeight="1">
      <c r="A2944" s="33"/>
      <c r="B2944" s="154"/>
      <c r="C2944" s="155" t="s">
        <v>2869</v>
      </c>
      <c r="D2944" s="155" t="s">
        <v>264</v>
      </c>
      <c r="E2944" s="156" t="s">
        <v>2870</v>
      </c>
      <c r="F2944" s="157" t="s">
        <v>2871</v>
      </c>
      <c r="G2944" s="158" t="s">
        <v>267</v>
      </c>
      <c r="H2944" s="159">
        <v>75.680000000000007</v>
      </c>
      <c r="I2944" s="160"/>
      <c r="J2944" s="161">
        <f>ROUND(I2944*H2944,2)</f>
        <v>0</v>
      </c>
      <c r="K2944" s="162"/>
      <c r="L2944" s="34"/>
      <c r="M2944" s="163" t="s">
        <v>1</v>
      </c>
      <c r="N2944" s="164" t="s">
        <v>40</v>
      </c>
      <c r="O2944" s="62"/>
      <c r="P2944" s="165">
        <f>O2944*H2944</f>
        <v>0</v>
      </c>
      <c r="Q2944" s="165">
        <v>0</v>
      </c>
      <c r="R2944" s="165">
        <f>Q2944*H2944</f>
        <v>0</v>
      </c>
      <c r="S2944" s="165">
        <v>2.8500000000000001E-3</v>
      </c>
      <c r="T2944" s="166">
        <f>S2944*H2944</f>
        <v>0.21568800000000002</v>
      </c>
      <c r="U2944" s="33"/>
      <c r="V2944" s="33"/>
      <c r="W2944" s="33"/>
      <c r="X2944" s="33"/>
      <c r="Y2944" s="33"/>
      <c r="Z2944" s="33"/>
      <c r="AA2944" s="33"/>
      <c r="AB2944" s="33"/>
      <c r="AC2944" s="33"/>
      <c r="AD2944" s="33"/>
      <c r="AE2944" s="33"/>
      <c r="AR2944" s="167" t="s">
        <v>353</v>
      </c>
      <c r="AT2944" s="167" t="s">
        <v>264</v>
      </c>
      <c r="AU2944" s="167" t="s">
        <v>87</v>
      </c>
      <c r="AY2944" s="18" t="s">
        <v>262</v>
      </c>
      <c r="BE2944" s="168">
        <f>IF(N2944="základná",J2944,0)</f>
        <v>0</v>
      </c>
      <c r="BF2944" s="168">
        <f>IF(N2944="znížená",J2944,0)</f>
        <v>0</v>
      </c>
      <c r="BG2944" s="168">
        <f>IF(N2944="zákl. prenesená",J2944,0)</f>
        <v>0</v>
      </c>
      <c r="BH2944" s="168">
        <f>IF(N2944="zníž. prenesená",J2944,0)</f>
        <v>0</v>
      </c>
      <c r="BI2944" s="168">
        <f>IF(N2944="nulová",J2944,0)</f>
        <v>0</v>
      </c>
      <c r="BJ2944" s="18" t="s">
        <v>87</v>
      </c>
      <c r="BK2944" s="168">
        <f>ROUND(I2944*H2944,2)</f>
        <v>0</v>
      </c>
      <c r="BL2944" s="18" t="s">
        <v>353</v>
      </c>
      <c r="BM2944" s="167" t="s">
        <v>2872</v>
      </c>
    </row>
    <row r="2945" spans="1:65" s="13" customFormat="1" ht="11.25">
      <c r="B2945" s="169"/>
      <c r="D2945" s="170" t="s">
        <v>270</v>
      </c>
      <c r="E2945" s="171" t="s">
        <v>1</v>
      </c>
      <c r="F2945" s="172" t="s">
        <v>2852</v>
      </c>
      <c r="H2945" s="171" t="s">
        <v>1</v>
      </c>
      <c r="I2945" s="173"/>
      <c r="L2945" s="169"/>
      <c r="M2945" s="174"/>
      <c r="N2945" s="175"/>
      <c r="O2945" s="175"/>
      <c r="P2945" s="175"/>
      <c r="Q2945" s="175"/>
      <c r="R2945" s="175"/>
      <c r="S2945" s="175"/>
      <c r="T2945" s="176"/>
      <c r="AT2945" s="171" t="s">
        <v>270</v>
      </c>
      <c r="AU2945" s="171" t="s">
        <v>87</v>
      </c>
      <c r="AV2945" s="13" t="s">
        <v>81</v>
      </c>
      <c r="AW2945" s="13" t="s">
        <v>30</v>
      </c>
      <c r="AX2945" s="13" t="s">
        <v>74</v>
      </c>
      <c r="AY2945" s="171" t="s">
        <v>262</v>
      </c>
    </row>
    <row r="2946" spans="1:65" s="14" customFormat="1" ht="11.25">
      <c r="B2946" s="177"/>
      <c r="D2946" s="170" t="s">
        <v>270</v>
      </c>
      <c r="E2946" s="178" t="s">
        <v>1</v>
      </c>
      <c r="F2946" s="179" t="s">
        <v>2873</v>
      </c>
      <c r="H2946" s="180">
        <v>75.680000000000007</v>
      </c>
      <c r="I2946" s="181"/>
      <c r="L2946" s="177"/>
      <c r="M2946" s="182"/>
      <c r="N2946" s="183"/>
      <c r="O2946" s="183"/>
      <c r="P2946" s="183"/>
      <c r="Q2946" s="183"/>
      <c r="R2946" s="183"/>
      <c r="S2946" s="183"/>
      <c r="T2946" s="184"/>
      <c r="AT2946" s="178" t="s">
        <v>270</v>
      </c>
      <c r="AU2946" s="178" t="s">
        <v>87</v>
      </c>
      <c r="AV2946" s="14" t="s">
        <v>87</v>
      </c>
      <c r="AW2946" s="14" t="s">
        <v>30</v>
      </c>
      <c r="AX2946" s="14" t="s">
        <v>81</v>
      </c>
      <c r="AY2946" s="178" t="s">
        <v>262</v>
      </c>
    </row>
    <row r="2947" spans="1:65" s="2" customFormat="1" ht="24.2" customHeight="1">
      <c r="A2947" s="33"/>
      <c r="B2947" s="154"/>
      <c r="C2947" s="155" t="s">
        <v>2874</v>
      </c>
      <c r="D2947" s="155" t="s">
        <v>264</v>
      </c>
      <c r="E2947" s="156" t="s">
        <v>2875</v>
      </c>
      <c r="F2947" s="157" t="s">
        <v>2876</v>
      </c>
      <c r="G2947" s="158" t="s">
        <v>2468</v>
      </c>
      <c r="H2947" s="212"/>
      <c r="I2947" s="160"/>
      <c r="J2947" s="161">
        <f>ROUND(I2947*H2947,2)</f>
        <v>0</v>
      </c>
      <c r="K2947" s="162"/>
      <c r="L2947" s="34"/>
      <c r="M2947" s="163" t="s">
        <v>1</v>
      </c>
      <c r="N2947" s="164" t="s">
        <v>40</v>
      </c>
      <c r="O2947" s="62"/>
      <c r="P2947" s="165">
        <f>O2947*H2947</f>
        <v>0</v>
      </c>
      <c r="Q2947" s="165">
        <v>0</v>
      </c>
      <c r="R2947" s="165">
        <f>Q2947*H2947</f>
        <v>0</v>
      </c>
      <c r="S2947" s="165">
        <v>0</v>
      </c>
      <c r="T2947" s="166">
        <f>S2947*H2947</f>
        <v>0</v>
      </c>
      <c r="U2947" s="33"/>
      <c r="V2947" s="33"/>
      <c r="W2947" s="33"/>
      <c r="X2947" s="33"/>
      <c r="Y2947" s="33"/>
      <c r="Z2947" s="33"/>
      <c r="AA2947" s="33"/>
      <c r="AB2947" s="33"/>
      <c r="AC2947" s="33"/>
      <c r="AD2947" s="33"/>
      <c r="AE2947" s="33"/>
      <c r="AR2947" s="167" t="s">
        <v>353</v>
      </c>
      <c r="AT2947" s="167" t="s">
        <v>264</v>
      </c>
      <c r="AU2947" s="167" t="s">
        <v>87</v>
      </c>
      <c r="AY2947" s="18" t="s">
        <v>262</v>
      </c>
      <c r="BE2947" s="168">
        <f>IF(N2947="základná",J2947,0)</f>
        <v>0</v>
      </c>
      <c r="BF2947" s="168">
        <f>IF(N2947="znížená",J2947,0)</f>
        <v>0</v>
      </c>
      <c r="BG2947" s="168">
        <f>IF(N2947="zákl. prenesená",J2947,0)</f>
        <v>0</v>
      </c>
      <c r="BH2947" s="168">
        <f>IF(N2947="zníž. prenesená",J2947,0)</f>
        <v>0</v>
      </c>
      <c r="BI2947" s="168">
        <f>IF(N2947="nulová",J2947,0)</f>
        <v>0</v>
      </c>
      <c r="BJ2947" s="18" t="s">
        <v>87</v>
      </c>
      <c r="BK2947" s="168">
        <f>ROUND(I2947*H2947,2)</f>
        <v>0</v>
      </c>
      <c r="BL2947" s="18" t="s">
        <v>353</v>
      </c>
      <c r="BM2947" s="167" t="s">
        <v>2877</v>
      </c>
    </row>
    <row r="2948" spans="1:65" s="12" customFormat="1" ht="22.9" customHeight="1">
      <c r="B2948" s="141"/>
      <c r="D2948" s="142" t="s">
        <v>73</v>
      </c>
      <c r="E2948" s="152" t="s">
        <v>2878</v>
      </c>
      <c r="F2948" s="152" t="s">
        <v>2879</v>
      </c>
      <c r="I2948" s="144"/>
      <c r="J2948" s="153">
        <f>BK2948</f>
        <v>0</v>
      </c>
      <c r="L2948" s="141"/>
      <c r="M2948" s="146"/>
      <c r="N2948" s="147"/>
      <c r="O2948" s="147"/>
      <c r="P2948" s="148">
        <f>SUM(P2949:P2950)</f>
        <v>0</v>
      </c>
      <c r="Q2948" s="147"/>
      <c r="R2948" s="148">
        <f>SUM(R2949:R2950)</f>
        <v>0</v>
      </c>
      <c r="S2948" s="147"/>
      <c r="T2948" s="149">
        <f>SUM(T2949:T2950)</f>
        <v>0</v>
      </c>
      <c r="AR2948" s="142" t="s">
        <v>87</v>
      </c>
      <c r="AT2948" s="150" t="s">
        <v>73</v>
      </c>
      <c r="AU2948" s="150" t="s">
        <v>81</v>
      </c>
      <c r="AY2948" s="142" t="s">
        <v>262</v>
      </c>
      <c r="BK2948" s="151">
        <f>SUM(BK2949:BK2950)</f>
        <v>0</v>
      </c>
    </row>
    <row r="2949" spans="1:65" s="2" customFormat="1" ht="49.15" customHeight="1">
      <c r="A2949" s="33"/>
      <c r="B2949" s="154"/>
      <c r="C2949" s="155" t="s">
        <v>2880</v>
      </c>
      <c r="D2949" s="155" t="s">
        <v>264</v>
      </c>
      <c r="E2949" s="156" t="s">
        <v>2881</v>
      </c>
      <c r="F2949" s="157" t="s">
        <v>2882</v>
      </c>
      <c r="G2949" s="158" t="s">
        <v>579</v>
      </c>
      <c r="H2949" s="159">
        <v>2</v>
      </c>
      <c r="I2949" s="160"/>
      <c r="J2949" s="161">
        <f>ROUND(I2949*H2949,2)</f>
        <v>0</v>
      </c>
      <c r="K2949" s="162"/>
      <c r="L2949" s="34"/>
      <c r="M2949" s="163" t="s">
        <v>1</v>
      </c>
      <c r="N2949" s="164" t="s">
        <v>40</v>
      </c>
      <c r="O2949" s="62"/>
      <c r="P2949" s="165">
        <f>O2949*H2949</f>
        <v>0</v>
      </c>
      <c r="Q2949" s="165">
        <v>0</v>
      </c>
      <c r="R2949" s="165">
        <f>Q2949*H2949</f>
        <v>0</v>
      </c>
      <c r="S2949" s="165">
        <v>0</v>
      </c>
      <c r="T2949" s="166">
        <f>S2949*H2949</f>
        <v>0</v>
      </c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R2949" s="167" t="s">
        <v>353</v>
      </c>
      <c r="AT2949" s="167" t="s">
        <v>264</v>
      </c>
      <c r="AU2949" s="167" t="s">
        <v>87</v>
      </c>
      <c r="AY2949" s="18" t="s">
        <v>262</v>
      </c>
      <c r="BE2949" s="168">
        <f>IF(N2949="základná",J2949,0)</f>
        <v>0</v>
      </c>
      <c r="BF2949" s="168">
        <f>IF(N2949="znížená",J2949,0)</f>
        <v>0</v>
      </c>
      <c r="BG2949" s="168">
        <f>IF(N2949="zákl. prenesená",J2949,0)</f>
        <v>0</v>
      </c>
      <c r="BH2949" s="168">
        <f>IF(N2949="zníž. prenesená",J2949,0)</f>
        <v>0</v>
      </c>
      <c r="BI2949" s="168">
        <f>IF(N2949="nulová",J2949,0)</f>
        <v>0</v>
      </c>
      <c r="BJ2949" s="18" t="s">
        <v>87</v>
      </c>
      <c r="BK2949" s="168">
        <f>ROUND(I2949*H2949,2)</f>
        <v>0</v>
      </c>
      <c r="BL2949" s="18" t="s">
        <v>353</v>
      </c>
      <c r="BM2949" s="167" t="s">
        <v>2883</v>
      </c>
    </row>
    <row r="2950" spans="1:65" s="2" customFormat="1" ht="24.2" customHeight="1">
      <c r="A2950" s="33"/>
      <c r="B2950" s="154"/>
      <c r="C2950" s="155" t="s">
        <v>2884</v>
      </c>
      <c r="D2950" s="155" t="s">
        <v>264</v>
      </c>
      <c r="E2950" s="156" t="s">
        <v>2885</v>
      </c>
      <c r="F2950" s="157" t="s">
        <v>2886</v>
      </c>
      <c r="G2950" s="158" t="s">
        <v>2468</v>
      </c>
      <c r="H2950" s="212"/>
      <c r="I2950" s="160"/>
      <c r="J2950" s="161">
        <f>ROUND(I2950*H2950,2)</f>
        <v>0</v>
      </c>
      <c r="K2950" s="162"/>
      <c r="L2950" s="34"/>
      <c r="M2950" s="163" t="s">
        <v>1</v>
      </c>
      <c r="N2950" s="164" t="s">
        <v>40</v>
      </c>
      <c r="O2950" s="62"/>
      <c r="P2950" s="165">
        <f>O2950*H2950</f>
        <v>0</v>
      </c>
      <c r="Q2950" s="165">
        <v>0</v>
      </c>
      <c r="R2950" s="165">
        <f>Q2950*H2950</f>
        <v>0</v>
      </c>
      <c r="S2950" s="165">
        <v>0</v>
      </c>
      <c r="T2950" s="166">
        <f>S2950*H2950</f>
        <v>0</v>
      </c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R2950" s="167" t="s">
        <v>353</v>
      </c>
      <c r="AT2950" s="167" t="s">
        <v>264</v>
      </c>
      <c r="AU2950" s="167" t="s">
        <v>87</v>
      </c>
      <c r="AY2950" s="18" t="s">
        <v>262</v>
      </c>
      <c r="BE2950" s="168">
        <f>IF(N2950="základná",J2950,0)</f>
        <v>0</v>
      </c>
      <c r="BF2950" s="168">
        <f>IF(N2950="znížená",J2950,0)</f>
        <v>0</v>
      </c>
      <c r="BG2950" s="168">
        <f>IF(N2950="zákl. prenesená",J2950,0)</f>
        <v>0</v>
      </c>
      <c r="BH2950" s="168">
        <f>IF(N2950="zníž. prenesená",J2950,0)</f>
        <v>0</v>
      </c>
      <c r="BI2950" s="168">
        <f>IF(N2950="nulová",J2950,0)</f>
        <v>0</v>
      </c>
      <c r="BJ2950" s="18" t="s">
        <v>87</v>
      </c>
      <c r="BK2950" s="168">
        <f>ROUND(I2950*H2950,2)</f>
        <v>0</v>
      </c>
      <c r="BL2950" s="18" t="s">
        <v>353</v>
      </c>
      <c r="BM2950" s="167" t="s">
        <v>2887</v>
      </c>
    </row>
    <row r="2951" spans="1:65" s="12" customFormat="1" ht="22.9" customHeight="1">
      <c r="B2951" s="141"/>
      <c r="D2951" s="142" t="s">
        <v>73</v>
      </c>
      <c r="E2951" s="152" t="s">
        <v>2888</v>
      </c>
      <c r="F2951" s="152" t="s">
        <v>2889</v>
      </c>
      <c r="I2951" s="144"/>
      <c r="J2951" s="153">
        <f>BK2951</f>
        <v>0</v>
      </c>
      <c r="L2951" s="141"/>
      <c r="M2951" s="146"/>
      <c r="N2951" s="147"/>
      <c r="O2951" s="147"/>
      <c r="P2951" s="148">
        <f>SUM(P2952:P2980)</f>
        <v>0</v>
      </c>
      <c r="Q2951" s="147"/>
      <c r="R2951" s="148">
        <f>SUM(R2952:R2980)</f>
        <v>5.1000000000000004E-3</v>
      </c>
      <c r="S2951" s="147"/>
      <c r="T2951" s="149">
        <f>SUM(T2952:T2980)</f>
        <v>35.673690000000001</v>
      </c>
      <c r="AR2951" s="142" t="s">
        <v>87</v>
      </c>
      <c r="AT2951" s="150" t="s">
        <v>73</v>
      </c>
      <c r="AU2951" s="150" t="s">
        <v>81</v>
      </c>
      <c r="AY2951" s="142" t="s">
        <v>262</v>
      </c>
      <c r="BK2951" s="151">
        <f>SUM(BK2952:BK2980)</f>
        <v>0</v>
      </c>
    </row>
    <row r="2952" spans="1:65" s="2" customFormat="1" ht="76.349999999999994" customHeight="1">
      <c r="A2952" s="33"/>
      <c r="B2952" s="154"/>
      <c r="C2952" s="155" t="s">
        <v>2890</v>
      </c>
      <c r="D2952" s="155" t="s">
        <v>264</v>
      </c>
      <c r="E2952" s="156" t="s">
        <v>2891</v>
      </c>
      <c r="F2952" s="157" t="s">
        <v>2892</v>
      </c>
      <c r="G2952" s="158" t="s">
        <v>579</v>
      </c>
      <c r="H2952" s="159">
        <v>1</v>
      </c>
      <c r="I2952" s="160"/>
      <c r="J2952" s="161">
        <f t="shared" ref="J2952:J2962" si="30">ROUND(I2952*H2952,2)</f>
        <v>0</v>
      </c>
      <c r="K2952" s="162"/>
      <c r="L2952" s="34"/>
      <c r="M2952" s="163" t="s">
        <v>1</v>
      </c>
      <c r="N2952" s="164" t="s">
        <v>40</v>
      </c>
      <c r="O2952" s="62"/>
      <c r="P2952" s="165">
        <f t="shared" ref="P2952:P2962" si="31">O2952*H2952</f>
        <v>0</v>
      </c>
      <c r="Q2952" s="165">
        <v>5.1000000000000004E-4</v>
      </c>
      <c r="R2952" s="165">
        <f t="shared" ref="R2952:R2962" si="32">Q2952*H2952</f>
        <v>5.1000000000000004E-4</v>
      </c>
      <c r="S2952" s="165">
        <v>0</v>
      </c>
      <c r="T2952" s="166">
        <f t="shared" ref="T2952:T2962" si="33">S2952*H2952</f>
        <v>0</v>
      </c>
      <c r="U2952" s="33"/>
      <c r="V2952" s="33"/>
      <c r="W2952" s="33"/>
      <c r="X2952" s="33"/>
      <c r="Y2952" s="33"/>
      <c r="Z2952" s="33"/>
      <c r="AA2952" s="33"/>
      <c r="AB2952" s="33"/>
      <c r="AC2952" s="33"/>
      <c r="AD2952" s="33"/>
      <c r="AE2952" s="33"/>
      <c r="AR2952" s="167" t="s">
        <v>353</v>
      </c>
      <c r="AT2952" s="167" t="s">
        <v>264</v>
      </c>
      <c r="AU2952" s="167" t="s">
        <v>87</v>
      </c>
      <c r="AY2952" s="18" t="s">
        <v>262</v>
      </c>
      <c r="BE2952" s="168">
        <f t="shared" ref="BE2952:BE2962" si="34">IF(N2952="základná",J2952,0)</f>
        <v>0</v>
      </c>
      <c r="BF2952" s="168">
        <f t="shared" ref="BF2952:BF2962" si="35">IF(N2952="znížená",J2952,0)</f>
        <v>0</v>
      </c>
      <c r="BG2952" s="168">
        <f t="shared" ref="BG2952:BG2962" si="36">IF(N2952="zákl. prenesená",J2952,0)</f>
        <v>0</v>
      </c>
      <c r="BH2952" s="168">
        <f t="shared" ref="BH2952:BH2962" si="37">IF(N2952="zníž. prenesená",J2952,0)</f>
        <v>0</v>
      </c>
      <c r="BI2952" s="168">
        <f t="shared" ref="BI2952:BI2962" si="38">IF(N2952="nulová",J2952,0)</f>
        <v>0</v>
      </c>
      <c r="BJ2952" s="18" t="s">
        <v>87</v>
      </c>
      <c r="BK2952" s="168">
        <f t="shared" ref="BK2952:BK2962" si="39">ROUND(I2952*H2952,2)</f>
        <v>0</v>
      </c>
      <c r="BL2952" s="18" t="s">
        <v>353</v>
      </c>
      <c r="BM2952" s="167" t="s">
        <v>2893</v>
      </c>
    </row>
    <row r="2953" spans="1:65" s="2" customFormat="1" ht="49.15" customHeight="1">
      <c r="A2953" s="33"/>
      <c r="B2953" s="154"/>
      <c r="C2953" s="155" t="s">
        <v>2894</v>
      </c>
      <c r="D2953" s="155" t="s">
        <v>264</v>
      </c>
      <c r="E2953" s="156" t="s">
        <v>2895</v>
      </c>
      <c r="F2953" s="157" t="s">
        <v>2896</v>
      </c>
      <c r="G2953" s="158" t="s">
        <v>579</v>
      </c>
      <c r="H2953" s="159">
        <v>1</v>
      </c>
      <c r="I2953" s="160"/>
      <c r="J2953" s="161">
        <f t="shared" si="30"/>
        <v>0</v>
      </c>
      <c r="K2953" s="162"/>
      <c r="L2953" s="34"/>
      <c r="M2953" s="163" t="s">
        <v>1</v>
      </c>
      <c r="N2953" s="164" t="s">
        <v>40</v>
      </c>
      <c r="O2953" s="62"/>
      <c r="P2953" s="165">
        <f t="shared" si="31"/>
        <v>0</v>
      </c>
      <c r="Q2953" s="165">
        <v>5.1000000000000004E-4</v>
      </c>
      <c r="R2953" s="165">
        <f t="shared" si="32"/>
        <v>5.1000000000000004E-4</v>
      </c>
      <c r="S2953" s="165">
        <v>0</v>
      </c>
      <c r="T2953" s="166">
        <f t="shared" si="33"/>
        <v>0</v>
      </c>
      <c r="U2953" s="33"/>
      <c r="V2953" s="33"/>
      <c r="W2953" s="33"/>
      <c r="X2953" s="33"/>
      <c r="Y2953" s="33"/>
      <c r="Z2953" s="33"/>
      <c r="AA2953" s="33"/>
      <c r="AB2953" s="33"/>
      <c r="AC2953" s="33"/>
      <c r="AD2953" s="33"/>
      <c r="AE2953" s="33"/>
      <c r="AR2953" s="167" t="s">
        <v>353</v>
      </c>
      <c r="AT2953" s="167" t="s">
        <v>264</v>
      </c>
      <c r="AU2953" s="167" t="s">
        <v>87</v>
      </c>
      <c r="AY2953" s="18" t="s">
        <v>262</v>
      </c>
      <c r="BE2953" s="168">
        <f t="shared" si="34"/>
        <v>0</v>
      </c>
      <c r="BF2953" s="168">
        <f t="shared" si="35"/>
        <v>0</v>
      </c>
      <c r="BG2953" s="168">
        <f t="shared" si="36"/>
        <v>0</v>
      </c>
      <c r="BH2953" s="168">
        <f t="shared" si="37"/>
        <v>0</v>
      </c>
      <c r="BI2953" s="168">
        <f t="shared" si="38"/>
        <v>0</v>
      </c>
      <c r="BJ2953" s="18" t="s">
        <v>87</v>
      </c>
      <c r="BK2953" s="168">
        <f t="shared" si="39"/>
        <v>0</v>
      </c>
      <c r="BL2953" s="18" t="s">
        <v>353</v>
      </c>
      <c r="BM2953" s="167" t="s">
        <v>2897</v>
      </c>
    </row>
    <row r="2954" spans="1:65" s="2" customFormat="1" ht="66.75" customHeight="1">
      <c r="A2954" s="33"/>
      <c r="B2954" s="154"/>
      <c r="C2954" s="155" t="s">
        <v>2898</v>
      </c>
      <c r="D2954" s="155" t="s">
        <v>264</v>
      </c>
      <c r="E2954" s="156" t="s">
        <v>2899</v>
      </c>
      <c r="F2954" s="157" t="s">
        <v>2900</v>
      </c>
      <c r="G2954" s="158" t="s">
        <v>579</v>
      </c>
      <c r="H2954" s="159">
        <v>1</v>
      </c>
      <c r="I2954" s="160"/>
      <c r="J2954" s="161">
        <f t="shared" si="30"/>
        <v>0</v>
      </c>
      <c r="K2954" s="162"/>
      <c r="L2954" s="34"/>
      <c r="M2954" s="163" t="s">
        <v>1</v>
      </c>
      <c r="N2954" s="164" t="s">
        <v>40</v>
      </c>
      <c r="O2954" s="62"/>
      <c r="P2954" s="165">
        <f t="shared" si="31"/>
        <v>0</v>
      </c>
      <c r="Q2954" s="165">
        <v>5.1000000000000004E-4</v>
      </c>
      <c r="R2954" s="165">
        <f t="shared" si="32"/>
        <v>5.1000000000000004E-4</v>
      </c>
      <c r="S2954" s="165">
        <v>0</v>
      </c>
      <c r="T2954" s="166">
        <f t="shared" si="33"/>
        <v>0</v>
      </c>
      <c r="U2954" s="33"/>
      <c r="V2954" s="33"/>
      <c r="W2954" s="33"/>
      <c r="X2954" s="33"/>
      <c r="Y2954" s="33"/>
      <c r="Z2954" s="33"/>
      <c r="AA2954" s="33"/>
      <c r="AB2954" s="33"/>
      <c r="AC2954" s="33"/>
      <c r="AD2954" s="33"/>
      <c r="AE2954" s="33"/>
      <c r="AR2954" s="167" t="s">
        <v>353</v>
      </c>
      <c r="AT2954" s="167" t="s">
        <v>264</v>
      </c>
      <c r="AU2954" s="167" t="s">
        <v>87</v>
      </c>
      <c r="AY2954" s="18" t="s">
        <v>262</v>
      </c>
      <c r="BE2954" s="168">
        <f t="shared" si="34"/>
        <v>0</v>
      </c>
      <c r="BF2954" s="168">
        <f t="shared" si="35"/>
        <v>0</v>
      </c>
      <c r="BG2954" s="168">
        <f t="shared" si="36"/>
        <v>0</v>
      </c>
      <c r="BH2954" s="168">
        <f t="shared" si="37"/>
        <v>0</v>
      </c>
      <c r="BI2954" s="168">
        <f t="shared" si="38"/>
        <v>0</v>
      </c>
      <c r="BJ2954" s="18" t="s">
        <v>87</v>
      </c>
      <c r="BK2954" s="168">
        <f t="shared" si="39"/>
        <v>0</v>
      </c>
      <c r="BL2954" s="18" t="s">
        <v>353</v>
      </c>
      <c r="BM2954" s="167" t="s">
        <v>2901</v>
      </c>
    </row>
    <row r="2955" spans="1:65" s="2" customFormat="1" ht="49.15" customHeight="1">
      <c r="A2955" s="33"/>
      <c r="B2955" s="154"/>
      <c r="C2955" s="155" t="s">
        <v>2902</v>
      </c>
      <c r="D2955" s="155" t="s">
        <v>264</v>
      </c>
      <c r="E2955" s="156" t="s">
        <v>2903</v>
      </c>
      <c r="F2955" s="157" t="s">
        <v>2904</v>
      </c>
      <c r="G2955" s="158" t="s">
        <v>579</v>
      </c>
      <c r="H2955" s="159">
        <v>1</v>
      </c>
      <c r="I2955" s="160"/>
      <c r="J2955" s="161">
        <f t="shared" si="30"/>
        <v>0</v>
      </c>
      <c r="K2955" s="162"/>
      <c r="L2955" s="34"/>
      <c r="M2955" s="163" t="s">
        <v>1</v>
      </c>
      <c r="N2955" s="164" t="s">
        <v>40</v>
      </c>
      <c r="O2955" s="62"/>
      <c r="P2955" s="165">
        <f t="shared" si="31"/>
        <v>0</v>
      </c>
      <c r="Q2955" s="165">
        <v>5.1000000000000004E-4</v>
      </c>
      <c r="R2955" s="165">
        <f t="shared" si="32"/>
        <v>5.1000000000000004E-4</v>
      </c>
      <c r="S2955" s="165">
        <v>0</v>
      </c>
      <c r="T2955" s="166">
        <f t="shared" si="33"/>
        <v>0</v>
      </c>
      <c r="U2955" s="33"/>
      <c r="V2955" s="33"/>
      <c r="W2955" s="33"/>
      <c r="X2955" s="33"/>
      <c r="Y2955" s="33"/>
      <c r="Z2955" s="33"/>
      <c r="AA2955" s="33"/>
      <c r="AB2955" s="33"/>
      <c r="AC2955" s="33"/>
      <c r="AD2955" s="33"/>
      <c r="AE2955" s="33"/>
      <c r="AR2955" s="167" t="s">
        <v>353</v>
      </c>
      <c r="AT2955" s="167" t="s">
        <v>264</v>
      </c>
      <c r="AU2955" s="167" t="s">
        <v>87</v>
      </c>
      <c r="AY2955" s="18" t="s">
        <v>262</v>
      </c>
      <c r="BE2955" s="168">
        <f t="shared" si="34"/>
        <v>0</v>
      </c>
      <c r="BF2955" s="168">
        <f t="shared" si="35"/>
        <v>0</v>
      </c>
      <c r="BG2955" s="168">
        <f t="shared" si="36"/>
        <v>0</v>
      </c>
      <c r="BH2955" s="168">
        <f t="shared" si="37"/>
        <v>0</v>
      </c>
      <c r="BI2955" s="168">
        <f t="shared" si="38"/>
        <v>0</v>
      </c>
      <c r="BJ2955" s="18" t="s">
        <v>87</v>
      </c>
      <c r="BK2955" s="168">
        <f t="shared" si="39"/>
        <v>0</v>
      </c>
      <c r="BL2955" s="18" t="s">
        <v>353</v>
      </c>
      <c r="BM2955" s="167" t="s">
        <v>2905</v>
      </c>
    </row>
    <row r="2956" spans="1:65" s="2" customFormat="1" ht="66.75" customHeight="1">
      <c r="A2956" s="33"/>
      <c r="B2956" s="154"/>
      <c r="C2956" s="155" t="s">
        <v>2906</v>
      </c>
      <c r="D2956" s="155" t="s">
        <v>264</v>
      </c>
      <c r="E2956" s="156" t="s">
        <v>2907</v>
      </c>
      <c r="F2956" s="157" t="s">
        <v>2908</v>
      </c>
      <c r="G2956" s="158" t="s">
        <v>579</v>
      </c>
      <c r="H2956" s="159">
        <v>1</v>
      </c>
      <c r="I2956" s="160"/>
      <c r="J2956" s="161">
        <f t="shared" si="30"/>
        <v>0</v>
      </c>
      <c r="K2956" s="162"/>
      <c r="L2956" s="34"/>
      <c r="M2956" s="163" t="s">
        <v>1</v>
      </c>
      <c r="N2956" s="164" t="s">
        <v>40</v>
      </c>
      <c r="O2956" s="62"/>
      <c r="P2956" s="165">
        <f t="shared" si="31"/>
        <v>0</v>
      </c>
      <c r="Q2956" s="165">
        <v>5.1000000000000004E-4</v>
      </c>
      <c r="R2956" s="165">
        <f t="shared" si="32"/>
        <v>5.1000000000000004E-4</v>
      </c>
      <c r="S2956" s="165">
        <v>0</v>
      </c>
      <c r="T2956" s="166">
        <f t="shared" si="33"/>
        <v>0</v>
      </c>
      <c r="U2956" s="33"/>
      <c r="V2956" s="33"/>
      <c r="W2956" s="33"/>
      <c r="X2956" s="33"/>
      <c r="Y2956" s="33"/>
      <c r="Z2956" s="33"/>
      <c r="AA2956" s="33"/>
      <c r="AB2956" s="33"/>
      <c r="AC2956" s="33"/>
      <c r="AD2956" s="33"/>
      <c r="AE2956" s="33"/>
      <c r="AR2956" s="167" t="s">
        <v>353</v>
      </c>
      <c r="AT2956" s="167" t="s">
        <v>264</v>
      </c>
      <c r="AU2956" s="167" t="s">
        <v>87</v>
      </c>
      <c r="AY2956" s="18" t="s">
        <v>262</v>
      </c>
      <c r="BE2956" s="168">
        <f t="shared" si="34"/>
        <v>0</v>
      </c>
      <c r="BF2956" s="168">
        <f t="shared" si="35"/>
        <v>0</v>
      </c>
      <c r="BG2956" s="168">
        <f t="shared" si="36"/>
        <v>0</v>
      </c>
      <c r="BH2956" s="168">
        <f t="shared" si="37"/>
        <v>0</v>
      </c>
      <c r="BI2956" s="168">
        <f t="shared" si="38"/>
        <v>0</v>
      </c>
      <c r="BJ2956" s="18" t="s">
        <v>87</v>
      </c>
      <c r="BK2956" s="168">
        <f t="shared" si="39"/>
        <v>0</v>
      </c>
      <c r="BL2956" s="18" t="s">
        <v>353</v>
      </c>
      <c r="BM2956" s="167" t="s">
        <v>2909</v>
      </c>
    </row>
    <row r="2957" spans="1:65" s="2" customFormat="1" ht="66.75" customHeight="1">
      <c r="A2957" s="33"/>
      <c r="B2957" s="154"/>
      <c r="C2957" s="155" t="s">
        <v>2910</v>
      </c>
      <c r="D2957" s="155" t="s">
        <v>264</v>
      </c>
      <c r="E2957" s="156" t="s">
        <v>2911</v>
      </c>
      <c r="F2957" s="157" t="s">
        <v>2912</v>
      </c>
      <c r="G2957" s="158" t="s">
        <v>579</v>
      </c>
      <c r="H2957" s="159">
        <v>1</v>
      </c>
      <c r="I2957" s="160"/>
      <c r="J2957" s="161">
        <f t="shared" si="30"/>
        <v>0</v>
      </c>
      <c r="K2957" s="162"/>
      <c r="L2957" s="34"/>
      <c r="M2957" s="163" t="s">
        <v>1</v>
      </c>
      <c r="N2957" s="164" t="s">
        <v>40</v>
      </c>
      <c r="O2957" s="62"/>
      <c r="P2957" s="165">
        <f t="shared" si="31"/>
        <v>0</v>
      </c>
      <c r="Q2957" s="165">
        <v>5.1000000000000004E-4</v>
      </c>
      <c r="R2957" s="165">
        <f t="shared" si="32"/>
        <v>5.1000000000000004E-4</v>
      </c>
      <c r="S2957" s="165">
        <v>0</v>
      </c>
      <c r="T2957" s="166">
        <f t="shared" si="33"/>
        <v>0</v>
      </c>
      <c r="U2957" s="33"/>
      <c r="V2957" s="33"/>
      <c r="W2957" s="33"/>
      <c r="X2957" s="33"/>
      <c r="Y2957" s="33"/>
      <c r="Z2957" s="33"/>
      <c r="AA2957" s="33"/>
      <c r="AB2957" s="33"/>
      <c r="AC2957" s="33"/>
      <c r="AD2957" s="33"/>
      <c r="AE2957" s="33"/>
      <c r="AR2957" s="167" t="s">
        <v>353</v>
      </c>
      <c r="AT2957" s="167" t="s">
        <v>264</v>
      </c>
      <c r="AU2957" s="167" t="s">
        <v>87</v>
      </c>
      <c r="AY2957" s="18" t="s">
        <v>262</v>
      </c>
      <c r="BE2957" s="168">
        <f t="shared" si="34"/>
        <v>0</v>
      </c>
      <c r="BF2957" s="168">
        <f t="shared" si="35"/>
        <v>0</v>
      </c>
      <c r="BG2957" s="168">
        <f t="shared" si="36"/>
        <v>0</v>
      </c>
      <c r="BH2957" s="168">
        <f t="shared" si="37"/>
        <v>0</v>
      </c>
      <c r="BI2957" s="168">
        <f t="shared" si="38"/>
        <v>0</v>
      </c>
      <c r="BJ2957" s="18" t="s">
        <v>87</v>
      </c>
      <c r="BK2957" s="168">
        <f t="shared" si="39"/>
        <v>0</v>
      </c>
      <c r="BL2957" s="18" t="s">
        <v>353</v>
      </c>
      <c r="BM2957" s="167" t="s">
        <v>2913</v>
      </c>
    </row>
    <row r="2958" spans="1:65" s="2" customFormat="1" ht="66.75" customHeight="1">
      <c r="A2958" s="33"/>
      <c r="B2958" s="154"/>
      <c r="C2958" s="155" t="s">
        <v>2914</v>
      </c>
      <c r="D2958" s="155" t="s">
        <v>264</v>
      </c>
      <c r="E2958" s="156" t="s">
        <v>2915</v>
      </c>
      <c r="F2958" s="157" t="s">
        <v>2916</v>
      </c>
      <c r="G2958" s="158" t="s">
        <v>579</v>
      </c>
      <c r="H2958" s="159">
        <v>1</v>
      </c>
      <c r="I2958" s="160"/>
      <c r="J2958" s="161">
        <f t="shared" si="30"/>
        <v>0</v>
      </c>
      <c r="K2958" s="162"/>
      <c r="L2958" s="34"/>
      <c r="M2958" s="163" t="s">
        <v>1</v>
      </c>
      <c r="N2958" s="164" t="s">
        <v>40</v>
      </c>
      <c r="O2958" s="62"/>
      <c r="P2958" s="165">
        <f t="shared" si="31"/>
        <v>0</v>
      </c>
      <c r="Q2958" s="165">
        <v>5.1000000000000004E-4</v>
      </c>
      <c r="R2958" s="165">
        <f t="shared" si="32"/>
        <v>5.1000000000000004E-4</v>
      </c>
      <c r="S2958" s="165">
        <v>0</v>
      </c>
      <c r="T2958" s="166">
        <f t="shared" si="33"/>
        <v>0</v>
      </c>
      <c r="U2958" s="33"/>
      <c r="V2958" s="33"/>
      <c r="W2958" s="33"/>
      <c r="X2958" s="33"/>
      <c r="Y2958" s="33"/>
      <c r="Z2958" s="33"/>
      <c r="AA2958" s="33"/>
      <c r="AB2958" s="33"/>
      <c r="AC2958" s="33"/>
      <c r="AD2958" s="33"/>
      <c r="AE2958" s="33"/>
      <c r="AR2958" s="167" t="s">
        <v>353</v>
      </c>
      <c r="AT2958" s="167" t="s">
        <v>264</v>
      </c>
      <c r="AU2958" s="167" t="s">
        <v>87</v>
      </c>
      <c r="AY2958" s="18" t="s">
        <v>262</v>
      </c>
      <c r="BE2958" s="168">
        <f t="shared" si="34"/>
        <v>0</v>
      </c>
      <c r="BF2958" s="168">
        <f t="shared" si="35"/>
        <v>0</v>
      </c>
      <c r="BG2958" s="168">
        <f t="shared" si="36"/>
        <v>0</v>
      </c>
      <c r="BH2958" s="168">
        <f t="shared" si="37"/>
        <v>0</v>
      </c>
      <c r="BI2958" s="168">
        <f t="shared" si="38"/>
        <v>0</v>
      </c>
      <c r="BJ2958" s="18" t="s">
        <v>87</v>
      </c>
      <c r="BK2958" s="168">
        <f t="shared" si="39"/>
        <v>0</v>
      </c>
      <c r="BL2958" s="18" t="s">
        <v>353</v>
      </c>
      <c r="BM2958" s="167" t="s">
        <v>2917</v>
      </c>
    </row>
    <row r="2959" spans="1:65" s="2" customFormat="1" ht="66.75" customHeight="1">
      <c r="A2959" s="33"/>
      <c r="B2959" s="154"/>
      <c r="C2959" s="155" t="s">
        <v>2918</v>
      </c>
      <c r="D2959" s="155" t="s">
        <v>264</v>
      </c>
      <c r="E2959" s="156" t="s">
        <v>2919</v>
      </c>
      <c r="F2959" s="157" t="s">
        <v>2920</v>
      </c>
      <c r="G2959" s="158" t="s">
        <v>579</v>
      </c>
      <c r="H2959" s="159">
        <v>1</v>
      </c>
      <c r="I2959" s="160"/>
      <c r="J2959" s="161">
        <f t="shared" si="30"/>
        <v>0</v>
      </c>
      <c r="K2959" s="162"/>
      <c r="L2959" s="34"/>
      <c r="M2959" s="163" t="s">
        <v>1</v>
      </c>
      <c r="N2959" s="164" t="s">
        <v>40</v>
      </c>
      <c r="O2959" s="62"/>
      <c r="P2959" s="165">
        <f t="shared" si="31"/>
        <v>0</v>
      </c>
      <c r="Q2959" s="165">
        <v>5.1000000000000004E-4</v>
      </c>
      <c r="R2959" s="165">
        <f t="shared" si="32"/>
        <v>5.1000000000000004E-4</v>
      </c>
      <c r="S2959" s="165">
        <v>0</v>
      </c>
      <c r="T2959" s="166">
        <f t="shared" si="33"/>
        <v>0</v>
      </c>
      <c r="U2959" s="33"/>
      <c r="V2959" s="33"/>
      <c r="W2959" s="33"/>
      <c r="X2959" s="33"/>
      <c r="Y2959" s="33"/>
      <c r="Z2959" s="33"/>
      <c r="AA2959" s="33"/>
      <c r="AB2959" s="33"/>
      <c r="AC2959" s="33"/>
      <c r="AD2959" s="33"/>
      <c r="AE2959" s="33"/>
      <c r="AR2959" s="167" t="s">
        <v>353</v>
      </c>
      <c r="AT2959" s="167" t="s">
        <v>264</v>
      </c>
      <c r="AU2959" s="167" t="s">
        <v>87</v>
      </c>
      <c r="AY2959" s="18" t="s">
        <v>262</v>
      </c>
      <c r="BE2959" s="168">
        <f t="shared" si="34"/>
        <v>0</v>
      </c>
      <c r="BF2959" s="168">
        <f t="shared" si="35"/>
        <v>0</v>
      </c>
      <c r="BG2959" s="168">
        <f t="shared" si="36"/>
        <v>0</v>
      </c>
      <c r="BH2959" s="168">
        <f t="shared" si="37"/>
        <v>0</v>
      </c>
      <c r="BI2959" s="168">
        <f t="shared" si="38"/>
        <v>0</v>
      </c>
      <c r="BJ2959" s="18" t="s">
        <v>87</v>
      </c>
      <c r="BK2959" s="168">
        <f t="shared" si="39"/>
        <v>0</v>
      </c>
      <c r="BL2959" s="18" t="s">
        <v>353</v>
      </c>
      <c r="BM2959" s="167" t="s">
        <v>2921</v>
      </c>
    </row>
    <row r="2960" spans="1:65" s="2" customFormat="1" ht="66.75" customHeight="1">
      <c r="A2960" s="33"/>
      <c r="B2960" s="154"/>
      <c r="C2960" s="155" t="s">
        <v>2922</v>
      </c>
      <c r="D2960" s="155" t="s">
        <v>264</v>
      </c>
      <c r="E2960" s="156" t="s">
        <v>2923</v>
      </c>
      <c r="F2960" s="157" t="s">
        <v>2924</v>
      </c>
      <c r="G2960" s="158" t="s">
        <v>579</v>
      </c>
      <c r="H2960" s="159">
        <v>1</v>
      </c>
      <c r="I2960" s="160"/>
      <c r="J2960" s="161">
        <f t="shared" si="30"/>
        <v>0</v>
      </c>
      <c r="K2960" s="162"/>
      <c r="L2960" s="34"/>
      <c r="M2960" s="163" t="s">
        <v>1</v>
      </c>
      <c r="N2960" s="164" t="s">
        <v>40</v>
      </c>
      <c r="O2960" s="62"/>
      <c r="P2960" s="165">
        <f t="shared" si="31"/>
        <v>0</v>
      </c>
      <c r="Q2960" s="165">
        <v>5.1000000000000004E-4</v>
      </c>
      <c r="R2960" s="165">
        <f t="shared" si="32"/>
        <v>5.1000000000000004E-4</v>
      </c>
      <c r="S2960" s="165">
        <v>0</v>
      </c>
      <c r="T2960" s="166">
        <f t="shared" si="33"/>
        <v>0</v>
      </c>
      <c r="U2960" s="33"/>
      <c r="V2960" s="33"/>
      <c r="W2960" s="33"/>
      <c r="X2960" s="33"/>
      <c r="Y2960" s="33"/>
      <c r="Z2960" s="33"/>
      <c r="AA2960" s="33"/>
      <c r="AB2960" s="33"/>
      <c r="AC2960" s="33"/>
      <c r="AD2960" s="33"/>
      <c r="AE2960" s="33"/>
      <c r="AR2960" s="167" t="s">
        <v>353</v>
      </c>
      <c r="AT2960" s="167" t="s">
        <v>264</v>
      </c>
      <c r="AU2960" s="167" t="s">
        <v>87</v>
      </c>
      <c r="AY2960" s="18" t="s">
        <v>262</v>
      </c>
      <c r="BE2960" s="168">
        <f t="shared" si="34"/>
        <v>0</v>
      </c>
      <c r="BF2960" s="168">
        <f t="shared" si="35"/>
        <v>0</v>
      </c>
      <c r="BG2960" s="168">
        <f t="shared" si="36"/>
        <v>0</v>
      </c>
      <c r="BH2960" s="168">
        <f t="shared" si="37"/>
        <v>0</v>
      </c>
      <c r="BI2960" s="168">
        <f t="shared" si="38"/>
        <v>0</v>
      </c>
      <c r="BJ2960" s="18" t="s">
        <v>87</v>
      </c>
      <c r="BK2960" s="168">
        <f t="shared" si="39"/>
        <v>0</v>
      </c>
      <c r="BL2960" s="18" t="s">
        <v>353</v>
      </c>
      <c r="BM2960" s="167" t="s">
        <v>2925</v>
      </c>
    </row>
    <row r="2961" spans="1:65" s="2" customFormat="1" ht="62.65" customHeight="1">
      <c r="A2961" s="33"/>
      <c r="B2961" s="154"/>
      <c r="C2961" s="155" t="s">
        <v>2926</v>
      </c>
      <c r="D2961" s="155" t="s">
        <v>264</v>
      </c>
      <c r="E2961" s="156" t="s">
        <v>2927</v>
      </c>
      <c r="F2961" s="157" t="s">
        <v>2928</v>
      </c>
      <c r="G2961" s="158" t="s">
        <v>579</v>
      </c>
      <c r="H2961" s="159">
        <v>1</v>
      </c>
      <c r="I2961" s="160"/>
      <c r="J2961" s="161">
        <f t="shared" si="30"/>
        <v>0</v>
      </c>
      <c r="K2961" s="162"/>
      <c r="L2961" s="34"/>
      <c r="M2961" s="163" t="s">
        <v>1</v>
      </c>
      <c r="N2961" s="164" t="s">
        <v>40</v>
      </c>
      <c r="O2961" s="62"/>
      <c r="P2961" s="165">
        <f t="shared" si="31"/>
        <v>0</v>
      </c>
      <c r="Q2961" s="165">
        <v>5.1000000000000004E-4</v>
      </c>
      <c r="R2961" s="165">
        <f t="shared" si="32"/>
        <v>5.1000000000000004E-4</v>
      </c>
      <c r="S2961" s="165">
        <v>0</v>
      </c>
      <c r="T2961" s="166">
        <f t="shared" si="33"/>
        <v>0</v>
      </c>
      <c r="U2961" s="33"/>
      <c r="V2961" s="33"/>
      <c r="W2961" s="33"/>
      <c r="X2961" s="33"/>
      <c r="Y2961" s="33"/>
      <c r="Z2961" s="33"/>
      <c r="AA2961" s="33"/>
      <c r="AB2961" s="33"/>
      <c r="AC2961" s="33"/>
      <c r="AD2961" s="33"/>
      <c r="AE2961" s="33"/>
      <c r="AR2961" s="167" t="s">
        <v>353</v>
      </c>
      <c r="AT2961" s="167" t="s">
        <v>264</v>
      </c>
      <c r="AU2961" s="167" t="s">
        <v>87</v>
      </c>
      <c r="AY2961" s="18" t="s">
        <v>262</v>
      </c>
      <c r="BE2961" s="168">
        <f t="shared" si="34"/>
        <v>0</v>
      </c>
      <c r="BF2961" s="168">
        <f t="shared" si="35"/>
        <v>0</v>
      </c>
      <c r="BG2961" s="168">
        <f t="shared" si="36"/>
        <v>0</v>
      </c>
      <c r="BH2961" s="168">
        <f t="shared" si="37"/>
        <v>0</v>
      </c>
      <c r="BI2961" s="168">
        <f t="shared" si="38"/>
        <v>0</v>
      </c>
      <c r="BJ2961" s="18" t="s">
        <v>87</v>
      </c>
      <c r="BK2961" s="168">
        <f t="shared" si="39"/>
        <v>0</v>
      </c>
      <c r="BL2961" s="18" t="s">
        <v>353</v>
      </c>
      <c r="BM2961" s="167" t="s">
        <v>2929</v>
      </c>
    </row>
    <row r="2962" spans="1:65" s="2" customFormat="1" ht="24.2" customHeight="1">
      <c r="A2962" s="33"/>
      <c r="B2962" s="154"/>
      <c r="C2962" s="155" t="s">
        <v>2930</v>
      </c>
      <c r="D2962" s="155" t="s">
        <v>264</v>
      </c>
      <c r="E2962" s="156" t="s">
        <v>2931</v>
      </c>
      <c r="F2962" s="157" t="s">
        <v>2932</v>
      </c>
      <c r="G2962" s="158" t="s">
        <v>276</v>
      </c>
      <c r="H2962" s="159">
        <v>162.31399999999999</v>
      </c>
      <c r="I2962" s="160"/>
      <c r="J2962" s="161">
        <f t="shared" si="30"/>
        <v>0</v>
      </c>
      <c r="K2962" s="162"/>
      <c r="L2962" s="34"/>
      <c r="M2962" s="163" t="s">
        <v>1</v>
      </c>
      <c r="N2962" s="164" t="s">
        <v>40</v>
      </c>
      <c r="O2962" s="62"/>
      <c r="P2962" s="165">
        <f t="shared" si="31"/>
        <v>0</v>
      </c>
      <c r="Q2962" s="165">
        <v>0</v>
      </c>
      <c r="R2962" s="165">
        <f t="shared" si="32"/>
        <v>0</v>
      </c>
      <c r="S2962" s="165">
        <v>0.21</v>
      </c>
      <c r="T2962" s="166">
        <f t="shared" si="33"/>
        <v>34.085940000000001</v>
      </c>
      <c r="U2962" s="33"/>
      <c r="V2962" s="33"/>
      <c r="W2962" s="33"/>
      <c r="X2962" s="33"/>
      <c r="Y2962" s="33"/>
      <c r="Z2962" s="33"/>
      <c r="AA2962" s="33"/>
      <c r="AB2962" s="33"/>
      <c r="AC2962" s="33"/>
      <c r="AD2962" s="33"/>
      <c r="AE2962" s="33"/>
      <c r="AR2962" s="167" t="s">
        <v>353</v>
      </c>
      <c r="AT2962" s="167" t="s">
        <v>264</v>
      </c>
      <c r="AU2962" s="167" t="s">
        <v>87</v>
      </c>
      <c r="AY2962" s="18" t="s">
        <v>262</v>
      </c>
      <c r="BE2962" s="168">
        <f t="shared" si="34"/>
        <v>0</v>
      </c>
      <c r="BF2962" s="168">
        <f t="shared" si="35"/>
        <v>0</v>
      </c>
      <c r="BG2962" s="168">
        <f t="shared" si="36"/>
        <v>0</v>
      </c>
      <c r="BH2962" s="168">
        <f t="shared" si="37"/>
        <v>0</v>
      </c>
      <c r="BI2962" s="168">
        <f t="shared" si="38"/>
        <v>0</v>
      </c>
      <c r="BJ2962" s="18" t="s">
        <v>87</v>
      </c>
      <c r="BK2962" s="168">
        <f t="shared" si="39"/>
        <v>0</v>
      </c>
      <c r="BL2962" s="18" t="s">
        <v>353</v>
      </c>
      <c r="BM2962" s="167" t="s">
        <v>2933</v>
      </c>
    </row>
    <row r="2963" spans="1:65" s="13" customFormat="1" ht="11.25">
      <c r="B2963" s="169"/>
      <c r="D2963" s="170" t="s">
        <v>270</v>
      </c>
      <c r="E2963" s="171" t="s">
        <v>1</v>
      </c>
      <c r="F2963" s="172" t="s">
        <v>2934</v>
      </c>
      <c r="H2963" s="171" t="s">
        <v>1</v>
      </c>
      <c r="I2963" s="173"/>
      <c r="L2963" s="169"/>
      <c r="M2963" s="174"/>
      <c r="N2963" s="175"/>
      <c r="O2963" s="175"/>
      <c r="P2963" s="175"/>
      <c r="Q2963" s="175"/>
      <c r="R2963" s="175"/>
      <c r="S2963" s="175"/>
      <c r="T2963" s="176"/>
      <c r="AT2963" s="171" t="s">
        <v>270</v>
      </c>
      <c r="AU2963" s="171" t="s">
        <v>87</v>
      </c>
      <c r="AV2963" s="13" t="s">
        <v>81</v>
      </c>
      <c r="AW2963" s="13" t="s">
        <v>30</v>
      </c>
      <c r="AX2963" s="13" t="s">
        <v>74</v>
      </c>
      <c r="AY2963" s="171" t="s">
        <v>262</v>
      </c>
    </row>
    <row r="2964" spans="1:65" s="14" customFormat="1" ht="11.25">
      <c r="B2964" s="177"/>
      <c r="D2964" s="170" t="s">
        <v>270</v>
      </c>
      <c r="E2964" s="178" t="s">
        <v>1</v>
      </c>
      <c r="F2964" s="179" t="s">
        <v>2935</v>
      </c>
      <c r="H2964" s="180">
        <v>3.415</v>
      </c>
      <c r="I2964" s="181"/>
      <c r="L2964" s="177"/>
      <c r="M2964" s="182"/>
      <c r="N2964" s="183"/>
      <c r="O2964" s="183"/>
      <c r="P2964" s="183"/>
      <c r="Q2964" s="183"/>
      <c r="R2964" s="183"/>
      <c r="S2964" s="183"/>
      <c r="T2964" s="184"/>
      <c r="AT2964" s="178" t="s">
        <v>270</v>
      </c>
      <c r="AU2964" s="178" t="s">
        <v>87</v>
      </c>
      <c r="AV2964" s="14" t="s">
        <v>87</v>
      </c>
      <c r="AW2964" s="14" t="s">
        <v>30</v>
      </c>
      <c r="AX2964" s="14" t="s">
        <v>74</v>
      </c>
      <c r="AY2964" s="178" t="s">
        <v>262</v>
      </c>
    </row>
    <row r="2965" spans="1:65" s="14" customFormat="1" ht="11.25">
      <c r="B2965" s="177"/>
      <c r="D2965" s="170" t="s">
        <v>270</v>
      </c>
      <c r="E2965" s="178" t="s">
        <v>1</v>
      </c>
      <c r="F2965" s="179" t="s">
        <v>2936</v>
      </c>
      <c r="H2965" s="180">
        <v>4.1059999999999999</v>
      </c>
      <c r="I2965" s="181"/>
      <c r="L2965" s="177"/>
      <c r="M2965" s="182"/>
      <c r="N2965" s="183"/>
      <c r="O2965" s="183"/>
      <c r="P2965" s="183"/>
      <c r="Q2965" s="183"/>
      <c r="R2965" s="183"/>
      <c r="S2965" s="183"/>
      <c r="T2965" s="184"/>
      <c r="AT2965" s="178" t="s">
        <v>270</v>
      </c>
      <c r="AU2965" s="178" t="s">
        <v>87</v>
      </c>
      <c r="AV2965" s="14" t="s">
        <v>87</v>
      </c>
      <c r="AW2965" s="14" t="s">
        <v>30</v>
      </c>
      <c r="AX2965" s="14" t="s">
        <v>74</v>
      </c>
      <c r="AY2965" s="178" t="s">
        <v>262</v>
      </c>
    </row>
    <row r="2966" spans="1:65" s="14" customFormat="1" ht="11.25">
      <c r="B2966" s="177"/>
      <c r="D2966" s="170" t="s">
        <v>270</v>
      </c>
      <c r="E2966" s="178" t="s">
        <v>1</v>
      </c>
      <c r="F2966" s="179" t="s">
        <v>2937</v>
      </c>
      <c r="H2966" s="180">
        <v>4.2060000000000004</v>
      </c>
      <c r="I2966" s="181"/>
      <c r="L2966" s="177"/>
      <c r="M2966" s="182"/>
      <c r="N2966" s="183"/>
      <c r="O2966" s="183"/>
      <c r="P2966" s="183"/>
      <c r="Q2966" s="183"/>
      <c r="R2966" s="183"/>
      <c r="S2966" s="183"/>
      <c r="T2966" s="184"/>
      <c r="AT2966" s="178" t="s">
        <v>270</v>
      </c>
      <c r="AU2966" s="178" t="s">
        <v>87</v>
      </c>
      <c r="AV2966" s="14" t="s">
        <v>87</v>
      </c>
      <c r="AW2966" s="14" t="s">
        <v>30</v>
      </c>
      <c r="AX2966" s="14" t="s">
        <v>74</v>
      </c>
      <c r="AY2966" s="178" t="s">
        <v>262</v>
      </c>
    </row>
    <row r="2967" spans="1:65" s="14" customFormat="1" ht="11.25">
      <c r="B2967" s="177"/>
      <c r="D2967" s="170" t="s">
        <v>270</v>
      </c>
      <c r="E2967" s="178" t="s">
        <v>1</v>
      </c>
      <c r="F2967" s="179" t="s">
        <v>2938</v>
      </c>
      <c r="H2967" s="180">
        <v>112.577</v>
      </c>
      <c r="I2967" s="181"/>
      <c r="L2967" s="177"/>
      <c r="M2967" s="182"/>
      <c r="N2967" s="183"/>
      <c r="O2967" s="183"/>
      <c r="P2967" s="183"/>
      <c r="Q2967" s="183"/>
      <c r="R2967" s="183"/>
      <c r="S2967" s="183"/>
      <c r="T2967" s="184"/>
      <c r="AT2967" s="178" t="s">
        <v>270</v>
      </c>
      <c r="AU2967" s="178" t="s">
        <v>87</v>
      </c>
      <c r="AV2967" s="14" t="s">
        <v>87</v>
      </c>
      <c r="AW2967" s="14" t="s">
        <v>30</v>
      </c>
      <c r="AX2967" s="14" t="s">
        <v>74</v>
      </c>
      <c r="AY2967" s="178" t="s">
        <v>262</v>
      </c>
    </row>
    <row r="2968" spans="1:65" s="14" customFormat="1" ht="11.25">
      <c r="B2968" s="177"/>
      <c r="D2968" s="170" t="s">
        <v>270</v>
      </c>
      <c r="E2968" s="178" t="s">
        <v>1</v>
      </c>
      <c r="F2968" s="179" t="s">
        <v>2939</v>
      </c>
      <c r="H2968" s="180">
        <v>38.01</v>
      </c>
      <c r="I2968" s="181"/>
      <c r="L2968" s="177"/>
      <c r="M2968" s="182"/>
      <c r="N2968" s="183"/>
      <c r="O2968" s="183"/>
      <c r="P2968" s="183"/>
      <c r="Q2968" s="183"/>
      <c r="R2968" s="183"/>
      <c r="S2968" s="183"/>
      <c r="T2968" s="184"/>
      <c r="AT2968" s="178" t="s">
        <v>270</v>
      </c>
      <c r="AU2968" s="178" t="s">
        <v>87</v>
      </c>
      <c r="AV2968" s="14" t="s">
        <v>87</v>
      </c>
      <c r="AW2968" s="14" t="s">
        <v>30</v>
      </c>
      <c r="AX2968" s="14" t="s">
        <v>74</v>
      </c>
      <c r="AY2968" s="178" t="s">
        <v>262</v>
      </c>
    </row>
    <row r="2969" spans="1:65" s="15" customFormat="1" ht="11.25">
      <c r="B2969" s="185"/>
      <c r="D2969" s="170" t="s">
        <v>270</v>
      </c>
      <c r="E2969" s="186" t="s">
        <v>1</v>
      </c>
      <c r="F2969" s="187" t="s">
        <v>273</v>
      </c>
      <c r="H2969" s="188">
        <v>162.31399999999999</v>
      </c>
      <c r="I2969" s="189"/>
      <c r="L2969" s="185"/>
      <c r="M2969" s="190"/>
      <c r="N2969" s="191"/>
      <c r="O2969" s="191"/>
      <c r="P2969" s="191"/>
      <c r="Q2969" s="191"/>
      <c r="R2969" s="191"/>
      <c r="S2969" s="191"/>
      <c r="T2969" s="192"/>
      <c r="AT2969" s="186" t="s">
        <v>270</v>
      </c>
      <c r="AU2969" s="186" t="s">
        <v>87</v>
      </c>
      <c r="AV2969" s="15" t="s">
        <v>268</v>
      </c>
      <c r="AW2969" s="15" t="s">
        <v>30</v>
      </c>
      <c r="AX2969" s="15" t="s">
        <v>81</v>
      </c>
      <c r="AY2969" s="186" t="s">
        <v>262</v>
      </c>
    </row>
    <row r="2970" spans="1:65" s="2" customFormat="1" ht="24.2" customHeight="1">
      <c r="A2970" s="33"/>
      <c r="B2970" s="154"/>
      <c r="C2970" s="155" t="s">
        <v>2940</v>
      </c>
      <c r="D2970" s="155" t="s">
        <v>264</v>
      </c>
      <c r="E2970" s="156" t="s">
        <v>2941</v>
      </c>
      <c r="F2970" s="157" t="s">
        <v>2942</v>
      </c>
      <c r="G2970" s="158" t="s">
        <v>276</v>
      </c>
      <c r="H2970" s="159">
        <v>47.87</v>
      </c>
      <c r="I2970" s="160"/>
      <c r="J2970" s="161">
        <f>ROUND(I2970*H2970,2)</f>
        <v>0</v>
      </c>
      <c r="K2970" s="162"/>
      <c r="L2970" s="34"/>
      <c r="M2970" s="163" t="s">
        <v>1</v>
      </c>
      <c r="N2970" s="164" t="s">
        <v>40</v>
      </c>
      <c r="O2970" s="62"/>
      <c r="P2970" s="165">
        <f>O2970*H2970</f>
        <v>0</v>
      </c>
      <c r="Q2970" s="165">
        <v>0</v>
      </c>
      <c r="R2970" s="165">
        <f>Q2970*H2970</f>
        <v>0</v>
      </c>
      <c r="S2970" s="165">
        <v>2.5000000000000001E-2</v>
      </c>
      <c r="T2970" s="166">
        <f>S2970*H2970</f>
        <v>1.19675</v>
      </c>
      <c r="U2970" s="33"/>
      <c r="V2970" s="33"/>
      <c r="W2970" s="33"/>
      <c r="X2970" s="33"/>
      <c r="Y2970" s="33"/>
      <c r="Z2970" s="33"/>
      <c r="AA2970" s="33"/>
      <c r="AB2970" s="33"/>
      <c r="AC2970" s="33"/>
      <c r="AD2970" s="33"/>
      <c r="AE2970" s="33"/>
      <c r="AR2970" s="167" t="s">
        <v>268</v>
      </c>
      <c r="AT2970" s="167" t="s">
        <v>264</v>
      </c>
      <c r="AU2970" s="167" t="s">
        <v>87</v>
      </c>
      <c r="AY2970" s="18" t="s">
        <v>262</v>
      </c>
      <c r="BE2970" s="168">
        <f>IF(N2970="základná",J2970,0)</f>
        <v>0</v>
      </c>
      <c r="BF2970" s="168">
        <f>IF(N2970="znížená",J2970,0)</f>
        <v>0</v>
      </c>
      <c r="BG2970" s="168">
        <f>IF(N2970="zákl. prenesená",J2970,0)</f>
        <v>0</v>
      </c>
      <c r="BH2970" s="168">
        <f>IF(N2970="zníž. prenesená",J2970,0)</f>
        <v>0</v>
      </c>
      <c r="BI2970" s="168">
        <f>IF(N2970="nulová",J2970,0)</f>
        <v>0</v>
      </c>
      <c r="BJ2970" s="18" t="s">
        <v>87</v>
      </c>
      <c r="BK2970" s="168">
        <f>ROUND(I2970*H2970,2)</f>
        <v>0</v>
      </c>
      <c r="BL2970" s="18" t="s">
        <v>268</v>
      </c>
      <c r="BM2970" s="167" t="s">
        <v>2943</v>
      </c>
    </row>
    <row r="2971" spans="1:65" s="13" customFormat="1" ht="11.25">
      <c r="B2971" s="169"/>
      <c r="D2971" s="170" t="s">
        <v>270</v>
      </c>
      <c r="E2971" s="171" t="s">
        <v>1</v>
      </c>
      <c r="F2971" s="172" t="s">
        <v>2944</v>
      </c>
      <c r="H2971" s="171" t="s">
        <v>1</v>
      </c>
      <c r="I2971" s="173"/>
      <c r="L2971" s="169"/>
      <c r="M2971" s="174"/>
      <c r="N2971" s="175"/>
      <c r="O2971" s="175"/>
      <c r="P2971" s="175"/>
      <c r="Q2971" s="175"/>
      <c r="R2971" s="175"/>
      <c r="S2971" s="175"/>
      <c r="T2971" s="176"/>
      <c r="AT2971" s="171" t="s">
        <v>270</v>
      </c>
      <c r="AU2971" s="171" t="s">
        <v>87</v>
      </c>
      <c r="AV2971" s="13" t="s">
        <v>81</v>
      </c>
      <c r="AW2971" s="13" t="s">
        <v>30</v>
      </c>
      <c r="AX2971" s="13" t="s">
        <v>74</v>
      </c>
      <c r="AY2971" s="171" t="s">
        <v>262</v>
      </c>
    </row>
    <row r="2972" spans="1:65" s="14" customFormat="1" ht="11.25">
      <c r="B2972" s="177"/>
      <c r="D2972" s="170" t="s">
        <v>270</v>
      </c>
      <c r="E2972" s="178" t="s">
        <v>1</v>
      </c>
      <c r="F2972" s="179" t="s">
        <v>792</v>
      </c>
      <c r="H2972" s="180">
        <v>9.77</v>
      </c>
      <c r="I2972" s="181"/>
      <c r="L2972" s="177"/>
      <c r="M2972" s="182"/>
      <c r="N2972" s="183"/>
      <c r="O2972" s="183"/>
      <c r="P2972" s="183"/>
      <c r="Q2972" s="183"/>
      <c r="R2972" s="183"/>
      <c r="S2972" s="183"/>
      <c r="T2972" s="184"/>
      <c r="AT2972" s="178" t="s">
        <v>270</v>
      </c>
      <c r="AU2972" s="178" t="s">
        <v>87</v>
      </c>
      <c r="AV2972" s="14" t="s">
        <v>87</v>
      </c>
      <c r="AW2972" s="14" t="s">
        <v>30</v>
      </c>
      <c r="AX2972" s="14" t="s">
        <v>74</v>
      </c>
      <c r="AY2972" s="178" t="s">
        <v>262</v>
      </c>
    </row>
    <row r="2973" spans="1:65" s="16" customFormat="1" ht="11.25">
      <c r="B2973" s="193"/>
      <c r="D2973" s="170" t="s">
        <v>270</v>
      </c>
      <c r="E2973" s="194" t="s">
        <v>1</v>
      </c>
      <c r="F2973" s="195" t="s">
        <v>395</v>
      </c>
      <c r="H2973" s="196">
        <v>9.77</v>
      </c>
      <c r="I2973" s="197"/>
      <c r="L2973" s="193"/>
      <c r="M2973" s="198"/>
      <c r="N2973" s="199"/>
      <c r="O2973" s="199"/>
      <c r="P2973" s="199"/>
      <c r="Q2973" s="199"/>
      <c r="R2973" s="199"/>
      <c r="S2973" s="199"/>
      <c r="T2973" s="200"/>
      <c r="AT2973" s="194" t="s">
        <v>270</v>
      </c>
      <c r="AU2973" s="194" t="s">
        <v>87</v>
      </c>
      <c r="AV2973" s="16" t="s">
        <v>279</v>
      </c>
      <c r="AW2973" s="16" t="s">
        <v>30</v>
      </c>
      <c r="AX2973" s="16" t="s">
        <v>74</v>
      </c>
      <c r="AY2973" s="194" t="s">
        <v>262</v>
      </c>
    </row>
    <row r="2974" spans="1:65" s="13" customFormat="1" ht="11.25">
      <c r="B2974" s="169"/>
      <c r="D2974" s="170" t="s">
        <v>270</v>
      </c>
      <c r="E2974" s="171" t="s">
        <v>1</v>
      </c>
      <c r="F2974" s="172" t="s">
        <v>585</v>
      </c>
      <c r="H2974" s="171" t="s">
        <v>1</v>
      </c>
      <c r="I2974" s="173"/>
      <c r="L2974" s="169"/>
      <c r="M2974" s="174"/>
      <c r="N2974" s="175"/>
      <c r="O2974" s="175"/>
      <c r="P2974" s="175"/>
      <c r="Q2974" s="175"/>
      <c r="R2974" s="175"/>
      <c r="S2974" s="175"/>
      <c r="T2974" s="176"/>
      <c r="AT2974" s="171" t="s">
        <v>270</v>
      </c>
      <c r="AU2974" s="171" t="s">
        <v>87</v>
      </c>
      <c r="AV2974" s="13" t="s">
        <v>81</v>
      </c>
      <c r="AW2974" s="13" t="s">
        <v>30</v>
      </c>
      <c r="AX2974" s="13" t="s">
        <v>74</v>
      </c>
      <c r="AY2974" s="171" t="s">
        <v>262</v>
      </c>
    </row>
    <row r="2975" spans="1:65" s="13" customFormat="1" ht="11.25">
      <c r="B2975" s="169"/>
      <c r="D2975" s="170" t="s">
        <v>270</v>
      </c>
      <c r="E2975" s="171" t="s">
        <v>1</v>
      </c>
      <c r="F2975" s="172" t="s">
        <v>2945</v>
      </c>
      <c r="H2975" s="171" t="s">
        <v>1</v>
      </c>
      <c r="I2975" s="173"/>
      <c r="L2975" s="169"/>
      <c r="M2975" s="174"/>
      <c r="N2975" s="175"/>
      <c r="O2975" s="175"/>
      <c r="P2975" s="175"/>
      <c r="Q2975" s="175"/>
      <c r="R2975" s="175"/>
      <c r="S2975" s="175"/>
      <c r="T2975" s="176"/>
      <c r="AT2975" s="171" t="s">
        <v>270</v>
      </c>
      <c r="AU2975" s="171" t="s">
        <v>87</v>
      </c>
      <c r="AV2975" s="13" t="s">
        <v>81</v>
      </c>
      <c r="AW2975" s="13" t="s">
        <v>30</v>
      </c>
      <c r="AX2975" s="13" t="s">
        <v>74</v>
      </c>
      <c r="AY2975" s="171" t="s">
        <v>262</v>
      </c>
    </row>
    <row r="2976" spans="1:65" s="14" customFormat="1" ht="11.25">
      <c r="B2976" s="177"/>
      <c r="D2976" s="170" t="s">
        <v>270</v>
      </c>
      <c r="E2976" s="178" t="s">
        <v>1</v>
      </c>
      <c r="F2976" s="179" t="s">
        <v>2946</v>
      </c>
      <c r="H2976" s="180">
        <v>38.1</v>
      </c>
      <c r="I2976" s="181"/>
      <c r="L2976" s="177"/>
      <c r="M2976" s="182"/>
      <c r="N2976" s="183"/>
      <c r="O2976" s="183"/>
      <c r="P2976" s="183"/>
      <c r="Q2976" s="183"/>
      <c r="R2976" s="183"/>
      <c r="S2976" s="183"/>
      <c r="T2976" s="184"/>
      <c r="AT2976" s="178" t="s">
        <v>270</v>
      </c>
      <c r="AU2976" s="178" t="s">
        <v>87</v>
      </c>
      <c r="AV2976" s="14" t="s">
        <v>87</v>
      </c>
      <c r="AW2976" s="14" t="s">
        <v>30</v>
      </c>
      <c r="AX2976" s="14" t="s">
        <v>74</v>
      </c>
      <c r="AY2976" s="178" t="s">
        <v>262</v>
      </c>
    </row>
    <row r="2977" spans="1:65" s="16" customFormat="1" ht="11.25">
      <c r="B2977" s="193"/>
      <c r="D2977" s="170" t="s">
        <v>270</v>
      </c>
      <c r="E2977" s="194" t="s">
        <v>1</v>
      </c>
      <c r="F2977" s="195" t="s">
        <v>395</v>
      </c>
      <c r="H2977" s="196">
        <v>38.1</v>
      </c>
      <c r="I2977" s="197"/>
      <c r="L2977" s="193"/>
      <c r="M2977" s="198"/>
      <c r="N2977" s="199"/>
      <c r="O2977" s="199"/>
      <c r="P2977" s="199"/>
      <c r="Q2977" s="199"/>
      <c r="R2977" s="199"/>
      <c r="S2977" s="199"/>
      <c r="T2977" s="200"/>
      <c r="AT2977" s="194" t="s">
        <v>270</v>
      </c>
      <c r="AU2977" s="194" t="s">
        <v>87</v>
      </c>
      <c r="AV2977" s="16" t="s">
        <v>279</v>
      </c>
      <c r="AW2977" s="16" t="s">
        <v>30</v>
      </c>
      <c r="AX2977" s="16" t="s">
        <v>74</v>
      </c>
      <c r="AY2977" s="194" t="s">
        <v>262</v>
      </c>
    </row>
    <row r="2978" spans="1:65" s="15" customFormat="1" ht="11.25">
      <c r="B2978" s="185"/>
      <c r="D2978" s="170" t="s">
        <v>270</v>
      </c>
      <c r="E2978" s="186" t="s">
        <v>1</v>
      </c>
      <c r="F2978" s="187" t="s">
        <v>273</v>
      </c>
      <c r="H2978" s="188">
        <v>47.87</v>
      </c>
      <c r="I2978" s="189"/>
      <c r="L2978" s="185"/>
      <c r="M2978" s="190"/>
      <c r="N2978" s="191"/>
      <c r="O2978" s="191"/>
      <c r="P2978" s="191"/>
      <c r="Q2978" s="191"/>
      <c r="R2978" s="191"/>
      <c r="S2978" s="191"/>
      <c r="T2978" s="192"/>
      <c r="AT2978" s="186" t="s">
        <v>270</v>
      </c>
      <c r="AU2978" s="186" t="s">
        <v>87</v>
      </c>
      <c r="AV2978" s="15" t="s">
        <v>268</v>
      </c>
      <c r="AW2978" s="15" t="s">
        <v>30</v>
      </c>
      <c r="AX2978" s="15" t="s">
        <v>81</v>
      </c>
      <c r="AY2978" s="186" t="s">
        <v>262</v>
      </c>
    </row>
    <row r="2979" spans="1:65" s="2" customFormat="1" ht="24.2" customHeight="1">
      <c r="A2979" s="33"/>
      <c r="B2979" s="154"/>
      <c r="C2979" s="155" t="s">
        <v>2947</v>
      </c>
      <c r="D2979" s="155" t="s">
        <v>264</v>
      </c>
      <c r="E2979" s="156" t="s">
        <v>2948</v>
      </c>
      <c r="F2979" s="157" t="s">
        <v>2949</v>
      </c>
      <c r="G2979" s="158" t="s">
        <v>579</v>
      </c>
      <c r="H2979" s="159">
        <v>1</v>
      </c>
      <c r="I2979" s="160"/>
      <c r="J2979" s="161">
        <f>ROUND(I2979*H2979,2)</f>
        <v>0</v>
      </c>
      <c r="K2979" s="162"/>
      <c r="L2979" s="34"/>
      <c r="M2979" s="163" t="s">
        <v>1</v>
      </c>
      <c r="N2979" s="164" t="s">
        <v>40</v>
      </c>
      <c r="O2979" s="62"/>
      <c r="P2979" s="165">
        <f>O2979*H2979</f>
        <v>0</v>
      </c>
      <c r="Q2979" s="165">
        <v>0</v>
      </c>
      <c r="R2979" s="165">
        <f>Q2979*H2979</f>
        <v>0</v>
      </c>
      <c r="S2979" s="165">
        <v>0.39100000000000001</v>
      </c>
      <c r="T2979" s="166">
        <f>S2979*H2979</f>
        <v>0.39100000000000001</v>
      </c>
      <c r="U2979" s="33"/>
      <c r="V2979" s="33"/>
      <c r="W2979" s="33"/>
      <c r="X2979" s="33"/>
      <c r="Y2979" s="33"/>
      <c r="Z2979" s="33"/>
      <c r="AA2979" s="33"/>
      <c r="AB2979" s="33"/>
      <c r="AC2979" s="33"/>
      <c r="AD2979" s="33"/>
      <c r="AE2979" s="33"/>
      <c r="AR2979" s="167" t="s">
        <v>353</v>
      </c>
      <c r="AT2979" s="167" t="s">
        <v>264</v>
      </c>
      <c r="AU2979" s="167" t="s">
        <v>87</v>
      </c>
      <c r="AY2979" s="18" t="s">
        <v>262</v>
      </c>
      <c r="BE2979" s="168">
        <f>IF(N2979="základná",J2979,0)</f>
        <v>0</v>
      </c>
      <c r="BF2979" s="168">
        <f>IF(N2979="znížená",J2979,0)</f>
        <v>0</v>
      </c>
      <c r="BG2979" s="168">
        <f>IF(N2979="zákl. prenesená",J2979,0)</f>
        <v>0</v>
      </c>
      <c r="BH2979" s="168">
        <f>IF(N2979="zníž. prenesená",J2979,0)</f>
        <v>0</v>
      </c>
      <c r="BI2979" s="168">
        <f>IF(N2979="nulová",J2979,0)</f>
        <v>0</v>
      </c>
      <c r="BJ2979" s="18" t="s">
        <v>87</v>
      </c>
      <c r="BK2979" s="168">
        <f>ROUND(I2979*H2979,2)</f>
        <v>0</v>
      </c>
      <c r="BL2979" s="18" t="s">
        <v>353</v>
      </c>
      <c r="BM2979" s="167" t="s">
        <v>2950</v>
      </c>
    </row>
    <row r="2980" spans="1:65" s="2" customFormat="1" ht="24.2" customHeight="1">
      <c r="A2980" s="33"/>
      <c r="B2980" s="154"/>
      <c r="C2980" s="155" t="s">
        <v>2951</v>
      </c>
      <c r="D2980" s="155" t="s">
        <v>264</v>
      </c>
      <c r="E2980" s="156" t="s">
        <v>2952</v>
      </c>
      <c r="F2980" s="157" t="s">
        <v>2953</v>
      </c>
      <c r="G2980" s="158" t="s">
        <v>2468</v>
      </c>
      <c r="H2980" s="212"/>
      <c r="I2980" s="160"/>
      <c r="J2980" s="161">
        <f>ROUND(I2980*H2980,2)</f>
        <v>0</v>
      </c>
      <c r="K2980" s="162"/>
      <c r="L2980" s="34"/>
      <c r="M2980" s="163" t="s">
        <v>1</v>
      </c>
      <c r="N2980" s="164" t="s">
        <v>40</v>
      </c>
      <c r="O2980" s="62"/>
      <c r="P2980" s="165">
        <f>O2980*H2980</f>
        <v>0</v>
      </c>
      <c r="Q2980" s="165">
        <v>0</v>
      </c>
      <c r="R2980" s="165">
        <f>Q2980*H2980</f>
        <v>0</v>
      </c>
      <c r="S2980" s="165">
        <v>0</v>
      </c>
      <c r="T2980" s="166">
        <f>S2980*H2980</f>
        <v>0</v>
      </c>
      <c r="U2980" s="33"/>
      <c r="V2980" s="33"/>
      <c r="W2980" s="33"/>
      <c r="X2980" s="33"/>
      <c r="Y2980" s="33"/>
      <c r="Z2980" s="33"/>
      <c r="AA2980" s="33"/>
      <c r="AB2980" s="33"/>
      <c r="AC2980" s="33"/>
      <c r="AD2980" s="33"/>
      <c r="AE2980" s="33"/>
      <c r="AR2980" s="167" t="s">
        <v>353</v>
      </c>
      <c r="AT2980" s="167" t="s">
        <v>264</v>
      </c>
      <c r="AU2980" s="167" t="s">
        <v>87</v>
      </c>
      <c r="AY2980" s="18" t="s">
        <v>262</v>
      </c>
      <c r="BE2980" s="168">
        <f>IF(N2980="základná",J2980,0)</f>
        <v>0</v>
      </c>
      <c r="BF2980" s="168">
        <f>IF(N2980="znížená",J2980,0)</f>
        <v>0</v>
      </c>
      <c r="BG2980" s="168">
        <f>IF(N2980="zákl. prenesená",J2980,0)</f>
        <v>0</v>
      </c>
      <c r="BH2980" s="168">
        <f>IF(N2980="zníž. prenesená",J2980,0)</f>
        <v>0</v>
      </c>
      <c r="BI2980" s="168">
        <f>IF(N2980="nulová",J2980,0)</f>
        <v>0</v>
      </c>
      <c r="BJ2980" s="18" t="s">
        <v>87</v>
      </c>
      <c r="BK2980" s="168">
        <f>ROUND(I2980*H2980,2)</f>
        <v>0</v>
      </c>
      <c r="BL2980" s="18" t="s">
        <v>353</v>
      </c>
      <c r="BM2980" s="167" t="s">
        <v>2954</v>
      </c>
    </row>
    <row r="2981" spans="1:65" s="12" customFormat="1" ht="22.9" customHeight="1">
      <c r="B2981" s="141"/>
      <c r="D2981" s="142" t="s">
        <v>73</v>
      </c>
      <c r="E2981" s="152" t="s">
        <v>2955</v>
      </c>
      <c r="F2981" s="152" t="s">
        <v>2956</v>
      </c>
      <c r="I2981" s="144"/>
      <c r="J2981" s="153">
        <f>BK2981</f>
        <v>0</v>
      </c>
      <c r="L2981" s="141"/>
      <c r="M2981" s="146"/>
      <c r="N2981" s="147"/>
      <c r="O2981" s="147"/>
      <c r="P2981" s="148">
        <f>SUM(P2982:P2987)</f>
        <v>0</v>
      </c>
      <c r="Q2981" s="147"/>
      <c r="R2981" s="148">
        <f>SUM(R2982:R2987)</f>
        <v>0</v>
      </c>
      <c r="S2981" s="147"/>
      <c r="T2981" s="149">
        <f>SUM(T2982:T2987)</f>
        <v>17.844750000000001</v>
      </c>
      <c r="AR2981" s="142" t="s">
        <v>87</v>
      </c>
      <c r="AT2981" s="150" t="s">
        <v>73</v>
      </c>
      <c r="AU2981" s="150" t="s">
        <v>81</v>
      </c>
      <c r="AY2981" s="142" t="s">
        <v>262</v>
      </c>
      <c r="BK2981" s="151">
        <f>SUM(BK2982:BK2987)</f>
        <v>0</v>
      </c>
    </row>
    <row r="2982" spans="1:65" s="2" customFormat="1" ht="44.25" customHeight="1">
      <c r="A2982" s="33"/>
      <c r="B2982" s="154"/>
      <c r="C2982" s="155" t="s">
        <v>2957</v>
      </c>
      <c r="D2982" s="155" t="s">
        <v>264</v>
      </c>
      <c r="E2982" s="156" t="s">
        <v>2958</v>
      </c>
      <c r="F2982" s="157" t="s">
        <v>2959</v>
      </c>
      <c r="G2982" s="158" t="s">
        <v>276</v>
      </c>
      <c r="H2982" s="159">
        <v>1189.6500000000001</v>
      </c>
      <c r="I2982" s="160"/>
      <c r="J2982" s="161">
        <f>ROUND(I2982*H2982,2)</f>
        <v>0</v>
      </c>
      <c r="K2982" s="162"/>
      <c r="L2982" s="34"/>
      <c r="M2982" s="163" t="s">
        <v>1</v>
      </c>
      <c r="N2982" s="164" t="s">
        <v>40</v>
      </c>
      <c r="O2982" s="62"/>
      <c r="P2982" s="165">
        <f>O2982*H2982</f>
        <v>0</v>
      </c>
      <c r="Q2982" s="165">
        <v>0</v>
      </c>
      <c r="R2982" s="165">
        <f>Q2982*H2982</f>
        <v>0</v>
      </c>
      <c r="S2982" s="165">
        <v>1.4999999999999999E-2</v>
      </c>
      <c r="T2982" s="166">
        <f>S2982*H2982</f>
        <v>17.844750000000001</v>
      </c>
      <c r="U2982" s="33"/>
      <c r="V2982" s="33"/>
      <c r="W2982" s="33"/>
      <c r="X2982" s="33"/>
      <c r="Y2982" s="33"/>
      <c r="Z2982" s="33"/>
      <c r="AA2982" s="33"/>
      <c r="AB2982" s="33"/>
      <c r="AC2982" s="33"/>
      <c r="AD2982" s="33"/>
      <c r="AE2982" s="33"/>
      <c r="AR2982" s="167" t="s">
        <v>353</v>
      </c>
      <c r="AT2982" s="167" t="s">
        <v>264</v>
      </c>
      <c r="AU2982" s="167" t="s">
        <v>87</v>
      </c>
      <c r="AY2982" s="18" t="s">
        <v>262</v>
      </c>
      <c r="BE2982" s="168">
        <f>IF(N2982="základná",J2982,0)</f>
        <v>0</v>
      </c>
      <c r="BF2982" s="168">
        <f>IF(N2982="znížená",J2982,0)</f>
        <v>0</v>
      </c>
      <c r="BG2982" s="168">
        <f>IF(N2982="zákl. prenesená",J2982,0)</f>
        <v>0</v>
      </c>
      <c r="BH2982" s="168">
        <f>IF(N2982="zníž. prenesená",J2982,0)</f>
        <v>0</v>
      </c>
      <c r="BI2982" s="168">
        <f>IF(N2982="nulová",J2982,0)</f>
        <v>0</v>
      </c>
      <c r="BJ2982" s="18" t="s">
        <v>87</v>
      </c>
      <c r="BK2982" s="168">
        <f>ROUND(I2982*H2982,2)</f>
        <v>0</v>
      </c>
      <c r="BL2982" s="18" t="s">
        <v>353</v>
      </c>
      <c r="BM2982" s="167" t="s">
        <v>2960</v>
      </c>
    </row>
    <row r="2983" spans="1:65" s="13" customFormat="1" ht="11.25">
      <c r="B2983" s="169"/>
      <c r="D2983" s="170" t="s">
        <v>270</v>
      </c>
      <c r="E2983" s="171" t="s">
        <v>1</v>
      </c>
      <c r="F2983" s="172" t="s">
        <v>2961</v>
      </c>
      <c r="H2983" s="171" t="s">
        <v>1</v>
      </c>
      <c r="I2983" s="173"/>
      <c r="L2983" s="169"/>
      <c r="M2983" s="174"/>
      <c r="N2983" s="175"/>
      <c r="O2983" s="175"/>
      <c r="P2983" s="175"/>
      <c r="Q2983" s="175"/>
      <c r="R2983" s="175"/>
      <c r="S2983" s="175"/>
      <c r="T2983" s="176"/>
      <c r="AT2983" s="171" t="s">
        <v>270</v>
      </c>
      <c r="AU2983" s="171" t="s">
        <v>87</v>
      </c>
      <c r="AV2983" s="13" t="s">
        <v>81</v>
      </c>
      <c r="AW2983" s="13" t="s">
        <v>30</v>
      </c>
      <c r="AX2983" s="13" t="s">
        <v>74</v>
      </c>
      <c r="AY2983" s="171" t="s">
        <v>262</v>
      </c>
    </row>
    <row r="2984" spans="1:65" s="14" customFormat="1" ht="11.25">
      <c r="B2984" s="177"/>
      <c r="D2984" s="170" t="s">
        <v>270</v>
      </c>
      <c r="E2984" s="178" t="s">
        <v>1</v>
      </c>
      <c r="F2984" s="179" t="s">
        <v>2962</v>
      </c>
      <c r="H2984" s="180">
        <v>1076.07</v>
      </c>
      <c r="I2984" s="181"/>
      <c r="L2984" s="177"/>
      <c r="M2984" s="182"/>
      <c r="N2984" s="183"/>
      <c r="O2984" s="183"/>
      <c r="P2984" s="183"/>
      <c r="Q2984" s="183"/>
      <c r="R2984" s="183"/>
      <c r="S2984" s="183"/>
      <c r="T2984" s="184"/>
      <c r="AT2984" s="178" t="s">
        <v>270</v>
      </c>
      <c r="AU2984" s="178" t="s">
        <v>87</v>
      </c>
      <c r="AV2984" s="14" t="s">
        <v>87</v>
      </c>
      <c r="AW2984" s="14" t="s">
        <v>30</v>
      </c>
      <c r="AX2984" s="14" t="s">
        <v>74</v>
      </c>
      <c r="AY2984" s="178" t="s">
        <v>262</v>
      </c>
    </row>
    <row r="2985" spans="1:65" s="13" customFormat="1" ht="11.25">
      <c r="B2985" s="169"/>
      <c r="D2985" s="170" t="s">
        <v>270</v>
      </c>
      <c r="E2985" s="171" t="s">
        <v>1</v>
      </c>
      <c r="F2985" s="172" t="s">
        <v>588</v>
      </c>
      <c r="H2985" s="171" t="s">
        <v>1</v>
      </c>
      <c r="I2985" s="173"/>
      <c r="L2985" s="169"/>
      <c r="M2985" s="174"/>
      <c r="N2985" s="175"/>
      <c r="O2985" s="175"/>
      <c r="P2985" s="175"/>
      <c r="Q2985" s="175"/>
      <c r="R2985" s="175"/>
      <c r="S2985" s="175"/>
      <c r="T2985" s="176"/>
      <c r="AT2985" s="171" t="s">
        <v>270</v>
      </c>
      <c r="AU2985" s="171" t="s">
        <v>87</v>
      </c>
      <c r="AV2985" s="13" t="s">
        <v>81</v>
      </c>
      <c r="AW2985" s="13" t="s">
        <v>30</v>
      </c>
      <c r="AX2985" s="13" t="s">
        <v>74</v>
      </c>
      <c r="AY2985" s="171" t="s">
        <v>262</v>
      </c>
    </row>
    <row r="2986" spans="1:65" s="14" customFormat="1" ht="11.25">
      <c r="B2986" s="177"/>
      <c r="D2986" s="170" t="s">
        <v>270</v>
      </c>
      <c r="E2986" s="178" t="s">
        <v>1</v>
      </c>
      <c r="F2986" s="179" t="s">
        <v>2963</v>
      </c>
      <c r="H2986" s="180">
        <v>113.58</v>
      </c>
      <c r="I2986" s="181"/>
      <c r="L2986" s="177"/>
      <c r="M2986" s="182"/>
      <c r="N2986" s="183"/>
      <c r="O2986" s="183"/>
      <c r="P2986" s="183"/>
      <c r="Q2986" s="183"/>
      <c r="R2986" s="183"/>
      <c r="S2986" s="183"/>
      <c r="T2986" s="184"/>
      <c r="AT2986" s="178" t="s">
        <v>270</v>
      </c>
      <c r="AU2986" s="178" t="s">
        <v>87</v>
      </c>
      <c r="AV2986" s="14" t="s">
        <v>87</v>
      </c>
      <c r="AW2986" s="14" t="s">
        <v>30</v>
      </c>
      <c r="AX2986" s="14" t="s">
        <v>74</v>
      </c>
      <c r="AY2986" s="178" t="s">
        <v>262</v>
      </c>
    </row>
    <row r="2987" spans="1:65" s="15" customFormat="1" ht="11.25">
      <c r="B2987" s="185"/>
      <c r="D2987" s="170" t="s">
        <v>270</v>
      </c>
      <c r="E2987" s="186" t="s">
        <v>1</v>
      </c>
      <c r="F2987" s="187" t="s">
        <v>273</v>
      </c>
      <c r="H2987" s="188">
        <v>1189.6500000000001</v>
      </c>
      <c r="I2987" s="189"/>
      <c r="L2987" s="185"/>
      <c r="M2987" s="190"/>
      <c r="N2987" s="191"/>
      <c r="O2987" s="191"/>
      <c r="P2987" s="191"/>
      <c r="Q2987" s="191"/>
      <c r="R2987" s="191"/>
      <c r="S2987" s="191"/>
      <c r="T2987" s="192"/>
      <c r="AT2987" s="186" t="s">
        <v>270</v>
      </c>
      <c r="AU2987" s="186" t="s">
        <v>87</v>
      </c>
      <c r="AV2987" s="15" t="s">
        <v>268</v>
      </c>
      <c r="AW2987" s="15" t="s">
        <v>30</v>
      </c>
      <c r="AX2987" s="15" t="s">
        <v>81</v>
      </c>
      <c r="AY2987" s="186" t="s">
        <v>262</v>
      </c>
    </row>
    <row r="2988" spans="1:65" s="12" customFormat="1" ht="22.9" customHeight="1">
      <c r="B2988" s="141"/>
      <c r="D2988" s="142" t="s">
        <v>73</v>
      </c>
      <c r="E2988" s="152" t="s">
        <v>2964</v>
      </c>
      <c r="F2988" s="152" t="s">
        <v>2965</v>
      </c>
      <c r="I2988" s="144"/>
      <c r="J2988" s="153">
        <f>BK2988</f>
        <v>0</v>
      </c>
      <c r="L2988" s="141"/>
      <c r="M2988" s="146"/>
      <c r="N2988" s="147"/>
      <c r="O2988" s="147"/>
      <c r="P2988" s="148">
        <f>SUM(P2989:P3044)</f>
        <v>0</v>
      </c>
      <c r="Q2988" s="147"/>
      <c r="R2988" s="148">
        <f>SUM(R2989:R3044)</f>
        <v>0</v>
      </c>
      <c r="S2988" s="147"/>
      <c r="T2988" s="149">
        <f>SUM(T2989:T3044)</f>
        <v>1.757628</v>
      </c>
      <c r="AR2988" s="142" t="s">
        <v>87</v>
      </c>
      <c r="AT2988" s="150" t="s">
        <v>73</v>
      </c>
      <c r="AU2988" s="150" t="s">
        <v>81</v>
      </c>
      <c r="AY2988" s="142" t="s">
        <v>262</v>
      </c>
      <c r="BK2988" s="151">
        <f>SUM(BK2989:BK3044)</f>
        <v>0</v>
      </c>
    </row>
    <row r="2989" spans="1:65" s="2" customFormat="1" ht="24.2" customHeight="1">
      <c r="A2989" s="33"/>
      <c r="B2989" s="154"/>
      <c r="C2989" s="155" t="s">
        <v>2966</v>
      </c>
      <c r="D2989" s="155" t="s">
        <v>264</v>
      </c>
      <c r="E2989" s="156" t="s">
        <v>2967</v>
      </c>
      <c r="F2989" s="157" t="s">
        <v>2968</v>
      </c>
      <c r="G2989" s="158" t="s">
        <v>276</v>
      </c>
      <c r="H2989" s="159">
        <v>61.457999999999998</v>
      </c>
      <c r="I2989" s="160"/>
      <c r="J2989" s="161">
        <f>ROUND(I2989*H2989,2)</f>
        <v>0</v>
      </c>
      <c r="K2989" s="162"/>
      <c r="L2989" s="34"/>
      <c r="M2989" s="163" t="s">
        <v>1</v>
      </c>
      <c r="N2989" s="164" t="s">
        <v>40</v>
      </c>
      <c r="O2989" s="62"/>
      <c r="P2989" s="165">
        <f>O2989*H2989</f>
        <v>0</v>
      </c>
      <c r="Q2989" s="165">
        <v>0</v>
      </c>
      <c r="R2989" s="165">
        <f>Q2989*H2989</f>
        <v>0</v>
      </c>
      <c r="S2989" s="165">
        <v>1E-3</v>
      </c>
      <c r="T2989" s="166">
        <f>S2989*H2989</f>
        <v>6.1457999999999999E-2</v>
      </c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R2989" s="167" t="s">
        <v>353</v>
      </c>
      <c r="AT2989" s="167" t="s">
        <v>264</v>
      </c>
      <c r="AU2989" s="167" t="s">
        <v>87</v>
      </c>
      <c r="AY2989" s="18" t="s">
        <v>262</v>
      </c>
      <c r="BE2989" s="168">
        <f>IF(N2989="základná",J2989,0)</f>
        <v>0</v>
      </c>
      <c r="BF2989" s="168">
        <f>IF(N2989="znížená",J2989,0)</f>
        <v>0</v>
      </c>
      <c r="BG2989" s="168">
        <f>IF(N2989="zákl. prenesená",J2989,0)</f>
        <v>0</v>
      </c>
      <c r="BH2989" s="168">
        <f>IF(N2989="zníž. prenesená",J2989,0)</f>
        <v>0</v>
      </c>
      <c r="BI2989" s="168">
        <f>IF(N2989="nulová",J2989,0)</f>
        <v>0</v>
      </c>
      <c r="BJ2989" s="18" t="s">
        <v>87</v>
      </c>
      <c r="BK2989" s="168">
        <f>ROUND(I2989*H2989,2)</f>
        <v>0</v>
      </c>
      <c r="BL2989" s="18" t="s">
        <v>353</v>
      </c>
      <c r="BM2989" s="167" t="s">
        <v>2969</v>
      </c>
    </row>
    <row r="2990" spans="1:65" s="13" customFormat="1" ht="11.25">
      <c r="B2990" s="169"/>
      <c r="D2990" s="170" t="s">
        <v>270</v>
      </c>
      <c r="E2990" s="171" t="s">
        <v>1</v>
      </c>
      <c r="F2990" s="172" t="s">
        <v>2970</v>
      </c>
      <c r="H2990" s="171" t="s">
        <v>1</v>
      </c>
      <c r="I2990" s="173"/>
      <c r="L2990" s="169"/>
      <c r="M2990" s="174"/>
      <c r="N2990" s="175"/>
      <c r="O2990" s="175"/>
      <c r="P2990" s="175"/>
      <c r="Q2990" s="175"/>
      <c r="R2990" s="175"/>
      <c r="S2990" s="175"/>
      <c r="T2990" s="176"/>
      <c r="AT2990" s="171" t="s">
        <v>270</v>
      </c>
      <c r="AU2990" s="171" t="s">
        <v>87</v>
      </c>
      <c r="AV2990" s="13" t="s">
        <v>81</v>
      </c>
      <c r="AW2990" s="13" t="s">
        <v>30</v>
      </c>
      <c r="AX2990" s="13" t="s">
        <v>74</v>
      </c>
      <c r="AY2990" s="171" t="s">
        <v>262</v>
      </c>
    </row>
    <row r="2991" spans="1:65" s="13" customFormat="1" ht="11.25">
      <c r="B2991" s="169"/>
      <c r="D2991" s="170" t="s">
        <v>270</v>
      </c>
      <c r="E2991" s="171" t="s">
        <v>1</v>
      </c>
      <c r="F2991" s="172" t="s">
        <v>2971</v>
      </c>
      <c r="H2991" s="171" t="s">
        <v>1</v>
      </c>
      <c r="I2991" s="173"/>
      <c r="L2991" s="169"/>
      <c r="M2991" s="174"/>
      <c r="N2991" s="175"/>
      <c r="O2991" s="175"/>
      <c r="P2991" s="175"/>
      <c r="Q2991" s="175"/>
      <c r="R2991" s="175"/>
      <c r="S2991" s="175"/>
      <c r="T2991" s="176"/>
      <c r="AT2991" s="171" t="s">
        <v>270</v>
      </c>
      <c r="AU2991" s="171" t="s">
        <v>87</v>
      </c>
      <c r="AV2991" s="13" t="s">
        <v>81</v>
      </c>
      <c r="AW2991" s="13" t="s">
        <v>30</v>
      </c>
      <c r="AX2991" s="13" t="s">
        <v>74</v>
      </c>
      <c r="AY2991" s="171" t="s">
        <v>262</v>
      </c>
    </row>
    <row r="2992" spans="1:65" s="14" customFormat="1" ht="11.25">
      <c r="B2992" s="177"/>
      <c r="D2992" s="170" t="s">
        <v>270</v>
      </c>
      <c r="E2992" s="178" t="s">
        <v>1</v>
      </c>
      <c r="F2992" s="179" t="s">
        <v>2972</v>
      </c>
      <c r="H2992" s="180">
        <v>4.59</v>
      </c>
      <c r="I2992" s="181"/>
      <c r="L2992" s="177"/>
      <c r="M2992" s="182"/>
      <c r="N2992" s="183"/>
      <c r="O2992" s="183"/>
      <c r="P2992" s="183"/>
      <c r="Q2992" s="183"/>
      <c r="R2992" s="183"/>
      <c r="S2992" s="183"/>
      <c r="T2992" s="184"/>
      <c r="AT2992" s="178" t="s">
        <v>270</v>
      </c>
      <c r="AU2992" s="178" t="s">
        <v>87</v>
      </c>
      <c r="AV2992" s="14" t="s">
        <v>87</v>
      </c>
      <c r="AW2992" s="14" t="s">
        <v>30</v>
      </c>
      <c r="AX2992" s="14" t="s">
        <v>74</v>
      </c>
      <c r="AY2992" s="178" t="s">
        <v>262</v>
      </c>
    </row>
    <row r="2993" spans="2:51" s="14" customFormat="1" ht="33.75">
      <c r="B2993" s="177"/>
      <c r="D2993" s="170" t="s">
        <v>270</v>
      </c>
      <c r="E2993" s="178" t="s">
        <v>1</v>
      </c>
      <c r="F2993" s="179" t="s">
        <v>2973</v>
      </c>
      <c r="H2993" s="180">
        <v>3.5289999999999999</v>
      </c>
      <c r="I2993" s="181"/>
      <c r="L2993" s="177"/>
      <c r="M2993" s="182"/>
      <c r="N2993" s="183"/>
      <c r="O2993" s="183"/>
      <c r="P2993" s="183"/>
      <c r="Q2993" s="183"/>
      <c r="R2993" s="183"/>
      <c r="S2993" s="183"/>
      <c r="T2993" s="184"/>
      <c r="AT2993" s="178" t="s">
        <v>270</v>
      </c>
      <c r="AU2993" s="178" t="s">
        <v>87</v>
      </c>
      <c r="AV2993" s="14" t="s">
        <v>87</v>
      </c>
      <c r="AW2993" s="14" t="s">
        <v>30</v>
      </c>
      <c r="AX2993" s="14" t="s">
        <v>74</v>
      </c>
      <c r="AY2993" s="178" t="s">
        <v>262</v>
      </c>
    </row>
    <row r="2994" spans="2:51" s="13" customFormat="1" ht="11.25">
      <c r="B2994" s="169"/>
      <c r="D2994" s="170" t="s">
        <v>270</v>
      </c>
      <c r="E2994" s="171" t="s">
        <v>1</v>
      </c>
      <c r="F2994" s="172" t="s">
        <v>2974</v>
      </c>
      <c r="H2994" s="171" t="s">
        <v>1</v>
      </c>
      <c r="I2994" s="173"/>
      <c r="L2994" s="169"/>
      <c r="M2994" s="174"/>
      <c r="N2994" s="175"/>
      <c r="O2994" s="175"/>
      <c r="P2994" s="175"/>
      <c r="Q2994" s="175"/>
      <c r="R2994" s="175"/>
      <c r="S2994" s="175"/>
      <c r="T2994" s="176"/>
      <c r="AT2994" s="171" t="s">
        <v>270</v>
      </c>
      <c r="AU2994" s="171" t="s">
        <v>87</v>
      </c>
      <c r="AV2994" s="13" t="s">
        <v>81</v>
      </c>
      <c r="AW2994" s="13" t="s">
        <v>30</v>
      </c>
      <c r="AX2994" s="13" t="s">
        <v>74</v>
      </c>
      <c r="AY2994" s="171" t="s">
        <v>262</v>
      </c>
    </row>
    <row r="2995" spans="2:51" s="14" customFormat="1" ht="11.25">
      <c r="B2995" s="177"/>
      <c r="D2995" s="170" t="s">
        <v>270</v>
      </c>
      <c r="E2995" s="178" t="s">
        <v>1</v>
      </c>
      <c r="F2995" s="179" t="s">
        <v>2975</v>
      </c>
      <c r="H2995" s="180">
        <v>6.11</v>
      </c>
      <c r="I2995" s="181"/>
      <c r="L2995" s="177"/>
      <c r="M2995" s="182"/>
      <c r="N2995" s="183"/>
      <c r="O2995" s="183"/>
      <c r="P2995" s="183"/>
      <c r="Q2995" s="183"/>
      <c r="R2995" s="183"/>
      <c r="S2995" s="183"/>
      <c r="T2995" s="184"/>
      <c r="AT2995" s="178" t="s">
        <v>270</v>
      </c>
      <c r="AU2995" s="178" t="s">
        <v>87</v>
      </c>
      <c r="AV2995" s="14" t="s">
        <v>87</v>
      </c>
      <c r="AW2995" s="14" t="s">
        <v>30</v>
      </c>
      <c r="AX2995" s="14" t="s">
        <v>74</v>
      </c>
      <c r="AY2995" s="178" t="s">
        <v>262</v>
      </c>
    </row>
    <row r="2996" spans="2:51" s="14" customFormat="1" ht="11.25">
      <c r="B2996" s="177"/>
      <c r="D2996" s="170" t="s">
        <v>270</v>
      </c>
      <c r="E2996" s="178" t="s">
        <v>1</v>
      </c>
      <c r="F2996" s="179" t="s">
        <v>2976</v>
      </c>
      <c r="H2996" s="180">
        <v>4.2160000000000002</v>
      </c>
      <c r="I2996" s="181"/>
      <c r="L2996" s="177"/>
      <c r="M2996" s="182"/>
      <c r="N2996" s="183"/>
      <c r="O2996" s="183"/>
      <c r="P2996" s="183"/>
      <c r="Q2996" s="183"/>
      <c r="R2996" s="183"/>
      <c r="S2996" s="183"/>
      <c r="T2996" s="184"/>
      <c r="AT2996" s="178" t="s">
        <v>270</v>
      </c>
      <c r="AU2996" s="178" t="s">
        <v>87</v>
      </c>
      <c r="AV2996" s="14" t="s">
        <v>87</v>
      </c>
      <c r="AW2996" s="14" t="s">
        <v>30</v>
      </c>
      <c r="AX2996" s="14" t="s">
        <v>74</v>
      </c>
      <c r="AY2996" s="178" t="s">
        <v>262</v>
      </c>
    </row>
    <row r="2997" spans="2:51" s="13" customFormat="1" ht="11.25">
      <c r="B2997" s="169"/>
      <c r="D2997" s="170" t="s">
        <v>270</v>
      </c>
      <c r="E2997" s="171" t="s">
        <v>1</v>
      </c>
      <c r="F2997" s="172" t="s">
        <v>2977</v>
      </c>
      <c r="H2997" s="171" t="s">
        <v>1</v>
      </c>
      <c r="I2997" s="173"/>
      <c r="L2997" s="169"/>
      <c r="M2997" s="174"/>
      <c r="N2997" s="175"/>
      <c r="O2997" s="175"/>
      <c r="P2997" s="175"/>
      <c r="Q2997" s="175"/>
      <c r="R2997" s="175"/>
      <c r="S2997" s="175"/>
      <c r="T2997" s="176"/>
      <c r="AT2997" s="171" t="s">
        <v>270</v>
      </c>
      <c r="AU2997" s="171" t="s">
        <v>87</v>
      </c>
      <c r="AV2997" s="13" t="s">
        <v>81</v>
      </c>
      <c r="AW2997" s="13" t="s">
        <v>30</v>
      </c>
      <c r="AX2997" s="13" t="s">
        <v>74</v>
      </c>
      <c r="AY2997" s="171" t="s">
        <v>262</v>
      </c>
    </row>
    <row r="2998" spans="2:51" s="14" customFormat="1" ht="11.25">
      <c r="B2998" s="177"/>
      <c r="D2998" s="170" t="s">
        <v>270</v>
      </c>
      <c r="E2998" s="178" t="s">
        <v>1</v>
      </c>
      <c r="F2998" s="179" t="s">
        <v>2978</v>
      </c>
      <c r="H2998" s="180">
        <v>6.25</v>
      </c>
      <c r="I2998" s="181"/>
      <c r="L2998" s="177"/>
      <c r="M2998" s="182"/>
      <c r="N2998" s="183"/>
      <c r="O2998" s="183"/>
      <c r="P2998" s="183"/>
      <c r="Q2998" s="183"/>
      <c r="R2998" s="183"/>
      <c r="S2998" s="183"/>
      <c r="T2998" s="184"/>
      <c r="AT2998" s="178" t="s">
        <v>270</v>
      </c>
      <c r="AU2998" s="178" t="s">
        <v>87</v>
      </c>
      <c r="AV2998" s="14" t="s">
        <v>87</v>
      </c>
      <c r="AW2998" s="14" t="s">
        <v>30</v>
      </c>
      <c r="AX2998" s="14" t="s">
        <v>74</v>
      </c>
      <c r="AY2998" s="178" t="s">
        <v>262</v>
      </c>
    </row>
    <row r="2999" spans="2:51" s="14" customFormat="1" ht="11.25">
      <c r="B2999" s="177"/>
      <c r="D2999" s="170" t="s">
        <v>270</v>
      </c>
      <c r="E2999" s="178" t="s">
        <v>1</v>
      </c>
      <c r="F2999" s="179" t="s">
        <v>2979</v>
      </c>
      <c r="H2999" s="180">
        <v>4.7359999999999998</v>
      </c>
      <c r="I2999" s="181"/>
      <c r="L2999" s="177"/>
      <c r="M2999" s="182"/>
      <c r="N2999" s="183"/>
      <c r="O2999" s="183"/>
      <c r="P2999" s="183"/>
      <c r="Q2999" s="183"/>
      <c r="R2999" s="183"/>
      <c r="S2999" s="183"/>
      <c r="T2999" s="184"/>
      <c r="AT2999" s="178" t="s">
        <v>270</v>
      </c>
      <c r="AU2999" s="178" t="s">
        <v>87</v>
      </c>
      <c r="AV2999" s="14" t="s">
        <v>87</v>
      </c>
      <c r="AW2999" s="14" t="s">
        <v>30</v>
      </c>
      <c r="AX2999" s="14" t="s">
        <v>74</v>
      </c>
      <c r="AY2999" s="178" t="s">
        <v>262</v>
      </c>
    </row>
    <row r="3000" spans="2:51" s="16" customFormat="1" ht="11.25">
      <c r="B3000" s="193"/>
      <c r="D3000" s="170" t="s">
        <v>270</v>
      </c>
      <c r="E3000" s="194" t="s">
        <v>1</v>
      </c>
      <c r="F3000" s="195" t="s">
        <v>395</v>
      </c>
      <c r="H3000" s="196">
        <v>29.431000000000001</v>
      </c>
      <c r="I3000" s="197"/>
      <c r="L3000" s="193"/>
      <c r="M3000" s="198"/>
      <c r="N3000" s="199"/>
      <c r="O3000" s="199"/>
      <c r="P3000" s="199"/>
      <c r="Q3000" s="199"/>
      <c r="R3000" s="199"/>
      <c r="S3000" s="199"/>
      <c r="T3000" s="200"/>
      <c r="AT3000" s="194" t="s">
        <v>270</v>
      </c>
      <c r="AU3000" s="194" t="s">
        <v>87</v>
      </c>
      <c r="AV3000" s="16" t="s">
        <v>279</v>
      </c>
      <c r="AW3000" s="16" t="s">
        <v>30</v>
      </c>
      <c r="AX3000" s="16" t="s">
        <v>74</v>
      </c>
      <c r="AY3000" s="194" t="s">
        <v>262</v>
      </c>
    </row>
    <row r="3001" spans="2:51" s="13" customFormat="1" ht="11.25">
      <c r="B3001" s="169"/>
      <c r="D3001" s="170" t="s">
        <v>270</v>
      </c>
      <c r="E3001" s="171" t="s">
        <v>1</v>
      </c>
      <c r="F3001" s="172" t="s">
        <v>2980</v>
      </c>
      <c r="H3001" s="171" t="s">
        <v>1</v>
      </c>
      <c r="I3001" s="173"/>
      <c r="L3001" s="169"/>
      <c r="M3001" s="174"/>
      <c r="N3001" s="175"/>
      <c r="O3001" s="175"/>
      <c r="P3001" s="175"/>
      <c r="Q3001" s="175"/>
      <c r="R3001" s="175"/>
      <c r="S3001" s="175"/>
      <c r="T3001" s="176"/>
      <c r="AT3001" s="171" t="s">
        <v>270</v>
      </c>
      <c r="AU3001" s="171" t="s">
        <v>87</v>
      </c>
      <c r="AV3001" s="13" t="s">
        <v>81</v>
      </c>
      <c r="AW3001" s="13" t="s">
        <v>30</v>
      </c>
      <c r="AX3001" s="13" t="s">
        <v>74</v>
      </c>
      <c r="AY3001" s="171" t="s">
        <v>262</v>
      </c>
    </row>
    <row r="3002" spans="2:51" s="14" customFormat="1" ht="11.25">
      <c r="B3002" s="177"/>
      <c r="D3002" s="170" t="s">
        <v>270</v>
      </c>
      <c r="E3002" s="178" t="s">
        <v>1</v>
      </c>
      <c r="F3002" s="179" t="s">
        <v>2981</v>
      </c>
      <c r="H3002" s="180">
        <v>5.44</v>
      </c>
      <c r="I3002" s="181"/>
      <c r="L3002" s="177"/>
      <c r="M3002" s="182"/>
      <c r="N3002" s="183"/>
      <c r="O3002" s="183"/>
      <c r="P3002" s="183"/>
      <c r="Q3002" s="183"/>
      <c r="R3002" s="183"/>
      <c r="S3002" s="183"/>
      <c r="T3002" s="184"/>
      <c r="AT3002" s="178" t="s">
        <v>270</v>
      </c>
      <c r="AU3002" s="178" t="s">
        <v>87</v>
      </c>
      <c r="AV3002" s="14" t="s">
        <v>87</v>
      </c>
      <c r="AW3002" s="14" t="s">
        <v>30</v>
      </c>
      <c r="AX3002" s="14" t="s">
        <v>74</v>
      </c>
      <c r="AY3002" s="178" t="s">
        <v>262</v>
      </c>
    </row>
    <row r="3003" spans="2:51" s="14" customFormat="1" ht="11.25">
      <c r="B3003" s="177"/>
      <c r="D3003" s="170" t="s">
        <v>270</v>
      </c>
      <c r="E3003" s="178" t="s">
        <v>1</v>
      </c>
      <c r="F3003" s="179" t="s">
        <v>2982</v>
      </c>
      <c r="H3003" s="180">
        <v>3.335</v>
      </c>
      <c r="I3003" s="181"/>
      <c r="L3003" s="177"/>
      <c r="M3003" s="182"/>
      <c r="N3003" s="183"/>
      <c r="O3003" s="183"/>
      <c r="P3003" s="183"/>
      <c r="Q3003" s="183"/>
      <c r="R3003" s="183"/>
      <c r="S3003" s="183"/>
      <c r="T3003" s="184"/>
      <c r="AT3003" s="178" t="s">
        <v>270</v>
      </c>
      <c r="AU3003" s="178" t="s">
        <v>87</v>
      </c>
      <c r="AV3003" s="14" t="s">
        <v>87</v>
      </c>
      <c r="AW3003" s="14" t="s">
        <v>30</v>
      </c>
      <c r="AX3003" s="14" t="s">
        <v>74</v>
      </c>
      <c r="AY3003" s="178" t="s">
        <v>262</v>
      </c>
    </row>
    <row r="3004" spans="2:51" s="13" customFormat="1" ht="11.25">
      <c r="B3004" s="169"/>
      <c r="D3004" s="170" t="s">
        <v>270</v>
      </c>
      <c r="E3004" s="171" t="s">
        <v>1</v>
      </c>
      <c r="F3004" s="172" t="s">
        <v>2983</v>
      </c>
      <c r="H3004" s="171" t="s">
        <v>1</v>
      </c>
      <c r="I3004" s="173"/>
      <c r="L3004" s="169"/>
      <c r="M3004" s="174"/>
      <c r="N3004" s="175"/>
      <c r="O3004" s="175"/>
      <c r="P3004" s="175"/>
      <c r="Q3004" s="175"/>
      <c r="R3004" s="175"/>
      <c r="S3004" s="175"/>
      <c r="T3004" s="176"/>
      <c r="AT3004" s="171" t="s">
        <v>270</v>
      </c>
      <c r="AU3004" s="171" t="s">
        <v>87</v>
      </c>
      <c r="AV3004" s="13" t="s">
        <v>81</v>
      </c>
      <c r="AW3004" s="13" t="s">
        <v>30</v>
      </c>
      <c r="AX3004" s="13" t="s">
        <v>74</v>
      </c>
      <c r="AY3004" s="171" t="s">
        <v>262</v>
      </c>
    </row>
    <row r="3005" spans="2:51" s="14" customFormat="1" ht="11.25">
      <c r="B3005" s="177"/>
      <c r="D3005" s="170" t="s">
        <v>270</v>
      </c>
      <c r="E3005" s="178" t="s">
        <v>1</v>
      </c>
      <c r="F3005" s="179" t="s">
        <v>2984</v>
      </c>
      <c r="H3005" s="180">
        <v>4.28</v>
      </c>
      <c r="I3005" s="181"/>
      <c r="L3005" s="177"/>
      <c r="M3005" s="182"/>
      <c r="N3005" s="183"/>
      <c r="O3005" s="183"/>
      <c r="P3005" s="183"/>
      <c r="Q3005" s="183"/>
      <c r="R3005" s="183"/>
      <c r="S3005" s="183"/>
      <c r="T3005" s="184"/>
      <c r="AT3005" s="178" t="s">
        <v>270</v>
      </c>
      <c r="AU3005" s="178" t="s">
        <v>87</v>
      </c>
      <c r="AV3005" s="14" t="s">
        <v>87</v>
      </c>
      <c r="AW3005" s="14" t="s">
        <v>30</v>
      </c>
      <c r="AX3005" s="14" t="s">
        <v>74</v>
      </c>
      <c r="AY3005" s="178" t="s">
        <v>262</v>
      </c>
    </row>
    <row r="3006" spans="2:51" s="14" customFormat="1" ht="11.25">
      <c r="B3006" s="177"/>
      <c r="D3006" s="170" t="s">
        <v>270</v>
      </c>
      <c r="E3006" s="178" t="s">
        <v>1</v>
      </c>
      <c r="F3006" s="179" t="s">
        <v>2985</v>
      </c>
      <c r="H3006" s="180">
        <v>4.7060000000000004</v>
      </c>
      <c r="I3006" s="181"/>
      <c r="L3006" s="177"/>
      <c r="M3006" s="182"/>
      <c r="N3006" s="183"/>
      <c r="O3006" s="183"/>
      <c r="P3006" s="183"/>
      <c r="Q3006" s="183"/>
      <c r="R3006" s="183"/>
      <c r="S3006" s="183"/>
      <c r="T3006" s="184"/>
      <c r="AT3006" s="178" t="s">
        <v>270</v>
      </c>
      <c r="AU3006" s="178" t="s">
        <v>87</v>
      </c>
      <c r="AV3006" s="14" t="s">
        <v>87</v>
      </c>
      <c r="AW3006" s="14" t="s">
        <v>30</v>
      </c>
      <c r="AX3006" s="14" t="s">
        <v>74</v>
      </c>
      <c r="AY3006" s="178" t="s">
        <v>262</v>
      </c>
    </row>
    <row r="3007" spans="2:51" s="13" customFormat="1" ht="11.25">
      <c r="B3007" s="169"/>
      <c r="D3007" s="170" t="s">
        <v>270</v>
      </c>
      <c r="E3007" s="171" t="s">
        <v>1</v>
      </c>
      <c r="F3007" s="172" t="s">
        <v>2986</v>
      </c>
      <c r="H3007" s="171" t="s">
        <v>1</v>
      </c>
      <c r="I3007" s="173"/>
      <c r="L3007" s="169"/>
      <c r="M3007" s="174"/>
      <c r="N3007" s="175"/>
      <c r="O3007" s="175"/>
      <c r="P3007" s="175"/>
      <c r="Q3007" s="175"/>
      <c r="R3007" s="175"/>
      <c r="S3007" s="175"/>
      <c r="T3007" s="176"/>
      <c r="AT3007" s="171" t="s">
        <v>270</v>
      </c>
      <c r="AU3007" s="171" t="s">
        <v>87</v>
      </c>
      <c r="AV3007" s="13" t="s">
        <v>81</v>
      </c>
      <c r="AW3007" s="13" t="s">
        <v>30</v>
      </c>
      <c r="AX3007" s="13" t="s">
        <v>74</v>
      </c>
      <c r="AY3007" s="171" t="s">
        <v>262</v>
      </c>
    </row>
    <row r="3008" spans="2:51" s="14" customFormat="1" ht="11.25">
      <c r="B3008" s="177"/>
      <c r="D3008" s="170" t="s">
        <v>270</v>
      </c>
      <c r="E3008" s="178" t="s">
        <v>1</v>
      </c>
      <c r="F3008" s="179" t="s">
        <v>2987</v>
      </c>
      <c r="H3008" s="180">
        <v>7.68</v>
      </c>
      <c r="I3008" s="181"/>
      <c r="L3008" s="177"/>
      <c r="M3008" s="182"/>
      <c r="N3008" s="183"/>
      <c r="O3008" s="183"/>
      <c r="P3008" s="183"/>
      <c r="Q3008" s="183"/>
      <c r="R3008" s="183"/>
      <c r="S3008" s="183"/>
      <c r="T3008" s="184"/>
      <c r="AT3008" s="178" t="s">
        <v>270</v>
      </c>
      <c r="AU3008" s="178" t="s">
        <v>87</v>
      </c>
      <c r="AV3008" s="14" t="s">
        <v>87</v>
      </c>
      <c r="AW3008" s="14" t="s">
        <v>30</v>
      </c>
      <c r="AX3008" s="14" t="s">
        <v>74</v>
      </c>
      <c r="AY3008" s="178" t="s">
        <v>262</v>
      </c>
    </row>
    <row r="3009" spans="1:65" s="14" customFormat="1" ht="11.25">
      <c r="B3009" s="177"/>
      <c r="D3009" s="170" t="s">
        <v>270</v>
      </c>
      <c r="E3009" s="178" t="s">
        <v>1</v>
      </c>
      <c r="F3009" s="179" t="s">
        <v>2988</v>
      </c>
      <c r="H3009" s="180">
        <v>6.5860000000000003</v>
      </c>
      <c r="I3009" s="181"/>
      <c r="L3009" s="177"/>
      <c r="M3009" s="182"/>
      <c r="N3009" s="183"/>
      <c r="O3009" s="183"/>
      <c r="P3009" s="183"/>
      <c r="Q3009" s="183"/>
      <c r="R3009" s="183"/>
      <c r="S3009" s="183"/>
      <c r="T3009" s="184"/>
      <c r="AT3009" s="178" t="s">
        <v>270</v>
      </c>
      <c r="AU3009" s="178" t="s">
        <v>87</v>
      </c>
      <c r="AV3009" s="14" t="s">
        <v>87</v>
      </c>
      <c r="AW3009" s="14" t="s">
        <v>30</v>
      </c>
      <c r="AX3009" s="14" t="s">
        <v>74</v>
      </c>
      <c r="AY3009" s="178" t="s">
        <v>262</v>
      </c>
    </row>
    <row r="3010" spans="1:65" s="16" customFormat="1" ht="11.25">
      <c r="B3010" s="193"/>
      <c r="D3010" s="170" t="s">
        <v>270</v>
      </c>
      <c r="E3010" s="194" t="s">
        <v>1</v>
      </c>
      <c r="F3010" s="195" t="s">
        <v>395</v>
      </c>
      <c r="H3010" s="196">
        <v>32.027000000000001</v>
      </c>
      <c r="I3010" s="197"/>
      <c r="L3010" s="193"/>
      <c r="M3010" s="198"/>
      <c r="N3010" s="199"/>
      <c r="O3010" s="199"/>
      <c r="P3010" s="199"/>
      <c r="Q3010" s="199"/>
      <c r="R3010" s="199"/>
      <c r="S3010" s="199"/>
      <c r="T3010" s="200"/>
      <c r="AT3010" s="194" t="s">
        <v>270</v>
      </c>
      <c r="AU3010" s="194" t="s">
        <v>87</v>
      </c>
      <c r="AV3010" s="16" t="s">
        <v>279</v>
      </c>
      <c r="AW3010" s="16" t="s">
        <v>30</v>
      </c>
      <c r="AX3010" s="16" t="s">
        <v>74</v>
      </c>
      <c r="AY3010" s="194" t="s">
        <v>262</v>
      </c>
    </row>
    <row r="3011" spans="1:65" s="15" customFormat="1" ht="11.25">
      <c r="B3011" s="185"/>
      <c r="D3011" s="170" t="s">
        <v>270</v>
      </c>
      <c r="E3011" s="186" t="s">
        <v>1</v>
      </c>
      <c r="F3011" s="187" t="s">
        <v>273</v>
      </c>
      <c r="H3011" s="188">
        <v>61.457999999999998</v>
      </c>
      <c r="I3011" s="189"/>
      <c r="L3011" s="185"/>
      <c r="M3011" s="190"/>
      <c r="N3011" s="191"/>
      <c r="O3011" s="191"/>
      <c r="P3011" s="191"/>
      <c r="Q3011" s="191"/>
      <c r="R3011" s="191"/>
      <c r="S3011" s="191"/>
      <c r="T3011" s="192"/>
      <c r="AT3011" s="186" t="s">
        <v>270</v>
      </c>
      <c r="AU3011" s="186" t="s">
        <v>87</v>
      </c>
      <c r="AV3011" s="15" t="s">
        <v>268</v>
      </c>
      <c r="AW3011" s="15" t="s">
        <v>30</v>
      </c>
      <c r="AX3011" s="15" t="s">
        <v>81</v>
      </c>
      <c r="AY3011" s="186" t="s">
        <v>262</v>
      </c>
    </row>
    <row r="3012" spans="1:65" s="2" customFormat="1" ht="37.9" customHeight="1">
      <c r="A3012" s="33"/>
      <c r="B3012" s="154"/>
      <c r="C3012" s="155" t="s">
        <v>2989</v>
      </c>
      <c r="D3012" s="155" t="s">
        <v>264</v>
      </c>
      <c r="E3012" s="156" t="s">
        <v>2990</v>
      </c>
      <c r="F3012" s="157" t="s">
        <v>2991</v>
      </c>
      <c r="G3012" s="158" t="s">
        <v>276</v>
      </c>
      <c r="H3012" s="159">
        <v>687.89</v>
      </c>
      <c r="I3012" s="160"/>
      <c r="J3012" s="161">
        <f>ROUND(I3012*H3012,2)</f>
        <v>0</v>
      </c>
      <c r="K3012" s="162"/>
      <c r="L3012" s="34"/>
      <c r="M3012" s="163" t="s">
        <v>1</v>
      </c>
      <c r="N3012" s="164" t="s">
        <v>40</v>
      </c>
      <c r="O3012" s="62"/>
      <c r="P3012" s="165">
        <f>O3012*H3012</f>
        <v>0</v>
      </c>
      <c r="Q3012" s="165">
        <v>0</v>
      </c>
      <c r="R3012" s="165">
        <f>Q3012*H3012</f>
        <v>0</v>
      </c>
      <c r="S3012" s="165">
        <v>1E-3</v>
      </c>
      <c r="T3012" s="166">
        <f>S3012*H3012</f>
        <v>0.68789</v>
      </c>
      <c r="U3012" s="33"/>
      <c r="V3012" s="33"/>
      <c r="W3012" s="33"/>
      <c r="X3012" s="33"/>
      <c r="Y3012" s="33"/>
      <c r="Z3012" s="33"/>
      <c r="AA3012" s="33"/>
      <c r="AB3012" s="33"/>
      <c r="AC3012" s="33"/>
      <c r="AD3012" s="33"/>
      <c r="AE3012" s="33"/>
      <c r="AR3012" s="167" t="s">
        <v>353</v>
      </c>
      <c r="AT3012" s="167" t="s">
        <v>264</v>
      </c>
      <c r="AU3012" s="167" t="s">
        <v>87</v>
      </c>
      <c r="AY3012" s="18" t="s">
        <v>262</v>
      </c>
      <c r="BE3012" s="168">
        <f>IF(N3012="základná",J3012,0)</f>
        <v>0</v>
      </c>
      <c r="BF3012" s="168">
        <f>IF(N3012="znížená",J3012,0)</f>
        <v>0</v>
      </c>
      <c r="BG3012" s="168">
        <f>IF(N3012="zákl. prenesená",J3012,0)</f>
        <v>0</v>
      </c>
      <c r="BH3012" s="168">
        <f>IF(N3012="zníž. prenesená",J3012,0)</f>
        <v>0</v>
      </c>
      <c r="BI3012" s="168">
        <f>IF(N3012="nulová",J3012,0)</f>
        <v>0</v>
      </c>
      <c r="BJ3012" s="18" t="s">
        <v>87</v>
      </c>
      <c r="BK3012" s="168">
        <f>ROUND(I3012*H3012,2)</f>
        <v>0</v>
      </c>
      <c r="BL3012" s="18" t="s">
        <v>353</v>
      </c>
      <c r="BM3012" s="167" t="s">
        <v>2992</v>
      </c>
    </row>
    <row r="3013" spans="1:65" s="13" customFormat="1" ht="11.25">
      <c r="B3013" s="169"/>
      <c r="D3013" s="170" t="s">
        <v>270</v>
      </c>
      <c r="E3013" s="171" t="s">
        <v>1</v>
      </c>
      <c r="F3013" s="172" t="s">
        <v>2993</v>
      </c>
      <c r="H3013" s="171" t="s">
        <v>1</v>
      </c>
      <c r="I3013" s="173"/>
      <c r="L3013" s="169"/>
      <c r="M3013" s="174"/>
      <c r="N3013" s="175"/>
      <c r="O3013" s="175"/>
      <c r="P3013" s="175"/>
      <c r="Q3013" s="175"/>
      <c r="R3013" s="175"/>
      <c r="S3013" s="175"/>
      <c r="T3013" s="176"/>
      <c r="AT3013" s="171" t="s">
        <v>270</v>
      </c>
      <c r="AU3013" s="171" t="s">
        <v>87</v>
      </c>
      <c r="AV3013" s="13" t="s">
        <v>81</v>
      </c>
      <c r="AW3013" s="13" t="s">
        <v>30</v>
      </c>
      <c r="AX3013" s="13" t="s">
        <v>74</v>
      </c>
      <c r="AY3013" s="171" t="s">
        <v>262</v>
      </c>
    </row>
    <row r="3014" spans="1:65" s="13" customFormat="1" ht="11.25">
      <c r="B3014" s="169"/>
      <c r="D3014" s="170" t="s">
        <v>270</v>
      </c>
      <c r="E3014" s="171" t="s">
        <v>1</v>
      </c>
      <c r="F3014" s="172" t="s">
        <v>593</v>
      </c>
      <c r="H3014" s="171" t="s">
        <v>1</v>
      </c>
      <c r="I3014" s="173"/>
      <c r="L3014" s="169"/>
      <c r="M3014" s="174"/>
      <c r="N3014" s="175"/>
      <c r="O3014" s="175"/>
      <c r="P3014" s="175"/>
      <c r="Q3014" s="175"/>
      <c r="R3014" s="175"/>
      <c r="S3014" s="175"/>
      <c r="T3014" s="176"/>
      <c r="AT3014" s="171" t="s">
        <v>270</v>
      </c>
      <c r="AU3014" s="171" t="s">
        <v>87</v>
      </c>
      <c r="AV3014" s="13" t="s">
        <v>81</v>
      </c>
      <c r="AW3014" s="13" t="s">
        <v>30</v>
      </c>
      <c r="AX3014" s="13" t="s">
        <v>74</v>
      </c>
      <c r="AY3014" s="171" t="s">
        <v>262</v>
      </c>
    </row>
    <row r="3015" spans="1:65" s="13" customFormat="1" ht="11.25">
      <c r="B3015" s="169"/>
      <c r="D3015" s="170" t="s">
        <v>270</v>
      </c>
      <c r="E3015" s="171" t="s">
        <v>1</v>
      </c>
      <c r="F3015" s="172" t="s">
        <v>2994</v>
      </c>
      <c r="H3015" s="171" t="s">
        <v>1</v>
      </c>
      <c r="I3015" s="173"/>
      <c r="L3015" s="169"/>
      <c r="M3015" s="174"/>
      <c r="N3015" s="175"/>
      <c r="O3015" s="175"/>
      <c r="P3015" s="175"/>
      <c r="Q3015" s="175"/>
      <c r="R3015" s="175"/>
      <c r="S3015" s="175"/>
      <c r="T3015" s="176"/>
      <c r="AT3015" s="171" t="s">
        <v>270</v>
      </c>
      <c r="AU3015" s="171" t="s">
        <v>87</v>
      </c>
      <c r="AV3015" s="13" t="s">
        <v>81</v>
      </c>
      <c r="AW3015" s="13" t="s">
        <v>30</v>
      </c>
      <c r="AX3015" s="13" t="s">
        <v>74</v>
      </c>
      <c r="AY3015" s="171" t="s">
        <v>262</v>
      </c>
    </row>
    <row r="3016" spans="1:65" s="14" customFormat="1" ht="11.25">
      <c r="B3016" s="177"/>
      <c r="D3016" s="170" t="s">
        <v>270</v>
      </c>
      <c r="E3016" s="178" t="s">
        <v>1</v>
      </c>
      <c r="F3016" s="179" t="s">
        <v>2995</v>
      </c>
      <c r="H3016" s="180">
        <v>39.51</v>
      </c>
      <c r="I3016" s="181"/>
      <c r="L3016" s="177"/>
      <c r="M3016" s="182"/>
      <c r="N3016" s="183"/>
      <c r="O3016" s="183"/>
      <c r="P3016" s="183"/>
      <c r="Q3016" s="183"/>
      <c r="R3016" s="183"/>
      <c r="S3016" s="183"/>
      <c r="T3016" s="184"/>
      <c r="AT3016" s="178" t="s">
        <v>270</v>
      </c>
      <c r="AU3016" s="178" t="s">
        <v>87</v>
      </c>
      <c r="AV3016" s="14" t="s">
        <v>87</v>
      </c>
      <c r="AW3016" s="14" t="s">
        <v>30</v>
      </c>
      <c r="AX3016" s="14" t="s">
        <v>74</v>
      </c>
      <c r="AY3016" s="178" t="s">
        <v>262</v>
      </c>
    </row>
    <row r="3017" spans="1:65" s="13" customFormat="1" ht="11.25">
      <c r="B3017" s="169"/>
      <c r="D3017" s="170" t="s">
        <v>270</v>
      </c>
      <c r="E3017" s="171" t="s">
        <v>1</v>
      </c>
      <c r="F3017" s="172" t="s">
        <v>1272</v>
      </c>
      <c r="H3017" s="171" t="s">
        <v>1</v>
      </c>
      <c r="I3017" s="173"/>
      <c r="L3017" s="169"/>
      <c r="M3017" s="174"/>
      <c r="N3017" s="175"/>
      <c r="O3017" s="175"/>
      <c r="P3017" s="175"/>
      <c r="Q3017" s="175"/>
      <c r="R3017" s="175"/>
      <c r="S3017" s="175"/>
      <c r="T3017" s="176"/>
      <c r="AT3017" s="171" t="s">
        <v>270</v>
      </c>
      <c r="AU3017" s="171" t="s">
        <v>87</v>
      </c>
      <c r="AV3017" s="13" t="s">
        <v>81</v>
      </c>
      <c r="AW3017" s="13" t="s">
        <v>30</v>
      </c>
      <c r="AX3017" s="13" t="s">
        <v>74</v>
      </c>
      <c r="AY3017" s="171" t="s">
        <v>262</v>
      </c>
    </row>
    <row r="3018" spans="1:65" s="14" customFormat="1" ht="11.25">
      <c r="B3018" s="177"/>
      <c r="D3018" s="170" t="s">
        <v>270</v>
      </c>
      <c r="E3018" s="178" t="s">
        <v>1</v>
      </c>
      <c r="F3018" s="179" t="s">
        <v>1273</v>
      </c>
      <c r="H3018" s="180">
        <v>9.19</v>
      </c>
      <c r="I3018" s="181"/>
      <c r="L3018" s="177"/>
      <c r="M3018" s="182"/>
      <c r="N3018" s="183"/>
      <c r="O3018" s="183"/>
      <c r="P3018" s="183"/>
      <c r="Q3018" s="183"/>
      <c r="R3018" s="183"/>
      <c r="S3018" s="183"/>
      <c r="T3018" s="184"/>
      <c r="AT3018" s="178" t="s">
        <v>270</v>
      </c>
      <c r="AU3018" s="178" t="s">
        <v>87</v>
      </c>
      <c r="AV3018" s="14" t="s">
        <v>87</v>
      </c>
      <c r="AW3018" s="14" t="s">
        <v>30</v>
      </c>
      <c r="AX3018" s="14" t="s">
        <v>74</v>
      </c>
      <c r="AY3018" s="178" t="s">
        <v>262</v>
      </c>
    </row>
    <row r="3019" spans="1:65" s="13" customFormat="1" ht="11.25">
      <c r="B3019" s="169"/>
      <c r="D3019" s="170" t="s">
        <v>270</v>
      </c>
      <c r="E3019" s="171" t="s">
        <v>1</v>
      </c>
      <c r="F3019" s="172" t="s">
        <v>2961</v>
      </c>
      <c r="H3019" s="171" t="s">
        <v>1</v>
      </c>
      <c r="I3019" s="173"/>
      <c r="L3019" s="169"/>
      <c r="M3019" s="174"/>
      <c r="N3019" s="175"/>
      <c r="O3019" s="175"/>
      <c r="P3019" s="175"/>
      <c r="Q3019" s="175"/>
      <c r="R3019" s="175"/>
      <c r="S3019" s="175"/>
      <c r="T3019" s="176"/>
      <c r="AT3019" s="171" t="s">
        <v>270</v>
      </c>
      <c r="AU3019" s="171" t="s">
        <v>87</v>
      </c>
      <c r="AV3019" s="13" t="s">
        <v>81</v>
      </c>
      <c r="AW3019" s="13" t="s">
        <v>30</v>
      </c>
      <c r="AX3019" s="13" t="s">
        <v>74</v>
      </c>
      <c r="AY3019" s="171" t="s">
        <v>262</v>
      </c>
    </row>
    <row r="3020" spans="1:65" s="14" customFormat="1" ht="11.25">
      <c r="B3020" s="177"/>
      <c r="D3020" s="170" t="s">
        <v>270</v>
      </c>
      <c r="E3020" s="178" t="s">
        <v>1</v>
      </c>
      <c r="F3020" s="179" t="s">
        <v>2996</v>
      </c>
      <c r="H3020" s="180">
        <v>401.79</v>
      </c>
      <c r="I3020" s="181"/>
      <c r="L3020" s="177"/>
      <c r="M3020" s="182"/>
      <c r="N3020" s="183"/>
      <c r="O3020" s="183"/>
      <c r="P3020" s="183"/>
      <c r="Q3020" s="183"/>
      <c r="R3020" s="183"/>
      <c r="S3020" s="183"/>
      <c r="T3020" s="184"/>
      <c r="AT3020" s="178" t="s">
        <v>270</v>
      </c>
      <c r="AU3020" s="178" t="s">
        <v>87</v>
      </c>
      <c r="AV3020" s="14" t="s">
        <v>87</v>
      </c>
      <c r="AW3020" s="14" t="s">
        <v>30</v>
      </c>
      <c r="AX3020" s="14" t="s">
        <v>74</v>
      </c>
      <c r="AY3020" s="178" t="s">
        <v>262</v>
      </c>
    </row>
    <row r="3021" spans="1:65" s="13" customFormat="1" ht="11.25">
      <c r="B3021" s="169"/>
      <c r="D3021" s="170" t="s">
        <v>270</v>
      </c>
      <c r="E3021" s="171" t="s">
        <v>1</v>
      </c>
      <c r="F3021" s="172" t="s">
        <v>588</v>
      </c>
      <c r="H3021" s="171" t="s">
        <v>1</v>
      </c>
      <c r="I3021" s="173"/>
      <c r="L3021" s="169"/>
      <c r="M3021" s="174"/>
      <c r="N3021" s="175"/>
      <c r="O3021" s="175"/>
      <c r="P3021" s="175"/>
      <c r="Q3021" s="175"/>
      <c r="R3021" s="175"/>
      <c r="S3021" s="175"/>
      <c r="T3021" s="176"/>
      <c r="AT3021" s="171" t="s">
        <v>270</v>
      </c>
      <c r="AU3021" s="171" t="s">
        <v>87</v>
      </c>
      <c r="AV3021" s="13" t="s">
        <v>81</v>
      </c>
      <c r="AW3021" s="13" t="s">
        <v>30</v>
      </c>
      <c r="AX3021" s="13" t="s">
        <v>74</v>
      </c>
      <c r="AY3021" s="171" t="s">
        <v>262</v>
      </c>
    </row>
    <row r="3022" spans="1:65" s="14" customFormat="1" ht="11.25">
      <c r="B3022" s="177"/>
      <c r="D3022" s="170" t="s">
        <v>270</v>
      </c>
      <c r="E3022" s="178" t="s">
        <v>1</v>
      </c>
      <c r="F3022" s="179" t="s">
        <v>190</v>
      </c>
      <c r="H3022" s="180">
        <v>60.39</v>
      </c>
      <c r="I3022" s="181"/>
      <c r="L3022" s="177"/>
      <c r="M3022" s="182"/>
      <c r="N3022" s="183"/>
      <c r="O3022" s="183"/>
      <c r="P3022" s="183"/>
      <c r="Q3022" s="183"/>
      <c r="R3022" s="183"/>
      <c r="S3022" s="183"/>
      <c r="T3022" s="184"/>
      <c r="AT3022" s="178" t="s">
        <v>270</v>
      </c>
      <c r="AU3022" s="178" t="s">
        <v>87</v>
      </c>
      <c r="AV3022" s="14" t="s">
        <v>87</v>
      </c>
      <c r="AW3022" s="14" t="s">
        <v>30</v>
      </c>
      <c r="AX3022" s="14" t="s">
        <v>74</v>
      </c>
      <c r="AY3022" s="178" t="s">
        <v>262</v>
      </c>
    </row>
    <row r="3023" spans="1:65" s="13" customFormat="1" ht="11.25">
      <c r="B3023" s="169"/>
      <c r="D3023" s="170" t="s">
        <v>270</v>
      </c>
      <c r="E3023" s="171" t="s">
        <v>1</v>
      </c>
      <c r="F3023" s="172" t="s">
        <v>2997</v>
      </c>
      <c r="H3023" s="171" t="s">
        <v>1</v>
      </c>
      <c r="I3023" s="173"/>
      <c r="L3023" s="169"/>
      <c r="M3023" s="174"/>
      <c r="N3023" s="175"/>
      <c r="O3023" s="175"/>
      <c r="P3023" s="175"/>
      <c r="Q3023" s="175"/>
      <c r="R3023" s="175"/>
      <c r="S3023" s="175"/>
      <c r="T3023" s="176"/>
      <c r="AT3023" s="171" t="s">
        <v>270</v>
      </c>
      <c r="AU3023" s="171" t="s">
        <v>87</v>
      </c>
      <c r="AV3023" s="13" t="s">
        <v>81</v>
      </c>
      <c r="AW3023" s="13" t="s">
        <v>30</v>
      </c>
      <c r="AX3023" s="13" t="s">
        <v>74</v>
      </c>
      <c r="AY3023" s="171" t="s">
        <v>262</v>
      </c>
    </row>
    <row r="3024" spans="1:65" s="14" customFormat="1" ht="11.25">
      <c r="B3024" s="177"/>
      <c r="D3024" s="170" t="s">
        <v>270</v>
      </c>
      <c r="E3024" s="178" t="s">
        <v>1</v>
      </c>
      <c r="F3024" s="179" t="s">
        <v>107</v>
      </c>
      <c r="H3024" s="180">
        <v>177.01</v>
      </c>
      <c r="I3024" s="181"/>
      <c r="L3024" s="177"/>
      <c r="M3024" s="182"/>
      <c r="N3024" s="183"/>
      <c r="O3024" s="183"/>
      <c r="P3024" s="183"/>
      <c r="Q3024" s="183"/>
      <c r="R3024" s="183"/>
      <c r="S3024" s="183"/>
      <c r="T3024" s="184"/>
      <c r="AT3024" s="178" t="s">
        <v>270</v>
      </c>
      <c r="AU3024" s="178" t="s">
        <v>87</v>
      </c>
      <c r="AV3024" s="14" t="s">
        <v>87</v>
      </c>
      <c r="AW3024" s="14" t="s">
        <v>30</v>
      </c>
      <c r="AX3024" s="14" t="s">
        <v>74</v>
      </c>
      <c r="AY3024" s="178" t="s">
        <v>262</v>
      </c>
    </row>
    <row r="3025" spans="1:65" s="15" customFormat="1" ht="11.25">
      <c r="B3025" s="185"/>
      <c r="D3025" s="170" t="s">
        <v>270</v>
      </c>
      <c r="E3025" s="186" t="s">
        <v>1</v>
      </c>
      <c r="F3025" s="187" t="s">
        <v>273</v>
      </c>
      <c r="H3025" s="188">
        <v>687.89</v>
      </c>
      <c r="I3025" s="189"/>
      <c r="L3025" s="185"/>
      <c r="M3025" s="190"/>
      <c r="N3025" s="191"/>
      <c r="O3025" s="191"/>
      <c r="P3025" s="191"/>
      <c r="Q3025" s="191"/>
      <c r="R3025" s="191"/>
      <c r="S3025" s="191"/>
      <c r="T3025" s="192"/>
      <c r="AT3025" s="186" t="s">
        <v>270</v>
      </c>
      <c r="AU3025" s="186" t="s">
        <v>87</v>
      </c>
      <c r="AV3025" s="15" t="s">
        <v>268</v>
      </c>
      <c r="AW3025" s="15" t="s">
        <v>30</v>
      </c>
      <c r="AX3025" s="15" t="s">
        <v>81</v>
      </c>
      <c r="AY3025" s="186" t="s">
        <v>262</v>
      </c>
    </row>
    <row r="3026" spans="1:65" s="2" customFormat="1" ht="37.9" customHeight="1">
      <c r="A3026" s="33"/>
      <c r="B3026" s="154"/>
      <c r="C3026" s="155" t="s">
        <v>2998</v>
      </c>
      <c r="D3026" s="155" t="s">
        <v>264</v>
      </c>
      <c r="E3026" s="156" t="s">
        <v>2999</v>
      </c>
      <c r="F3026" s="157" t="s">
        <v>3000</v>
      </c>
      <c r="G3026" s="158" t="s">
        <v>276</v>
      </c>
      <c r="H3026" s="159">
        <v>952.77</v>
      </c>
      <c r="I3026" s="160"/>
      <c r="J3026" s="161">
        <f>ROUND(I3026*H3026,2)</f>
        <v>0</v>
      </c>
      <c r="K3026" s="162"/>
      <c r="L3026" s="34"/>
      <c r="M3026" s="163" t="s">
        <v>1</v>
      </c>
      <c r="N3026" s="164" t="s">
        <v>40</v>
      </c>
      <c r="O3026" s="62"/>
      <c r="P3026" s="165">
        <f>O3026*H3026</f>
        <v>0</v>
      </c>
      <c r="Q3026" s="165">
        <v>0</v>
      </c>
      <c r="R3026" s="165">
        <f>Q3026*H3026</f>
        <v>0</v>
      </c>
      <c r="S3026" s="165">
        <v>1E-3</v>
      </c>
      <c r="T3026" s="166">
        <f>S3026*H3026</f>
        <v>0.95277000000000001</v>
      </c>
      <c r="U3026" s="33"/>
      <c r="V3026" s="33"/>
      <c r="W3026" s="33"/>
      <c r="X3026" s="33"/>
      <c r="Y3026" s="33"/>
      <c r="Z3026" s="33"/>
      <c r="AA3026" s="33"/>
      <c r="AB3026" s="33"/>
      <c r="AC3026" s="33"/>
      <c r="AD3026" s="33"/>
      <c r="AE3026" s="33"/>
      <c r="AR3026" s="167" t="s">
        <v>353</v>
      </c>
      <c r="AT3026" s="167" t="s">
        <v>264</v>
      </c>
      <c r="AU3026" s="167" t="s">
        <v>87</v>
      </c>
      <c r="AY3026" s="18" t="s">
        <v>262</v>
      </c>
      <c r="BE3026" s="168">
        <f>IF(N3026="základná",J3026,0)</f>
        <v>0</v>
      </c>
      <c r="BF3026" s="168">
        <f>IF(N3026="znížená",J3026,0)</f>
        <v>0</v>
      </c>
      <c r="BG3026" s="168">
        <f>IF(N3026="zákl. prenesená",J3026,0)</f>
        <v>0</v>
      </c>
      <c r="BH3026" s="168">
        <f>IF(N3026="zníž. prenesená",J3026,0)</f>
        <v>0</v>
      </c>
      <c r="BI3026" s="168">
        <f>IF(N3026="nulová",J3026,0)</f>
        <v>0</v>
      </c>
      <c r="BJ3026" s="18" t="s">
        <v>87</v>
      </c>
      <c r="BK3026" s="168">
        <f>ROUND(I3026*H3026,2)</f>
        <v>0</v>
      </c>
      <c r="BL3026" s="18" t="s">
        <v>353</v>
      </c>
      <c r="BM3026" s="167" t="s">
        <v>3001</v>
      </c>
    </row>
    <row r="3027" spans="1:65" s="13" customFormat="1" ht="11.25">
      <c r="B3027" s="169"/>
      <c r="D3027" s="170" t="s">
        <v>270</v>
      </c>
      <c r="E3027" s="171" t="s">
        <v>1</v>
      </c>
      <c r="F3027" s="172" t="s">
        <v>317</v>
      </c>
      <c r="H3027" s="171" t="s">
        <v>1</v>
      </c>
      <c r="I3027" s="173"/>
      <c r="L3027" s="169"/>
      <c r="M3027" s="174"/>
      <c r="N3027" s="175"/>
      <c r="O3027" s="175"/>
      <c r="P3027" s="175"/>
      <c r="Q3027" s="175"/>
      <c r="R3027" s="175"/>
      <c r="S3027" s="175"/>
      <c r="T3027" s="176"/>
      <c r="AT3027" s="171" t="s">
        <v>270</v>
      </c>
      <c r="AU3027" s="171" t="s">
        <v>87</v>
      </c>
      <c r="AV3027" s="13" t="s">
        <v>81</v>
      </c>
      <c r="AW3027" s="13" t="s">
        <v>30</v>
      </c>
      <c r="AX3027" s="13" t="s">
        <v>74</v>
      </c>
      <c r="AY3027" s="171" t="s">
        <v>262</v>
      </c>
    </row>
    <row r="3028" spans="1:65" s="14" customFormat="1" ht="11.25">
      <c r="B3028" s="177"/>
      <c r="D3028" s="170" t="s">
        <v>270</v>
      </c>
      <c r="E3028" s="178" t="s">
        <v>1</v>
      </c>
      <c r="F3028" s="179" t="s">
        <v>180</v>
      </c>
      <c r="H3028" s="180">
        <v>156.66</v>
      </c>
      <c r="I3028" s="181"/>
      <c r="L3028" s="177"/>
      <c r="M3028" s="182"/>
      <c r="N3028" s="183"/>
      <c r="O3028" s="183"/>
      <c r="P3028" s="183"/>
      <c r="Q3028" s="183"/>
      <c r="R3028" s="183"/>
      <c r="S3028" s="183"/>
      <c r="T3028" s="184"/>
      <c r="AT3028" s="178" t="s">
        <v>270</v>
      </c>
      <c r="AU3028" s="178" t="s">
        <v>87</v>
      </c>
      <c r="AV3028" s="14" t="s">
        <v>87</v>
      </c>
      <c r="AW3028" s="14" t="s">
        <v>30</v>
      </c>
      <c r="AX3028" s="14" t="s">
        <v>74</v>
      </c>
      <c r="AY3028" s="178" t="s">
        <v>262</v>
      </c>
    </row>
    <row r="3029" spans="1:65" s="16" customFormat="1" ht="11.25">
      <c r="B3029" s="193"/>
      <c r="D3029" s="170" t="s">
        <v>270</v>
      </c>
      <c r="E3029" s="194" t="s">
        <v>1</v>
      </c>
      <c r="F3029" s="195" t="s">
        <v>395</v>
      </c>
      <c r="H3029" s="196">
        <v>156.66</v>
      </c>
      <c r="I3029" s="197"/>
      <c r="L3029" s="193"/>
      <c r="M3029" s="198"/>
      <c r="N3029" s="199"/>
      <c r="O3029" s="199"/>
      <c r="P3029" s="199"/>
      <c r="Q3029" s="199"/>
      <c r="R3029" s="199"/>
      <c r="S3029" s="199"/>
      <c r="T3029" s="200"/>
      <c r="AT3029" s="194" t="s">
        <v>270</v>
      </c>
      <c r="AU3029" s="194" t="s">
        <v>87</v>
      </c>
      <c r="AV3029" s="16" t="s">
        <v>279</v>
      </c>
      <c r="AW3029" s="16" t="s">
        <v>30</v>
      </c>
      <c r="AX3029" s="16" t="s">
        <v>74</v>
      </c>
      <c r="AY3029" s="194" t="s">
        <v>262</v>
      </c>
    </row>
    <row r="3030" spans="1:65" s="13" customFormat="1" ht="11.25">
      <c r="B3030" s="169"/>
      <c r="D3030" s="170" t="s">
        <v>270</v>
      </c>
      <c r="E3030" s="171" t="s">
        <v>1</v>
      </c>
      <c r="F3030" s="172" t="s">
        <v>585</v>
      </c>
      <c r="H3030" s="171" t="s">
        <v>1</v>
      </c>
      <c r="I3030" s="173"/>
      <c r="L3030" s="169"/>
      <c r="M3030" s="174"/>
      <c r="N3030" s="175"/>
      <c r="O3030" s="175"/>
      <c r="P3030" s="175"/>
      <c r="Q3030" s="175"/>
      <c r="R3030" s="175"/>
      <c r="S3030" s="175"/>
      <c r="T3030" s="176"/>
      <c r="AT3030" s="171" t="s">
        <v>270</v>
      </c>
      <c r="AU3030" s="171" t="s">
        <v>87</v>
      </c>
      <c r="AV3030" s="13" t="s">
        <v>81</v>
      </c>
      <c r="AW3030" s="13" t="s">
        <v>30</v>
      </c>
      <c r="AX3030" s="13" t="s">
        <v>74</v>
      </c>
      <c r="AY3030" s="171" t="s">
        <v>262</v>
      </c>
    </row>
    <row r="3031" spans="1:65" s="14" customFormat="1" ht="11.25">
      <c r="B3031" s="177"/>
      <c r="D3031" s="170" t="s">
        <v>270</v>
      </c>
      <c r="E3031" s="178" t="s">
        <v>1</v>
      </c>
      <c r="F3031" s="179" t="s">
        <v>3002</v>
      </c>
      <c r="H3031" s="180">
        <v>798.43</v>
      </c>
      <c r="I3031" s="181"/>
      <c r="L3031" s="177"/>
      <c r="M3031" s="182"/>
      <c r="N3031" s="183"/>
      <c r="O3031" s="183"/>
      <c r="P3031" s="183"/>
      <c r="Q3031" s="183"/>
      <c r="R3031" s="183"/>
      <c r="S3031" s="183"/>
      <c r="T3031" s="184"/>
      <c r="AT3031" s="178" t="s">
        <v>270</v>
      </c>
      <c r="AU3031" s="178" t="s">
        <v>87</v>
      </c>
      <c r="AV3031" s="14" t="s">
        <v>87</v>
      </c>
      <c r="AW3031" s="14" t="s">
        <v>30</v>
      </c>
      <c r="AX3031" s="14" t="s">
        <v>74</v>
      </c>
      <c r="AY3031" s="178" t="s">
        <v>262</v>
      </c>
    </row>
    <row r="3032" spans="1:65" s="16" customFormat="1" ht="11.25">
      <c r="B3032" s="193"/>
      <c r="D3032" s="170" t="s">
        <v>270</v>
      </c>
      <c r="E3032" s="194" t="s">
        <v>1</v>
      </c>
      <c r="F3032" s="195" t="s">
        <v>395</v>
      </c>
      <c r="H3032" s="196">
        <v>798.43</v>
      </c>
      <c r="I3032" s="197"/>
      <c r="L3032" s="193"/>
      <c r="M3032" s="198"/>
      <c r="N3032" s="199"/>
      <c r="O3032" s="199"/>
      <c r="P3032" s="199"/>
      <c r="Q3032" s="199"/>
      <c r="R3032" s="199"/>
      <c r="S3032" s="199"/>
      <c r="T3032" s="200"/>
      <c r="AT3032" s="194" t="s">
        <v>270</v>
      </c>
      <c r="AU3032" s="194" t="s">
        <v>87</v>
      </c>
      <c r="AV3032" s="16" t="s">
        <v>279</v>
      </c>
      <c r="AW3032" s="16" t="s">
        <v>30</v>
      </c>
      <c r="AX3032" s="16" t="s">
        <v>74</v>
      </c>
      <c r="AY3032" s="194" t="s">
        <v>262</v>
      </c>
    </row>
    <row r="3033" spans="1:65" s="13" customFormat="1" ht="11.25">
      <c r="B3033" s="169"/>
      <c r="D3033" s="170" t="s">
        <v>270</v>
      </c>
      <c r="E3033" s="171" t="s">
        <v>1</v>
      </c>
      <c r="F3033" s="172" t="s">
        <v>588</v>
      </c>
      <c r="H3033" s="171" t="s">
        <v>1</v>
      </c>
      <c r="I3033" s="173"/>
      <c r="L3033" s="169"/>
      <c r="M3033" s="174"/>
      <c r="N3033" s="175"/>
      <c r="O3033" s="175"/>
      <c r="P3033" s="175"/>
      <c r="Q3033" s="175"/>
      <c r="R3033" s="175"/>
      <c r="S3033" s="175"/>
      <c r="T3033" s="176"/>
      <c r="AT3033" s="171" t="s">
        <v>270</v>
      </c>
      <c r="AU3033" s="171" t="s">
        <v>87</v>
      </c>
      <c r="AV3033" s="13" t="s">
        <v>81</v>
      </c>
      <c r="AW3033" s="13" t="s">
        <v>30</v>
      </c>
      <c r="AX3033" s="13" t="s">
        <v>74</v>
      </c>
      <c r="AY3033" s="171" t="s">
        <v>262</v>
      </c>
    </row>
    <row r="3034" spans="1:65" s="14" customFormat="1" ht="11.25">
      <c r="B3034" s="177"/>
      <c r="D3034" s="170" t="s">
        <v>270</v>
      </c>
      <c r="E3034" s="178" t="s">
        <v>1</v>
      </c>
      <c r="F3034" s="179" t="s">
        <v>188</v>
      </c>
      <c r="H3034" s="180">
        <v>53.19</v>
      </c>
      <c r="I3034" s="181"/>
      <c r="L3034" s="177"/>
      <c r="M3034" s="182"/>
      <c r="N3034" s="183"/>
      <c r="O3034" s="183"/>
      <c r="P3034" s="183"/>
      <c r="Q3034" s="183"/>
      <c r="R3034" s="183"/>
      <c r="S3034" s="183"/>
      <c r="T3034" s="184"/>
      <c r="AT3034" s="178" t="s">
        <v>270</v>
      </c>
      <c r="AU3034" s="178" t="s">
        <v>87</v>
      </c>
      <c r="AV3034" s="14" t="s">
        <v>87</v>
      </c>
      <c r="AW3034" s="14" t="s">
        <v>30</v>
      </c>
      <c r="AX3034" s="14" t="s">
        <v>74</v>
      </c>
      <c r="AY3034" s="178" t="s">
        <v>262</v>
      </c>
    </row>
    <row r="3035" spans="1:65" s="16" customFormat="1" ht="11.25">
      <c r="B3035" s="193"/>
      <c r="D3035" s="170" t="s">
        <v>270</v>
      </c>
      <c r="E3035" s="194" t="s">
        <v>1</v>
      </c>
      <c r="F3035" s="195" t="s">
        <v>395</v>
      </c>
      <c r="H3035" s="196">
        <v>53.19</v>
      </c>
      <c r="I3035" s="197"/>
      <c r="L3035" s="193"/>
      <c r="M3035" s="198"/>
      <c r="N3035" s="199"/>
      <c r="O3035" s="199"/>
      <c r="P3035" s="199"/>
      <c r="Q3035" s="199"/>
      <c r="R3035" s="199"/>
      <c r="S3035" s="199"/>
      <c r="T3035" s="200"/>
      <c r="AT3035" s="194" t="s">
        <v>270</v>
      </c>
      <c r="AU3035" s="194" t="s">
        <v>87</v>
      </c>
      <c r="AV3035" s="16" t="s">
        <v>279</v>
      </c>
      <c r="AW3035" s="16" t="s">
        <v>30</v>
      </c>
      <c r="AX3035" s="16" t="s">
        <v>74</v>
      </c>
      <c r="AY3035" s="194" t="s">
        <v>262</v>
      </c>
    </row>
    <row r="3036" spans="1:65" s="13" customFormat="1" ht="11.25">
      <c r="B3036" s="169"/>
      <c r="D3036" s="170" t="s">
        <v>270</v>
      </c>
      <c r="E3036" s="171" t="s">
        <v>1</v>
      </c>
      <c r="F3036" s="172" t="s">
        <v>3003</v>
      </c>
      <c r="H3036" s="171" t="s">
        <v>1</v>
      </c>
      <c r="I3036" s="173"/>
      <c r="L3036" s="169"/>
      <c r="M3036" s="174"/>
      <c r="N3036" s="175"/>
      <c r="O3036" s="175"/>
      <c r="P3036" s="175"/>
      <c r="Q3036" s="175"/>
      <c r="R3036" s="175"/>
      <c r="S3036" s="175"/>
      <c r="T3036" s="176"/>
      <c r="AT3036" s="171" t="s">
        <v>270</v>
      </c>
      <c r="AU3036" s="171" t="s">
        <v>87</v>
      </c>
      <c r="AV3036" s="13" t="s">
        <v>81</v>
      </c>
      <c r="AW3036" s="13" t="s">
        <v>30</v>
      </c>
      <c r="AX3036" s="13" t="s">
        <v>74</v>
      </c>
      <c r="AY3036" s="171" t="s">
        <v>262</v>
      </c>
    </row>
    <row r="3037" spans="1:65" s="13" customFormat="1" ht="11.25">
      <c r="B3037" s="169"/>
      <c r="D3037" s="170" t="s">
        <v>270</v>
      </c>
      <c r="E3037" s="171" t="s">
        <v>1</v>
      </c>
      <c r="F3037" s="172" t="s">
        <v>3004</v>
      </c>
      <c r="H3037" s="171" t="s">
        <v>1</v>
      </c>
      <c r="I3037" s="173"/>
      <c r="L3037" s="169"/>
      <c r="M3037" s="174"/>
      <c r="N3037" s="175"/>
      <c r="O3037" s="175"/>
      <c r="P3037" s="175"/>
      <c r="Q3037" s="175"/>
      <c r="R3037" s="175"/>
      <c r="S3037" s="175"/>
      <c r="T3037" s="176"/>
      <c r="AT3037" s="171" t="s">
        <v>270</v>
      </c>
      <c r="AU3037" s="171" t="s">
        <v>87</v>
      </c>
      <c r="AV3037" s="13" t="s">
        <v>81</v>
      </c>
      <c r="AW3037" s="13" t="s">
        <v>30</v>
      </c>
      <c r="AX3037" s="13" t="s">
        <v>74</v>
      </c>
      <c r="AY3037" s="171" t="s">
        <v>262</v>
      </c>
    </row>
    <row r="3038" spans="1:65" s="14" customFormat="1" ht="11.25">
      <c r="B3038" s="177"/>
      <c r="D3038" s="170" t="s">
        <v>270</v>
      </c>
      <c r="E3038" s="178" t="s">
        <v>1</v>
      </c>
      <c r="F3038" s="179" t="s">
        <v>3005</v>
      </c>
      <c r="H3038" s="180">
        <v>-55.51</v>
      </c>
      <c r="I3038" s="181"/>
      <c r="L3038" s="177"/>
      <c r="M3038" s="182"/>
      <c r="N3038" s="183"/>
      <c r="O3038" s="183"/>
      <c r="P3038" s="183"/>
      <c r="Q3038" s="183"/>
      <c r="R3038" s="183"/>
      <c r="S3038" s="183"/>
      <c r="T3038" s="184"/>
      <c r="AT3038" s="178" t="s">
        <v>270</v>
      </c>
      <c r="AU3038" s="178" t="s">
        <v>87</v>
      </c>
      <c r="AV3038" s="14" t="s">
        <v>87</v>
      </c>
      <c r="AW3038" s="14" t="s">
        <v>30</v>
      </c>
      <c r="AX3038" s="14" t="s">
        <v>74</v>
      </c>
      <c r="AY3038" s="178" t="s">
        <v>262</v>
      </c>
    </row>
    <row r="3039" spans="1:65" s="15" customFormat="1" ht="11.25">
      <c r="B3039" s="185"/>
      <c r="D3039" s="170" t="s">
        <v>270</v>
      </c>
      <c r="E3039" s="186" t="s">
        <v>1</v>
      </c>
      <c r="F3039" s="187" t="s">
        <v>273</v>
      </c>
      <c r="H3039" s="188">
        <v>952.77</v>
      </c>
      <c r="I3039" s="189"/>
      <c r="L3039" s="185"/>
      <c r="M3039" s="190"/>
      <c r="N3039" s="191"/>
      <c r="O3039" s="191"/>
      <c r="P3039" s="191"/>
      <c r="Q3039" s="191"/>
      <c r="R3039" s="191"/>
      <c r="S3039" s="191"/>
      <c r="T3039" s="192"/>
      <c r="AT3039" s="186" t="s">
        <v>270</v>
      </c>
      <c r="AU3039" s="186" t="s">
        <v>87</v>
      </c>
      <c r="AV3039" s="15" t="s">
        <v>268</v>
      </c>
      <c r="AW3039" s="15" t="s">
        <v>30</v>
      </c>
      <c r="AX3039" s="15" t="s">
        <v>81</v>
      </c>
      <c r="AY3039" s="186" t="s">
        <v>262</v>
      </c>
    </row>
    <row r="3040" spans="1:65" s="2" customFormat="1" ht="24.2" customHeight="1">
      <c r="A3040" s="33"/>
      <c r="B3040" s="154"/>
      <c r="C3040" s="155" t="s">
        <v>3006</v>
      </c>
      <c r="D3040" s="155" t="s">
        <v>264</v>
      </c>
      <c r="E3040" s="156" t="s">
        <v>3007</v>
      </c>
      <c r="F3040" s="157" t="s">
        <v>3008</v>
      </c>
      <c r="G3040" s="158" t="s">
        <v>276</v>
      </c>
      <c r="H3040" s="159">
        <v>55.51</v>
      </c>
      <c r="I3040" s="160"/>
      <c r="J3040" s="161">
        <f>ROUND(I3040*H3040,2)</f>
        <v>0</v>
      </c>
      <c r="K3040" s="162"/>
      <c r="L3040" s="34"/>
      <c r="M3040" s="163" t="s">
        <v>1</v>
      </c>
      <c r="N3040" s="164" t="s">
        <v>40</v>
      </c>
      <c r="O3040" s="62"/>
      <c r="P3040" s="165">
        <f>O3040*H3040</f>
        <v>0</v>
      </c>
      <c r="Q3040" s="165">
        <v>0</v>
      </c>
      <c r="R3040" s="165">
        <f>Q3040*H3040</f>
        <v>0</v>
      </c>
      <c r="S3040" s="165">
        <v>1E-3</v>
      </c>
      <c r="T3040" s="166">
        <f>S3040*H3040</f>
        <v>5.5509999999999997E-2</v>
      </c>
      <c r="U3040" s="33"/>
      <c r="V3040" s="33"/>
      <c r="W3040" s="33"/>
      <c r="X3040" s="33"/>
      <c r="Y3040" s="33"/>
      <c r="Z3040" s="33"/>
      <c r="AA3040" s="33"/>
      <c r="AB3040" s="33"/>
      <c r="AC3040" s="33"/>
      <c r="AD3040" s="33"/>
      <c r="AE3040" s="33"/>
      <c r="AR3040" s="167" t="s">
        <v>353</v>
      </c>
      <c r="AT3040" s="167" t="s">
        <v>264</v>
      </c>
      <c r="AU3040" s="167" t="s">
        <v>87</v>
      </c>
      <c r="AY3040" s="18" t="s">
        <v>262</v>
      </c>
      <c r="BE3040" s="168">
        <f>IF(N3040="základná",J3040,0)</f>
        <v>0</v>
      </c>
      <c r="BF3040" s="168">
        <f>IF(N3040="znížená",J3040,0)</f>
        <v>0</v>
      </c>
      <c r="BG3040" s="168">
        <f>IF(N3040="zákl. prenesená",J3040,0)</f>
        <v>0</v>
      </c>
      <c r="BH3040" s="168">
        <f>IF(N3040="zníž. prenesená",J3040,0)</f>
        <v>0</v>
      </c>
      <c r="BI3040" s="168">
        <f>IF(N3040="nulová",J3040,0)</f>
        <v>0</v>
      </c>
      <c r="BJ3040" s="18" t="s">
        <v>87</v>
      </c>
      <c r="BK3040" s="168">
        <f>ROUND(I3040*H3040,2)</f>
        <v>0</v>
      </c>
      <c r="BL3040" s="18" t="s">
        <v>353</v>
      </c>
      <c r="BM3040" s="167" t="s">
        <v>3009</v>
      </c>
    </row>
    <row r="3041" spans="1:65" s="13" customFormat="1" ht="11.25">
      <c r="B3041" s="169"/>
      <c r="D3041" s="170" t="s">
        <v>270</v>
      </c>
      <c r="E3041" s="171" t="s">
        <v>1</v>
      </c>
      <c r="F3041" s="172" t="s">
        <v>3010</v>
      </c>
      <c r="H3041" s="171" t="s">
        <v>1</v>
      </c>
      <c r="I3041" s="173"/>
      <c r="L3041" s="169"/>
      <c r="M3041" s="174"/>
      <c r="N3041" s="175"/>
      <c r="O3041" s="175"/>
      <c r="P3041" s="175"/>
      <c r="Q3041" s="175"/>
      <c r="R3041" s="175"/>
      <c r="S3041" s="175"/>
      <c r="T3041" s="176"/>
      <c r="AT3041" s="171" t="s">
        <v>270</v>
      </c>
      <c r="AU3041" s="171" t="s">
        <v>87</v>
      </c>
      <c r="AV3041" s="13" t="s">
        <v>81</v>
      </c>
      <c r="AW3041" s="13" t="s">
        <v>30</v>
      </c>
      <c r="AX3041" s="13" t="s">
        <v>74</v>
      </c>
      <c r="AY3041" s="171" t="s">
        <v>262</v>
      </c>
    </row>
    <row r="3042" spans="1:65" s="13" customFormat="1" ht="11.25">
      <c r="B3042" s="169"/>
      <c r="D3042" s="170" t="s">
        <v>270</v>
      </c>
      <c r="E3042" s="171" t="s">
        <v>1</v>
      </c>
      <c r="F3042" s="172" t="s">
        <v>3011</v>
      </c>
      <c r="H3042" s="171" t="s">
        <v>1</v>
      </c>
      <c r="I3042" s="173"/>
      <c r="L3042" s="169"/>
      <c r="M3042" s="174"/>
      <c r="N3042" s="175"/>
      <c r="O3042" s="175"/>
      <c r="P3042" s="175"/>
      <c r="Q3042" s="175"/>
      <c r="R3042" s="175"/>
      <c r="S3042" s="175"/>
      <c r="T3042" s="176"/>
      <c r="AT3042" s="171" t="s">
        <v>270</v>
      </c>
      <c r="AU3042" s="171" t="s">
        <v>87</v>
      </c>
      <c r="AV3042" s="13" t="s">
        <v>81</v>
      </c>
      <c r="AW3042" s="13" t="s">
        <v>30</v>
      </c>
      <c r="AX3042" s="13" t="s">
        <v>74</v>
      </c>
      <c r="AY3042" s="171" t="s">
        <v>262</v>
      </c>
    </row>
    <row r="3043" spans="1:65" s="14" customFormat="1" ht="11.25">
      <c r="B3043" s="177"/>
      <c r="D3043" s="170" t="s">
        <v>270</v>
      </c>
      <c r="E3043" s="178" t="s">
        <v>1</v>
      </c>
      <c r="F3043" s="179" t="s">
        <v>177</v>
      </c>
      <c r="H3043" s="180">
        <v>55.51</v>
      </c>
      <c r="I3043" s="181"/>
      <c r="L3043" s="177"/>
      <c r="M3043" s="182"/>
      <c r="N3043" s="183"/>
      <c r="O3043" s="183"/>
      <c r="P3043" s="183"/>
      <c r="Q3043" s="183"/>
      <c r="R3043" s="183"/>
      <c r="S3043" s="183"/>
      <c r="T3043" s="184"/>
      <c r="AT3043" s="178" t="s">
        <v>270</v>
      </c>
      <c r="AU3043" s="178" t="s">
        <v>87</v>
      </c>
      <c r="AV3043" s="14" t="s">
        <v>87</v>
      </c>
      <c r="AW3043" s="14" t="s">
        <v>30</v>
      </c>
      <c r="AX3043" s="14" t="s">
        <v>74</v>
      </c>
      <c r="AY3043" s="178" t="s">
        <v>262</v>
      </c>
    </row>
    <row r="3044" spans="1:65" s="15" customFormat="1" ht="11.25">
      <c r="B3044" s="185"/>
      <c r="D3044" s="170" t="s">
        <v>270</v>
      </c>
      <c r="E3044" s="186" t="s">
        <v>1</v>
      </c>
      <c r="F3044" s="187" t="s">
        <v>273</v>
      </c>
      <c r="H3044" s="188">
        <v>55.51</v>
      </c>
      <c r="I3044" s="189"/>
      <c r="L3044" s="185"/>
      <c r="M3044" s="190"/>
      <c r="N3044" s="191"/>
      <c r="O3044" s="191"/>
      <c r="P3044" s="191"/>
      <c r="Q3044" s="191"/>
      <c r="R3044" s="191"/>
      <c r="S3044" s="191"/>
      <c r="T3044" s="192"/>
      <c r="AT3044" s="186" t="s">
        <v>270</v>
      </c>
      <c r="AU3044" s="186" t="s">
        <v>87</v>
      </c>
      <c r="AV3044" s="15" t="s">
        <v>268</v>
      </c>
      <c r="AW3044" s="15" t="s">
        <v>30</v>
      </c>
      <c r="AX3044" s="15" t="s">
        <v>81</v>
      </c>
      <c r="AY3044" s="186" t="s">
        <v>262</v>
      </c>
    </row>
    <row r="3045" spans="1:65" s="12" customFormat="1" ht="22.9" customHeight="1">
      <c r="B3045" s="141"/>
      <c r="D3045" s="142" t="s">
        <v>73</v>
      </c>
      <c r="E3045" s="152" t="s">
        <v>3012</v>
      </c>
      <c r="F3045" s="152" t="s">
        <v>3013</v>
      </c>
      <c r="I3045" s="144"/>
      <c r="J3045" s="153">
        <f>BK3045</f>
        <v>0</v>
      </c>
      <c r="L3045" s="141"/>
      <c r="M3045" s="146"/>
      <c r="N3045" s="147"/>
      <c r="O3045" s="147"/>
      <c r="P3045" s="148">
        <f>SUM(P3046:P3047)</f>
        <v>0</v>
      </c>
      <c r="Q3045" s="147"/>
      <c r="R3045" s="148">
        <f>SUM(R3046:R3047)</f>
        <v>8.8209999999999997E-2</v>
      </c>
      <c r="S3045" s="147"/>
      <c r="T3045" s="149">
        <f>SUM(T3046:T3047)</f>
        <v>0</v>
      </c>
      <c r="AR3045" s="142" t="s">
        <v>87</v>
      </c>
      <c r="AT3045" s="150" t="s">
        <v>73</v>
      </c>
      <c r="AU3045" s="150" t="s">
        <v>81</v>
      </c>
      <c r="AY3045" s="142" t="s">
        <v>262</v>
      </c>
      <c r="BK3045" s="151">
        <f>SUM(BK3046:BK3047)</f>
        <v>0</v>
      </c>
    </row>
    <row r="3046" spans="1:65" s="2" customFormat="1" ht="24.2" customHeight="1">
      <c r="A3046" s="33"/>
      <c r="B3046" s="154"/>
      <c r="C3046" s="155" t="s">
        <v>3014</v>
      </c>
      <c r="D3046" s="155" t="s">
        <v>264</v>
      </c>
      <c r="E3046" s="156" t="s">
        <v>3015</v>
      </c>
      <c r="F3046" s="157" t="s">
        <v>3016</v>
      </c>
      <c r="G3046" s="158" t="s">
        <v>579</v>
      </c>
      <c r="H3046" s="159">
        <v>1</v>
      </c>
      <c r="I3046" s="160"/>
      <c r="J3046" s="161">
        <f>ROUND(I3046*H3046,2)</f>
        <v>0</v>
      </c>
      <c r="K3046" s="162"/>
      <c r="L3046" s="34"/>
      <c r="M3046" s="163" t="s">
        <v>1</v>
      </c>
      <c r="N3046" s="164" t="s">
        <v>40</v>
      </c>
      <c r="O3046" s="62"/>
      <c r="P3046" s="165">
        <f>O3046*H3046</f>
        <v>0</v>
      </c>
      <c r="Q3046" s="165">
        <v>8.8209999999999997E-2</v>
      </c>
      <c r="R3046" s="165">
        <f>Q3046*H3046</f>
        <v>8.8209999999999997E-2</v>
      </c>
      <c r="S3046" s="165">
        <v>0</v>
      </c>
      <c r="T3046" s="166">
        <f>S3046*H3046</f>
        <v>0</v>
      </c>
      <c r="U3046" s="33"/>
      <c r="V3046" s="33"/>
      <c r="W3046" s="33"/>
      <c r="X3046" s="33"/>
      <c r="Y3046" s="33"/>
      <c r="Z3046" s="33"/>
      <c r="AA3046" s="33"/>
      <c r="AB3046" s="33"/>
      <c r="AC3046" s="33"/>
      <c r="AD3046" s="33"/>
      <c r="AE3046" s="33"/>
      <c r="AR3046" s="167" t="s">
        <v>353</v>
      </c>
      <c r="AT3046" s="167" t="s">
        <v>264</v>
      </c>
      <c r="AU3046" s="167" t="s">
        <v>87</v>
      </c>
      <c r="AY3046" s="18" t="s">
        <v>262</v>
      </c>
      <c r="BE3046" s="168">
        <f>IF(N3046="základná",J3046,0)</f>
        <v>0</v>
      </c>
      <c r="BF3046" s="168">
        <f>IF(N3046="znížená",J3046,0)</f>
        <v>0</v>
      </c>
      <c r="BG3046" s="168">
        <f>IF(N3046="zákl. prenesená",J3046,0)</f>
        <v>0</v>
      </c>
      <c r="BH3046" s="168">
        <f>IF(N3046="zníž. prenesená",J3046,0)</f>
        <v>0</v>
      </c>
      <c r="BI3046" s="168">
        <f>IF(N3046="nulová",J3046,0)</f>
        <v>0</v>
      </c>
      <c r="BJ3046" s="18" t="s">
        <v>87</v>
      </c>
      <c r="BK3046" s="168">
        <f>ROUND(I3046*H3046,2)</f>
        <v>0</v>
      </c>
      <c r="BL3046" s="18" t="s">
        <v>353</v>
      </c>
      <c r="BM3046" s="167" t="s">
        <v>3017</v>
      </c>
    </row>
    <row r="3047" spans="1:65" s="2" customFormat="1" ht="24.2" customHeight="1">
      <c r="A3047" s="33"/>
      <c r="B3047" s="154"/>
      <c r="C3047" s="155" t="s">
        <v>3018</v>
      </c>
      <c r="D3047" s="155" t="s">
        <v>264</v>
      </c>
      <c r="E3047" s="156" t="s">
        <v>3019</v>
      </c>
      <c r="F3047" s="157" t="s">
        <v>3020</v>
      </c>
      <c r="G3047" s="158" t="s">
        <v>2468</v>
      </c>
      <c r="H3047" s="212"/>
      <c r="I3047" s="160"/>
      <c r="J3047" s="161">
        <f>ROUND(I3047*H3047,2)</f>
        <v>0</v>
      </c>
      <c r="K3047" s="162"/>
      <c r="L3047" s="34"/>
      <c r="M3047" s="163" t="s">
        <v>1</v>
      </c>
      <c r="N3047" s="164" t="s">
        <v>40</v>
      </c>
      <c r="O3047" s="62"/>
      <c r="P3047" s="165">
        <f>O3047*H3047</f>
        <v>0</v>
      </c>
      <c r="Q3047" s="165">
        <v>0</v>
      </c>
      <c r="R3047" s="165">
        <f>Q3047*H3047</f>
        <v>0</v>
      </c>
      <c r="S3047" s="165">
        <v>0</v>
      </c>
      <c r="T3047" s="166">
        <f>S3047*H3047</f>
        <v>0</v>
      </c>
      <c r="U3047" s="33"/>
      <c r="V3047" s="33"/>
      <c r="W3047" s="33"/>
      <c r="X3047" s="33"/>
      <c r="Y3047" s="33"/>
      <c r="Z3047" s="33"/>
      <c r="AA3047" s="33"/>
      <c r="AB3047" s="33"/>
      <c r="AC3047" s="33"/>
      <c r="AD3047" s="33"/>
      <c r="AE3047" s="33"/>
      <c r="AR3047" s="167" t="s">
        <v>353</v>
      </c>
      <c r="AT3047" s="167" t="s">
        <v>264</v>
      </c>
      <c r="AU3047" s="167" t="s">
        <v>87</v>
      </c>
      <c r="AY3047" s="18" t="s">
        <v>262</v>
      </c>
      <c r="BE3047" s="168">
        <f>IF(N3047="základná",J3047,0)</f>
        <v>0</v>
      </c>
      <c r="BF3047" s="168">
        <f>IF(N3047="znížená",J3047,0)</f>
        <v>0</v>
      </c>
      <c r="BG3047" s="168">
        <f>IF(N3047="zákl. prenesená",J3047,0)</f>
        <v>0</v>
      </c>
      <c r="BH3047" s="168">
        <f>IF(N3047="zníž. prenesená",J3047,0)</f>
        <v>0</v>
      </c>
      <c r="BI3047" s="168">
        <f>IF(N3047="nulová",J3047,0)</f>
        <v>0</v>
      </c>
      <c r="BJ3047" s="18" t="s">
        <v>87</v>
      </c>
      <c r="BK3047" s="168">
        <f>ROUND(I3047*H3047,2)</f>
        <v>0</v>
      </c>
      <c r="BL3047" s="18" t="s">
        <v>353</v>
      </c>
      <c r="BM3047" s="167" t="s">
        <v>3021</v>
      </c>
    </row>
    <row r="3048" spans="1:65" s="12" customFormat="1" ht="22.9" customHeight="1">
      <c r="B3048" s="141"/>
      <c r="D3048" s="142" t="s">
        <v>73</v>
      </c>
      <c r="E3048" s="152" t="s">
        <v>3022</v>
      </c>
      <c r="F3048" s="152" t="s">
        <v>3023</v>
      </c>
      <c r="I3048" s="144"/>
      <c r="J3048" s="153">
        <f>BK3048</f>
        <v>0</v>
      </c>
      <c r="L3048" s="141"/>
      <c r="M3048" s="146"/>
      <c r="N3048" s="147"/>
      <c r="O3048" s="147"/>
      <c r="P3048" s="148">
        <f>SUM(P3049:P3194)</f>
        <v>0</v>
      </c>
      <c r="Q3048" s="147"/>
      <c r="R3048" s="148">
        <f>SUM(R3049:R3194)</f>
        <v>1.2983095099999999</v>
      </c>
      <c r="S3048" s="147"/>
      <c r="T3048" s="149">
        <f>SUM(T3049:T3194)</f>
        <v>0</v>
      </c>
      <c r="AR3048" s="142" t="s">
        <v>87</v>
      </c>
      <c r="AT3048" s="150" t="s">
        <v>73</v>
      </c>
      <c r="AU3048" s="150" t="s">
        <v>81</v>
      </c>
      <c r="AY3048" s="142" t="s">
        <v>262</v>
      </c>
      <c r="BK3048" s="151">
        <f>SUM(BK3049:BK3194)</f>
        <v>0</v>
      </c>
    </row>
    <row r="3049" spans="1:65" s="2" customFormat="1" ht="24.2" customHeight="1">
      <c r="A3049" s="33"/>
      <c r="B3049" s="154"/>
      <c r="C3049" s="155" t="s">
        <v>3024</v>
      </c>
      <c r="D3049" s="155" t="s">
        <v>264</v>
      </c>
      <c r="E3049" s="156" t="s">
        <v>3025</v>
      </c>
      <c r="F3049" s="157" t="s">
        <v>3026</v>
      </c>
      <c r="G3049" s="158" t="s">
        <v>276</v>
      </c>
      <c r="H3049" s="159">
        <v>194.59899999999999</v>
      </c>
      <c r="I3049" s="160"/>
      <c r="J3049" s="161">
        <f>ROUND(I3049*H3049,2)</f>
        <v>0</v>
      </c>
      <c r="K3049" s="162"/>
      <c r="L3049" s="34"/>
      <c r="M3049" s="163" t="s">
        <v>1</v>
      </c>
      <c r="N3049" s="164" t="s">
        <v>40</v>
      </c>
      <c r="O3049" s="62"/>
      <c r="P3049" s="165">
        <f>O3049*H3049</f>
        <v>0</v>
      </c>
      <c r="Q3049" s="165">
        <v>7.2999999999999996E-4</v>
      </c>
      <c r="R3049" s="165">
        <f>Q3049*H3049</f>
        <v>0.14205726999999999</v>
      </c>
      <c r="S3049" s="165">
        <v>0</v>
      </c>
      <c r="T3049" s="166">
        <f>S3049*H3049</f>
        <v>0</v>
      </c>
      <c r="U3049" s="33"/>
      <c r="V3049" s="33"/>
      <c r="W3049" s="33"/>
      <c r="X3049" s="33"/>
      <c r="Y3049" s="33"/>
      <c r="Z3049" s="33"/>
      <c r="AA3049" s="33"/>
      <c r="AB3049" s="33"/>
      <c r="AC3049" s="33"/>
      <c r="AD3049" s="33"/>
      <c r="AE3049" s="33"/>
      <c r="AR3049" s="167" t="s">
        <v>353</v>
      </c>
      <c r="AT3049" s="167" t="s">
        <v>264</v>
      </c>
      <c r="AU3049" s="167" t="s">
        <v>87</v>
      </c>
      <c r="AY3049" s="18" t="s">
        <v>262</v>
      </c>
      <c r="BE3049" s="168">
        <f>IF(N3049="základná",J3049,0)</f>
        <v>0</v>
      </c>
      <c r="BF3049" s="168">
        <f>IF(N3049="znížená",J3049,0)</f>
        <v>0</v>
      </c>
      <c r="BG3049" s="168">
        <f>IF(N3049="zákl. prenesená",J3049,0)</f>
        <v>0</v>
      </c>
      <c r="BH3049" s="168">
        <f>IF(N3049="zníž. prenesená",J3049,0)</f>
        <v>0</v>
      </c>
      <c r="BI3049" s="168">
        <f>IF(N3049="nulová",J3049,0)</f>
        <v>0</v>
      </c>
      <c r="BJ3049" s="18" t="s">
        <v>87</v>
      </c>
      <c r="BK3049" s="168">
        <f>ROUND(I3049*H3049,2)</f>
        <v>0</v>
      </c>
      <c r="BL3049" s="18" t="s">
        <v>353</v>
      </c>
      <c r="BM3049" s="167" t="s">
        <v>3027</v>
      </c>
    </row>
    <row r="3050" spans="1:65" s="13" customFormat="1" ht="11.25">
      <c r="B3050" s="169"/>
      <c r="D3050" s="170" t="s">
        <v>270</v>
      </c>
      <c r="E3050" s="171" t="s">
        <v>1</v>
      </c>
      <c r="F3050" s="172" t="s">
        <v>3028</v>
      </c>
      <c r="H3050" s="171" t="s">
        <v>1</v>
      </c>
      <c r="I3050" s="173"/>
      <c r="L3050" s="169"/>
      <c r="M3050" s="174"/>
      <c r="N3050" s="175"/>
      <c r="O3050" s="175"/>
      <c r="P3050" s="175"/>
      <c r="Q3050" s="175"/>
      <c r="R3050" s="175"/>
      <c r="S3050" s="175"/>
      <c r="T3050" s="176"/>
      <c r="AT3050" s="171" t="s">
        <v>270</v>
      </c>
      <c r="AU3050" s="171" t="s">
        <v>87</v>
      </c>
      <c r="AV3050" s="13" t="s">
        <v>81</v>
      </c>
      <c r="AW3050" s="13" t="s">
        <v>30</v>
      </c>
      <c r="AX3050" s="13" t="s">
        <v>74</v>
      </c>
      <c r="AY3050" s="171" t="s">
        <v>262</v>
      </c>
    </row>
    <row r="3051" spans="1:65" s="14" customFormat="1" ht="11.25">
      <c r="B3051" s="177"/>
      <c r="D3051" s="170" t="s">
        <v>270</v>
      </c>
      <c r="E3051" s="178" t="s">
        <v>1</v>
      </c>
      <c r="F3051" s="179" t="s">
        <v>3029</v>
      </c>
      <c r="H3051" s="180">
        <v>0.22500000000000001</v>
      </c>
      <c r="I3051" s="181"/>
      <c r="L3051" s="177"/>
      <c r="M3051" s="182"/>
      <c r="N3051" s="183"/>
      <c r="O3051" s="183"/>
      <c r="P3051" s="183"/>
      <c r="Q3051" s="183"/>
      <c r="R3051" s="183"/>
      <c r="S3051" s="183"/>
      <c r="T3051" s="184"/>
      <c r="AT3051" s="178" t="s">
        <v>270</v>
      </c>
      <c r="AU3051" s="178" t="s">
        <v>87</v>
      </c>
      <c r="AV3051" s="14" t="s">
        <v>87</v>
      </c>
      <c r="AW3051" s="14" t="s">
        <v>30</v>
      </c>
      <c r="AX3051" s="14" t="s">
        <v>74</v>
      </c>
      <c r="AY3051" s="178" t="s">
        <v>262</v>
      </c>
    </row>
    <row r="3052" spans="1:65" s="14" customFormat="1" ht="11.25">
      <c r="B3052" s="177"/>
      <c r="D3052" s="170" t="s">
        <v>270</v>
      </c>
      <c r="E3052" s="178" t="s">
        <v>1</v>
      </c>
      <c r="F3052" s="179" t="s">
        <v>3030</v>
      </c>
      <c r="H3052" s="180">
        <v>13.215999999999999</v>
      </c>
      <c r="I3052" s="181"/>
      <c r="L3052" s="177"/>
      <c r="M3052" s="182"/>
      <c r="N3052" s="183"/>
      <c r="O3052" s="183"/>
      <c r="P3052" s="183"/>
      <c r="Q3052" s="183"/>
      <c r="R3052" s="183"/>
      <c r="S3052" s="183"/>
      <c r="T3052" s="184"/>
      <c r="AT3052" s="178" t="s">
        <v>270</v>
      </c>
      <c r="AU3052" s="178" t="s">
        <v>87</v>
      </c>
      <c r="AV3052" s="14" t="s">
        <v>87</v>
      </c>
      <c r="AW3052" s="14" t="s">
        <v>30</v>
      </c>
      <c r="AX3052" s="14" t="s">
        <v>74</v>
      </c>
      <c r="AY3052" s="178" t="s">
        <v>262</v>
      </c>
    </row>
    <row r="3053" spans="1:65" s="14" customFormat="1" ht="11.25">
      <c r="B3053" s="177"/>
      <c r="D3053" s="170" t="s">
        <v>270</v>
      </c>
      <c r="E3053" s="178" t="s">
        <v>1</v>
      </c>
      <c r="F3053" s="179" t="s">
        <v>3031</v>
      </c>
      <c r="H3053" s="180">
        <v>2.4079999999999999</v>
      </c>
      <c r="I3053" s="181"/>
      <c r="L3053" s="177"/>
      <c r="M3053" s="182"/>
      <c r="N3053" s="183"/>
      <c r="O3053" s="183"/>
      <c r="P3053" s="183"/>
      <c r="Q3053" s="183"/>
      <c r="R3053" s="183"/>
      <c r="S3053" s="183"/>
      <c r="T3053" s="184"/>
      <c r="AT3053" s="178" t="s">
        <v>270</v>
      </c>
      <c r="AU3053" s="178" t="s">
        <v>87</v>
      </c>
      <c r="AV3053" s="14" t="s">
        <v>87</v>
      </c>
      <c r="AW3053" s="14" t="s">
        <v>30</v>
      </c>
      <c r="AX3053" s="14" t="s">
        <v>74</v>
      </c>
      <c r="AY3053" s="178" t="s">
        <v>262</v>
      </c>
    </row>
    <row r="3054" spans="1:65" s="13" customFormat="1" ht="11.25">
      <c r="B3054" s="169"/>
      <c r="D3054" s="170" t="s">
        <v>270</v>
      </c>
      <c r="E3054" s="171" t="s">
        <v>1</v>
      </c>
      <c r="F3054" s="172" t="s">
        <v>3032</v>
      </c>
      <c r="H3054" s="171" t="s">
        <v>1</v>
      </c>
      <c r="I3054" s="173"/>
      <c r="L3054" s="169"/>
      <c r="M3054" s="174"/>
      <c r="N3054" s="175"/>
      <c r="O3054" s="175"/>
      <c r="P3054" s="175"/>
      <c r="Q3054" s="175"/>
      <c r="R3054" s="175"/>
      <c r="S3054" s="175"/>
      <c r="T3054" s="176"/>
      <c r="AT3054" s="171" t="s">
        <v>270</v>
      </c>
      <c r="AU3054" s="171" t="s">
        <v>87</v>
      </c>
      <c r="AV3054" s="13" t="s">
        <v>81</v>
      </c>
      <c r="AW3054" s="13" t="s">
        <v>30</v>
      </c>
      <c r="AX3054" s="13" t="s">
        <v>74</v>
      </c>
      <c r="AY3054" s="171" t="s">
        <v>262</v>
      </c>
    </row>
    <row r="3055" spans="1:65" s="14" customFormat="1" ht="11.25">
      <c r="B3055" s="177"/>
      <c r="D3055" s="170" t="s">
        <v>270</v>
      </c>
      <c r="E3055" s="178" t="s">
        <v>1</v>
      </c>
      <c r="F3055" s="179" t="s">
        <v>3033</v>
      </c>
      <c r="H3055" s="180">
        <v>22.8</v>
      </c>
      <c r="I3055" s="181"/>
      <c r="L3055" s="177"/>
      <c r="M3055" s="182"/>
      <c r="N3055" s="183"/>
      <c r="O3055" s="183"/>
      <c r="P3055" s="183"/>
      <c r="Q3055" s="183"/>
      <c r="R3055" s="183"/>
      <c r="S3055" s="183"/>
      <c r="T3055" s="184"/>
      <c r="AT3055" s="178" t="s">
        <v>270</v>
      </c>
      <c r="AU3055" s="178" t="s">
        <v>87</v>
      </c>
      <c r="AV3055" s="14" t="s">
        <v>87</v>
      </c>
      <c r="AW3055" s="14" t="s">
        <v>30</v>
      </c>
      <c r="AX3055" s="14" t="s">
        <v>74</v>
      </c>
      <c r="AY3055" s="178" t="s">
        <v>262</v>
      </c>
    </row>
    <row r="3056" spans="1:65" s="14" customFormat="1" ht="11.25">
      <c r="B3056" s="177"/>
      <c r="D3056" s="170" t="s">
        <v>270</v>
      </c>
      <c r="E3056" s="178" t="s">
        <v>1</v>
      </c>
      <c r="F3056" s="179" t="s">
        <v>3034</v>
      </c>
      <c r="H3056" s="180">
        <v>4.96</v>
      </c>
      <c r="I3056" s="181"/>
      <c r="L3056" s="177"/>
      <c r="M3056" s="182"/>
      <c r="N3056" s="183"/>
      <c r="O3056" s="183"/>
      <c r="P3056" s="183"/>
      <c r="Q3056" s="183"/>
      <c r="R3056" s="183"/>
      <c r="S3056" s="183"/>
      <c r="T3056" s="184"/>
      <c r="AT3056" s="178" t="s">
        <v>270</v>
      </c>
      <c r="AU3056" s="178" t="s">
        <v>87</v>
      </c>
      <c r="AV3056" s="14" t="s">
        <v>87</v>
      </c>
      <c r="AW3056" s="14" t="s">
        <v>30</v>
      </c>
      <c r="AX3056" s="14" t="s">
        <v>74</v>
      </c>
      <c r="AY3056" s="178" t="s">
        <v>262</v>
      </c>
    </row>
    <row r="3057" spans="1:65" s="14" customFormat="1" ht="11.25">
      <c r="B3057" s="177"/>
      <c r="D3057" s="170" t="s">
        <v>270</v>
      </c>
      <c r="E3057" s="178" t="s">
        <v>1</v>
      </c>
      <c r="F3057" s="179" t="s">
        <v>3035</v>
      </c>
      <c r="H3057" s="180">
        <v>53.44</v>
      </c>
      <c r="I3057" s="181"/>
      <c r="L3057" s="177"/>
      <c r="M3057" s="182"/>
      <c r="N3057" s="183"/>
      <c r="O3057" s="183"/>
      <c r="P3057" s="183"/>
      <c r="Q3057" s="183"/>
      <c r="R3057" s="183"/>
      <c r="S3057" s="183"/>
      <c r="T3057" s="184"/>
      <c r="AT3057" s="178" t="s">
        <v>270</v>
      </c>
      <c r="AU3057" s="178" t="s">
        <v>87</v>
      </c>
      <c r="AV3057" s="14" t="s">
        <v>87</v>
      </c>
      <c r="AW3057" s="14" t="s">
        <v>30</v>
      </c>
      <c r="AX3057" s="14" t="s">
        <v>74</v>
      </c>
      <c r="AY3057" s="178" t="s">
        <v>262</v>
      </c>
    </row>
    <row r="3058" spans="1:65" s="14" customFormat="1" ht="11.25">
      <c r="B3058" s="177"/>
      <c r="D3058" s="170" t="s">
        <v>270</v>
      </c>
      <c r="E3058" s="178" t="s">
        <v>1</v>
      </c>
      <c r="F3058" s="179" t="s">
        <v>3036</v>
      </c>
      <c r="H3058" s="180">
        <v>5.85</v>
      </c>
      <c r="I3058" s="181"/>
      <c r="L3058" s="177"/>
      <c r="M3058" s="182"/>
      <c r="N3058" s="183"/>
      <c r="O3058" s="183"/>
      <c r="P3058" s="183"/>
      <c r="Q3058" s="183"/>
      <c r="R3058" s="183"/>
      <c r="S3058" s="183"/>
      <c r="T3058" s="184"/>
      <c r="AT3058" s="178" t="s">
        <v>270</v>
      </c>
      <c r="AU3058" s="178" t="s">
        <v>87</v>
      </c>
      <c r="AV3058" s="14" t="s">
        <v>87</v>
      </c>
      <c r="AW3058" s="14" t="s">
        <v>30</v>
      </c>
      <c r="AX3058" s="14" t="s">
        <v>74</v>
      </c>
      <c r="AY3058" s="178" t="s">
        <v>262</v>
      </c>
    </row>
    <row r="3059" spans="1:65" s="14" customFormat="1" ht="11.25">
      <c r="B3059" s="177"/>
      <c r="D3059" s="170" t="s">
        <v>270</v>
      </c>
      <c r="E3059" s="178" t="s">
        <v>1</v>
      </c>
      <c r="F3059" s="179" t="s">
        <v>3037</v>
      </c>
      <c r="H3059" s="180">
        <v>3.6</v>
      </c>
      <c r="I3059" s="181"/>
      <c r="L3059" s="177"/>
      <c r="M3059" s="182"/>
      <c r="N3059" s="183"/>
      <c r="O3059" s="183"/>
      <c r="P3059" s="183"/>
      <c r="Q3059" s="183"/>
      <c r="R3059" s="183"/>
      <c r="S3059" s="183"/>
      <c r="T3059" s="184"/>
      <c r="AT3059" s="178" t="s">
        <v>270</v>
      </c>
      <c r="AU3059" s="178" t="s">
        <v>87</v>
      </c>
      <c r="AV3059" s="14" t="s">
        <v>87</v>
      </c>
      <c r="AW3059" s="14" t="s">
        <v>30</v>
      </c>
      <c r="AX3059" s="14" t="s">
        <v>74</v>
      </c>
      <c r="AY3059" s="178" t="s">
        <v>262</v>
      </c>
    </row>
    <row r="3060" spans="1:65" s="14" customFormat="1" ht="11.25">
      <c r="B3060" s="177"/>
      <c r="D3060" s="170" t="s">
        <v>270</v>
      </c>
      <c r="E3060" s="178" t="s">
        <v>1</v>
      </c>
      <c r="F3060" s="179" t="s">
        <v>3038</v>
      </c>
      <c r="H3060" s="180">
        <v>7.68</v>
      </c>
      <c r="I3060" s="181"/>
      <c r="L3060" s="177"/>
      <c r="M3060" s="182"/>
      <c r="N3060" s="183"/>
      <c r="O3060" s="183"/>
      <c r="P3060" s="183"/>
      <c r="Q3060" s="183"/>
      <c r="R3060" s="183"/>
      <c r="S3060" s="183"/>
      <c r="T3060" s="184"/>
      <c r="AT3060" s="178" t="s">
        <v>270</v>
      </c>
      <c r="AU3060" s="178" t="s">
        <v>87</v>
      </c>
      <c r="AV3060" s="14" t="s">
        <v>87</v>
      </c>
      <c r="AW3060" s="14" t="s">
        <v>30</v>
      </c>
      <c r="AX3060" s="14" t="s">
        <v>74</v>
      </c>
      <c r="AY3060" s="178" t="s">
        <v>262</v>
      </c>
    </row>
    <row r="3061" spans="1:65" s="14" customFormat="1" ht="11.25">
      <c r="B3061" s="177"/>
      <c r="D3061" s="170" t="s">
        <v>270</v>
      </c>
      <c r="E3061" s="178" t="s">
        <v>1</v>
      </c>
      <c r="F3061" s="179" t="s">
        <v>3039</v>
      </c>
      <c r="H3061" s="180">
        <v>3.4830000000000001</v>
      </c>
      <c r="I3061" s="181"/>
      <c r="L3061" s="177"/>
      <c r="M3061" s="182"/>
      <c r="N3061" s="183"/>
      <c r="O3061" s="183"/>
      <c r="P3061" s="183"/>
      <c r="Q3061" s="183"/>
      <c r="R3061" s="183"/>
      <c r="S3061" s="183"/>
      <c r="T3061" s="184"/>
      <c r="AT3061" s="178" t="s">
        <v>270</v>
      </c>
      <c r="AU3061" s="178" t="s">
        <v>87</v>
      </c>
      <c r="AV3061" s="14" t="s">
        <v>87</v>
      </c>
      <c r="AW3061" s="14" t="s">
        <v>30</v>
      </c>
      <c r="AX3061" s="14" t="s">
        <v>74</v>
      </c>
      <c r="AY3061" s="178" t="s">
        <v>262</v>
      </c>
    </row>
    <row r="3062" spans="1:65" s="14" customFormat="1" ht="11.25">
      <c r="B3062" s="177"/>
      <c r="D3062" s="170" t="s">
        <v>270</v>
      </c>
      <c r="E3062" s="178" t="s">
        <v>1</v>
      </c>
      <c r="F3062" s="179" t="s">
        <v>3040</v>
      </c>
      <c r="H3062" s="180">
        <v>13.670999999999999</v>
      </c>
      <c r="I3062" s="181"/>
      <c r="L3062" s="177"/>
      <c r="M3062" s="182"/>
      <c r="N3062" s="183"/>
      <c r="O3062" s="183"/>
      <c r="P3062" s="183"/>
      <c r="Q3062" s="183"/>
      <c r="R3062" s="183"/>
      <c r="S3062" s="183"/>
      <c r="T3062" s="184"/>
      <c r="AT3062" s="178" t="s">
        <v>270</v>
      </c>
      <c r="AU3062" s="178" t="s">
        <v>87</v>
      </c>
      <c r="AV3062" s="14" t="s">
        <v>87</v>
      </c>
      <c r="AW3062" s="14" t="s">
        <v>30</v>
      </c>
      <c r="AX3062" s="14" t="s">
        <v>74</v>
      </c>
      <c r="AY3062" s="178" t="s">
        <v>262</v>
      </c>
    </row>
    <row r="3063" spans="1:65" s="14" customFormat="1" ht="11.25">
      <c r="B3063" s="177"/>
      <c r="D3063" s="170" t="s">
        <v>270</v>
      </c>
      <c r="E3063" s="178" t="s">
        <v>1</v>
      </c>
      <c r="F3063" s="179" t="s">
        <v>3041</v>
      </c>
      <c r="H3063" s="180">
        <v>11.712</v>
      </c>
      <c r="I3063" s="181"/>
      <c r="L3063" s="177"/>
      <c r="M3063" s="182"/>
      <c r="N3063" s="183"/>
      <c r="O3063" s="183"/>
      <c r="P3063" s="183"/>
      <c r="Q3063" s="183"/>
      <c r="R3063" s="183"/>
      <c r="S3063" s="183"/>
      <c r="T3063" s="184"/>
      <c r="AT3063" s="178" t="s">
        <v>270</v>
      </c>
      <c r="AU3063" s="178" t="s">
        <v>87</v>
      </c>
      <c r="AV3063" s="14" t="s">
        <v>87</v>
      </c>
      <c r="AW3063" s="14" t="s">
        <v>30</v>
      </c>
      <c r="AX3063" s="14" t="s">
        <v>74</v>
      </c>
      <c r="AY3063" s="178" t="s">
        <v>262</v>
      </c>
    </row>
    <row r="3064" spans="1:65" s="14" customFormat="1" ht="11.25">
      <c r="B3064" s="177"/>
      <c r="D3064" s="170" t="s">
        <v>270</v>
      </c>
      <c r="E3064" s="178" t="s">
        <v>1</v>
      </c>
      <c r="F3064" s="179" t="s">
        <v>3042</v>
      </c>
      <c r="H3064" s="180">
        <v>0.81399999999999995</v>
      </c>
      <c r="I3064" s="181"/>
      <c r="L3064" s="177"/>
      <c r="M3064" s="182"/>
      <c r="N3064" s="183"/>
      <c r="O3064" s="183"/>
      <c r="P3064" s="183"/>
      <c r="Q3064" s="183"/>
      <c r="R3064" s="183"/>
      <c r="S3064" s="183"/>
      <c r="T3064" s="184"/>
      <c r="AT3064" s="178" t="s">
        <v>270</v>
      </c>
      <c r="AU3064" s="178" t="s">
        <v>87</v>
      </c>
      <c r="AV3064" s="14" t="s">
        <v>87</v>
      </c>
      <c r="AW3064" s="14" t="s">
        <v>30</v>
      </c>
      <c r="AX3064" s="14" t="s">
        <v>74</v>
      </c>
      <c r="AY3064" s="178" t="s">
        <v>262</v>
      </c>
    </row>
    <row r="3065" spans="1:65" s="14" customFormat="1" ht="11.25">
      <c r="B3065" s="177"/>
      <c r="D3065" s="170" t="s">
        <v>270</v>
      </c>
      <c r="E3065" s="178" t="s">
        <v>1</v>
      </c>
      <c r="F3065" s="179" t="s">
        <v>3043</v>
      </c>
      <c r="H3065" s="180">
        <v>50.74</v>
      </c>
      <c r="I3065" s="181"/>
      <c r="L3065" s="177"/>
      <c r="M3065" s="182"/>
      <c r="N3065" s="183"/>
      <c r="O3065" s="183"/>
      <c r="P3065" s="183"/>
      <c r="Q3065" s="183"/>
      <c r="R3065" s="183"/>
      <c r="S3065" s="183"/>
      <c r="T3065" s="184"/>
      <c r="AT3065" s="178" t="s">
        <v>270</v>
      </c>
      <c r="AU3065" s="178" t="s">
        <v>87</v>
      </c>
      <c r="AV3065" s="14" t="s">
        <v>87</v>
      </c>
      <c r="AW3065" s="14" t="s">
        <v>30</v>
      </c>
      <c r="AX3065" s="14" t="s">
        <v>74</v>
      </c>
      <c r="AY3065" s="178" t="s">
        <v>262</v>
      </c>
    </row>
    <row r="3066" spans="1:65" s="15" customFormat="1" ht="11.25">
      <c r="B3066" s="185"/>
      <c r="D3066" s="170" t="s">
        <v>270</v>
      </c>
      <c r="E3066" s="186" t="s">
        <v>1</v>
      </c>
      <c r="F3066" s="187" t="s">
        <v>273</v>
      </c>
      <c r="H3066" s="188">
        <v>194.59899999999999</v>
      </c>
      <c r="I3066" s="189"/>
      <c r="L3066" s="185"/>
      <c r="M3066" s="190"/>
      <c r="N3066" s="191"/>
      <c r="O3066" s="191"/>
      <c r="P3066" s="191"/>
      <c r="Q3066" s="191"/>
      <c r="R3066" s="191"/>
      <c r="S3066" s="191"/>
      <c r="T3066" s="192"/>
      <c r="AT3066" s="186" t="s">
        <v>270</v>
      </c>
      <c r="AU3066" s="186" t="s">
        <v>87</v>
      </c>
      <c r="AV3066" s="15" t="s">
        <v>268</v>
      </c>
      <c r="AW3066" s="15" t="s">
        <v>30</v>
      </c>
      <c r="AX3066" s="15" t="s">
        <v>81</v>
      </c>
      <c r="AY3066" s="186" t="s">
        <v>262</v>
      </c>
    </row>
    <row r="3067" spans="1:65" s="2" customFormat="1" ht="24.2" customHeight="1">
      <c r="A3067" s="33"/>
      <c r="B3067" s="154"/>
      <c r="C3067" s="155" t="s">
        <v>3044</v>
      </c>
      <c r="D3067" s="155" t="s">
        <v>264</v>
      </c>
      <c r="E3067" s="156" t="s">
        <v>3045</v>
      </c>
      <c r="F3067" s="157" t="s">
        <v>3046</v>
      </c>
      <c r="G3067" s="158" t="s">
        <v>276</v>
      </c>
      <c r="H3067" s="159">
        <v>2223.5619999999999</v>
      </c>
      <c r="I3067" s="160"/>
      <c r="J3067" s="161">
        <f>ROUND(I3067*H3067,2)</f>
        <v>0</v>
      </c>
      <c r="K3067" s="162"/>
      <c r="L3067" s="34"/>
      <c r="M3067" s="163" t="s">
        <v>1</v>
      </c>
      <c r="N3067" s="164" t="s">
        <v>40</v>
      </c>
      <c r="O3067" s="62"/>
      <c r="P3067" s="165">
        <f>O3067*H3067</f>
        <v>0</v>
      </c>
      <c r="Q3067" s="165">
        <v>5.1999999999999995E-4</v>
      </c>
      <c r="R3067" s="165">
        <f>Q3067*H3067</f>
        <v>1.1562522399999999</v>
      </c>
      <c r="S3067" s="165">
        <v>0</v>
      </c>
      <c r="T3067" s="166">
        <f>S3067*H3067</f>
        <v>0</v>
      </c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R3067" s="167" t="s">
        <v>353</v>
      </c>
      <c r="AT3067" s="167" t="s">
        <v>264</v>
      </c>
      <c r="AU3067" s="167" t="s">
        <v>87</v>
      </c>
      <c r="AY3067" s="18" t="s">
        <v>262</v>
      </c>
      <c r="BE3067" s="168">
        <f>IF(N3067="základná",J3067,0)</f>
        <v>0</v>
      </c>
      <c r="BF3067" s="168">
        <f>IF(N3067="znížená",J3067,0)</f>
        <v>0</v>
      </c>
      <c r="BG3067" s="168">
        <f>IF(N3067="zákl. prenesená",J3067,0)</f>
        <v>0</v>
      </c>
      <c r="BH3067" s="168">
        <f>IF(N3067="zníž. prenesená",J3067,0)</f>
        <v>0</v>
      </c>
      <c r="BI3067" s="168">
        <f>IF(N3067="nulová",J3067,0)</f>
        <v>0</v>
      </c>
      <c r="BJ3067" s="18" t="s">
        <v>87</v>
      </c>
      <c r="BK3067" s="168">
        <f>ROUND(I3067*H3067,2)</f>
        <v>0</v>
      </c>
      <c r="BL3067" s="18" t="s">
        <v>353</v>
      </c>
      <c r="BM3067" s="167" t="s">
        <v>3047</v>
      </c>
    </row>
    <row r="3068" spans="1:65" s="13" customFormat="1" ht="11.25">
      <c r="B3068" s="169"/>
      <c r="D3068" s="170" t="s">
        <v>270</v>
      </c>
      <c r="E3068" s="171" t="s">
        <v>1</v>
      </c>
      <c r="F3068" s="172" t="s">
        <v>2311</v>
      </c>
      <c r="H3068" s="171" t="s">
        <v>1</v>
      </c>
      <c r="I3068" s="173"/>
      <c r="L3068" s="169"/>
      <c r="M3068" s="174"/>
      <c r="N3068" s="175"/>
      <c r="O3068" s="175"/>
      <c r="P3068" s="175"/>
      <c r="Q3068" s="175"/>
      <c r="R3068" s="175"/>
      <c r="S3068" s="175"/>
      <c r="T3068" s="176"/>
      <c r="AT3068" s="171" t="s">
        <v>270</v>
      </c>
      <c r="AU3068" s="171" t="s">
        <v>87</v>
      </c>
      <c r="AV3068" s="13" t="s">
        <v>81</v>
      </c>
      <c r="AW3068" s="13" t="s">
        <v>30</v>
      </c>
      <c r="AX3068" s="13" t="s">
        <v>74</v>
      </c>
      <c r="AY3068" s="171" t="s">
        <v>262</v>
      </c>
    </row>
    <row r="3069" spans="1:65" s="14" customFormat="1" ht="11.25">
      <c r="B3069" s="177"/>
      <c r="D3069" s="170" t="s">
        <v>270</v>
      </c>
      <c r="E3069" s="178" t="s">
        <v>1</v>
      </c>
      <c r="F3069" s="179" t="s">
        <v>3048</v>
      </c>
      <c r="H3069" s="180">
        <v>48.72</v>
      </c>
      <c r="I3069" s="181"/>
      <c r="L3069" s="177"/>
      <c r="M3069" s="182"/>
      <c r="N3069" s="183"/>
      <c r="O3069" s="183"/>
      <c r="P3069" s="183"/>
      <c r="Q3069" s="183"/>
      <c r="R3069" s="183"/>
      <c r="S3069" s="183"/>
      <c r="T3069" s="184"/>
      <c r="AT3069" s="178" t="s">
        <v>270</v>
      </c>
      <c r="AU3069" s="178" t="s">
        <v>87</v>
      </c>
      <c r="AV3069" s="14" t="s">
        <v>87</v>
      </c>
      <c r="AW3069" s="14" t="s">
        <v>30</v>
      </c>
      <c r="AX3069" s="14" t="s">
        <v>74</v>
      </c>
      <c r="AY3069" s="178" t="s">
        <v>262</v>
      </c>
    </row>
    <row r="3070" spans="1:65" s="13" customFormat="1" ht="11.25">
      <c r="B3070" s="169"/>
      <c r="D3070" s="170" t="s">
        <v>270</v>
      </c>
      <c r="E3070" s="171" t="s">
        <v>1</v>
      </c>
      <c r="F3070" s="172" t="s">
        <v>2315</v>
      </c>
      <c r="H3070" s="171" t="s">
        <v>1</v>
      </c>
      <c r="I3070" s="173"/>
      <c r="L3070" s="169"/>
      <c r="M3070" s="174"/>
      <c r="N3070" s="175"/>
      <c r="O3070" s="175"/>
      <c r="P3070" s="175"/>
      <c r="Q3070" s="175"/>
      <c r="R3070" s="175"/>
      <c r="S3070" s="175"/>
      <c r="T3070" s="176"/>
      <c r="AT3070" s="171" t="s">
        <v>270</v>
      </c>
      <c r="AU3070" s="171" t="s">
        <v>87</v>
      </c>
      <c r="AV3070" s="13" t="s">
        <v>81</v>
      </c>
      <c r="AW3070" s="13" t="s">
        <v>30</v>
      </c>
      <c r="AX3070" s="13" t="s">
        <v>74</v>
      </c>
      <c r="AY3070" s="171" t="s">
        <v>262</v>
      </c>
    </row>
    <row r="3071" spans="1:65" s="14" customFormat="1" ht="11.25">
      <c r="B3071" s="177"/>
      <c r="D3071" s="170" t="s">
        <v>270</v>
      </c>
      <c r="E3071" s="178" t="s">
        <v>1</v>
      </c>
      <c r="F3071" s="179" t="s">
        <v>3049</v>
      </c>
      <c r="H3071" s="180">
        <v>28.8</v>
      </c>
      <c r="I3071" s="181"/>
      <c r="L3071" s="177"/>
      <c r="M3071" s="182"/>
      <c r="N3071" s="183"/>
      <c r="O3071" s="183"/>
      <c r="P3071" s="183"/>
      <c r="Q3071" s="183"/>
      <c r="R3071" s="183"/>
      <c r="S3071" s="183"/>
      <c r="T3071" s="184"/>
      <c r="AT3071" s="178" t="s">
        <v>270</v>
      </c>
      <c r="AU3071" s="178" t="s">
        <v>87</v>
      </c>
      <c r="AV3071" s="14" t="s">
        <v>87</v>
      </c>
      <c r="AW3071" s="14" t="s">
        <v>30</v>
      </c>
      <c r="AX3071" s="14" t="s">
        <v>74</v>
      </c>
      <c r="AY3071" s="178" t="s">
        <v>262</v>
      </c>
    </row>
    <row r="3072" spans="1:65" s="13" customFormat="1" ht="11.25">
      <c r="B3072" s="169"/>
      <c r="D3072" s="170" t="s">
        <v>270</v>
      </c>
      <c r="E3072" s="171" t="s">
        <v>1</v>
      </c>
      <c r="F3072" s="172" t="s">
        <v>2305</v>
      </c>
      <c r="H3072" s="171" t="s">
        <v>1</v>
      </c>
      <c r="I3072" s="173"/>
      <c r="L3072" s="169"/>
      <c r="M3072" s="174"/>
      <c r="N3072" s="175"/>
      <c r="O3072" s="175"/>
      <c r="P3072" s="175"/>
      <c r="Q3072" s="175"/>
      <c r="R3072" s="175"/>
      <c r="S3072" s="175"/>
      <c r="T3072" s="176"/>
      <c r="AT3072" s="171" t="s">
        <v>270</v>
      </c>
      <c r="AU3072" s="171" t="s">
        <v>87</v>
      </c>
      <c r="AV3072" s="13" t="s">
        <v>81</v>
      </c>
      <c r="AW3072" s="13" t="s">
        <v>30</v>
      </c>
      <c r="AX3072" s="13" t="s">
        <v>74</v>
      </c>
      <c r="AY3072" s="171" t="s">
        <v>262</v>
      </c>
    </row>
    <row r="3073" spans="1:65" s="14" customFormat="1" ht="11.25">
      <c r="B3073" s="177"/>
      <c r="D3073" s="170" t="s">
        <v>270</v>
      </c>
      <c r="E3073" s="178" t="s">
        <v>1</v>
      </c>
      <c r="F3073" s="179" t="s">
        <v>3050</v>
      </c>
      <c r="H3073" s="180">
        <v>11.4</v>
      </c>
      <c r="I3073" s="181"/>
      <c r="L3073" s="177"/>
      <c r="M3073" s="182"/>
      <c r="N3073" s="183"/>
      <c r="O3073" s="183"/>
      <c r="P3073" s="183"/>
      <c r="Q3073" s="183"/>
      <c r="R3073" s="183"/>
      <c r="S3073" s="183"/>
      <c r="T3073" s="184"/>
      <c r="AT3073" s="178" t="s">
        <v>270</v>
      </c>
      <c r="AU3073" s="178" t="s">
        <v>87</v>
      </c>
      <c r="AV3073" s="14" t="s">
        <v>87</v>
      </c>
      <c r="AW3073" s="14" t="s">
        <v>30</v>
      </c>
      <c r="AX3073" s="14" t="s">
        <v>74</v>
      </c>
      <c r="AY3073" s="178" t="s">
        <v>262</v>
      </c>
    </row>
    <row r="3074" spans="1:65" s="13" customFormat="1" ht="11.25">
      <c r="B3074" s="169"/>
      <c r="D3074" s="170" t="s">
        <v>270</v>
      </c>
      <c r="E3074" s="171" t="s">
        <v>1</v>
      </c>
      <c r="F3074" s="172" t="s">
        <v>2328</v>
      </c>
      <c r="H3074" s="171" t="s">
        <v>1</v>
      </c>
      <c r="I3074" s="173"/>
      <c r="L3074" s="169"/>
      <c r="M3074" s="174"/>
      <c r="N3074" s="175"/>
      <c r="O3074" s="175"/>
      <c r="P3074" s="175"/>
      <c r="Q3074" s="175"/>
      <c r="R3074" s="175"/>
      <c r="S3074" s="175"/>
      <c r="T3074" s="176"/>
      <c r="AT3074" s="171" t="s">
        <v>270</v>
      </c>
      <c r="AU3074" s="171" t="s">
        <v>87</v>
      </c>
      <c r="AV3074" s="13" t="s">
        <v>81</v>
      </c>
      <c r="AW3074" s="13" t="s">
        <v>30</v>
      </c>
      <c r="AX3074" s="13" t="s">
        <v>74</v>
      </c>
      <c r="AY3074" s="171" t="s">
        <v>262</v>
      </c>
    </row>
    <row r="3075" spans="1:65" s="14" customFormat="1" ht="11.25">
      <c r="B3075" s="177"/>
      <c r="D3075" s="170" t="s">
        <v>270</v>
      </c>
      <c r="E3075" s="178" t="s">
        <v>1</v>
      </c>
      <c r="F3075" s="179" t="s">
        <v>3051</v>
      </c>
      <c r="H3075" s="180">
        <v>242.59200000000001</v>
      </c>
      <c r="I3075" s="181"/>
      <c r="L3075" s="177"/>
      <c r="M3075" s="182"/>
      <c r="N3075" s="183"/>
      <c r="O3075" s="183"/>
      <c r="P3075" s="183"/>
      <c r="Q3075" s="183"/>
      <c r="R3075" s="183"/>
      <c r="S3075" s="183"/>
      <c r="T3075" s="184"/>
      <c r="AT3075" s="178" t="s">
        <v>270</v>
      </c>
      <c r="AU3075" s="178" t="s">
        <v>87</v>
      </c>
      <c r="AV3075" s="14" t="s">
        <v>87</v>
      </c>
      <c r="AW3075" s="14" t="s">
        <v>30</v>
      </c>
      <c r="AX3075" s="14" t="s">
        <v>74</v>
      </c>
      <c r="AY3075" s="178" t="s">
        <v>262</v>
      </c>
    </row>
    <row r="3076" spans="1:65" s="13" customFormat="1" ht="11.25">
      <c r="B3076" s="169"/>
      <c r="D3076" s="170" t="s">
        <v>270</v>
      </c>
      <c r="E3076" s="171" t="s">
        <v>1</v>
      </c>
      <c r="F3076" s="172" t="s">
        <v>2313</v>
      </c>
      <c r="H3076" s="171" t="s">
        <v>1</v>
      </c>
      <c r="I3076" s="173"/>
      <c r="L3076" s="169"/>
      <c r="M3076" s="174"/>
      <c r="N3076" s="175"/>
      <c r="O3076" s="175"/>
      <c r="P3076" s="175"/>
      <c r="Q3076" s="175"/>
      <c r="R3076" s="175"/>
      <c r="S3076" s="175"/>
      <c r="T3076" s="176"/>
      <c r="AT3076" s="171" t="s">
        <v>270</v>
      </c>
      <c r="AU3076" s="171" t="s">
        <v>87</v>
      </c>
      <c r="AV3076" s="13" t="s">
        <v>81</v>
      </c>
      <c r="AW3076" s="13" t="s">
        <v>30</v>
      </c>
      <c r="AX3076" s="13" t="s">
        <v>74</v>
      </c>
      <c r="AY3076" s="171" t="s">
        <v>262</v>
      </c>
    </row>
    <row r="3077" spans="1:65" s="14" customFormat="1" ht="11.25">
      <c r="B3077" s="177"/>
      <c r="D3077" s="170" t="s">
        <v>270</v>
      </c>
      <c r="E3077" s="178" t="s">
        <v>1</v>
      </c>
      <c r="F3077" s="179" t="s">
        <v>3052</v>
      </c>
      <c r="H3077" s="180">
        <v>14.34</v>
      </c>
      <c r="I3077" s="181"/>
      <c r="L3077" s="177"/>
      <c r="M3077" s="182"/>
      <c r="N3077" s="183"/>
      <c r="O3077" s="183"/>
      <c r="P3077" s="183"/>
      <c r="Q3077" s="183"/>
      <c r="R3077" s="183"/>
      <c r="S3077" s="183"/>
      <c r="T3077" s="184"/>
      <c r="AT3077" s="178" t="s">
        <v>270</v>
      </c>
      <c r="AU3077" s="178" t="s">
        <v>87</v>
      </c>
      <c r="AV3077" s="14" t="s">
        <v>87</v>
      </c>
      <c r="AW3077" s="14" t="s">
        <v>30</v>
      </c>
      <c r="AX3077" s="14" t="s">
        <v>74</v>
      </c>
      <c r="AY3077" s="178" t="s">
        <v>262</v>
      </c>
    </row>
    <row r="3078" spans="1:65" s="13" customFormat="1" ht="11.25">
      <c r="B3078" s="169"/>
      <c r="D3078" s="170" t="s">
        <v>270</v>
      </c>
      <c r="E3078" s="171" t="s">
        <v>1</v>
      </c>
      <c r="F3078" s="172" t="s">
        <v>2320</v>
      </c>
      <c r="H3078" s="171" t="s">
        <v>1</v>
      </c>
      <c r="I3078" s="173"/>
      <c r="L3078" s="169"/>
      <c r="M3078" s="174"/>
      <c r="N3078" s="175"/>
      <c r="O3078" s="175"/>
      <c r="P3078" s="175"/>
      <c r="Q3078" s="175"/>
      <c r="R3078" s="175"/>
      <c r="S3078" s="175"/>
      <c r="T3078" s="176"/>
      <c r="AT3078" s="171" t="s">
        <v>270</v>
      </c>
      <c r="AU3078" s="171" t="s">
        <v>87</v>
      </c>
      <c r="AV3078" s="13" t="s">
        <v>81</v>
      </c>
      <c r="AW3078" s="13" t="s">
        <v>30</v>
      </c>
      <c r="AX3078" s="13" t="s">
        <v>74</v>
      </c>
      <c r="AY3078" s="171" t="s">
        <v>262</v>
      </c>
    </row>
    <row r="3079" spans="1:65" s="14" customFormat="1" ht="11.25">
      <c r="B3079" s="177"/>
      <c r="D3079" s="170" t="s">
        <v>270</v>
      </c>
      <c r="E3079" s="178" t="s">
        <v>1</v>
      </c>
      <c r="F3079" s="179" t="s">
        <v>3053</v>
      </c>
      <c r="H3079" s="180">
        <v>2.3679999999999999</v>
      </c>
      <c r="I3079" s="181"/>
      <c r="L3079" s="177"/>
      <c r="M3079" s="182"/>
      <c r="N3079" s="183"/>
      <c r="O3079" s="183"/>
      <c r="P3079" s="183"/>
      <c r="Q3079" s="183"/>
      <c r="R3079" s="183"/>
      <c r="S3079" s="183"/>
      <c r="T3079" s="184"/>
      <c r="AT3079" s="178" t="s">
        <v>270</v>
      </c>
      <c r="AU3079" s="178" t="s">
        <v>87</v>
      </c>
      <c r="AV3079" s="14" t="s">
        <v>87</v>
      </c>
      <c r="AW3079" s="14" t="s">
        <v>30</v>
      </c>
      <c r="AX3079" s="14" t="s">
        <v>74</v>
      </c>
      <c r="AY3079" s="178" t="s">
        <v>262</v>
      </c>
    </row>
    <row r="3080" spans="1:65" s="13" customFormat="1" ht="11.25">
      <c r="B3080" s="169"/>
      <c r="D3080" s="170" t="s">
        <v>270</v>
      </c>
      <c r="E3080" s="171" t="s">
        <v>1</v>
      </c>
      <c r="F3080" s="172" t="s">
        <v>2322</v>
      </c>
      <c r="H3080" s="171" t="s">
        <v>1</v>
      </c>
      <c r="I3080" s="173"/>
      <c r="L3080" s="169"/>
      <c r="M3080" s="174"/>
      <c r="N3080" s="175"/>
      <c r="O3080" s="175"/>
      <c r="P3080" s="175"/>
      <c r="Q3080" s="175"/>
      <c r="R3080" s="175"/>
      <c r="S3080" s="175"/>
      <c r="T3080" s="176"/>
      <c r="AT3080" s="171" t="s">
        <v>270</v>
      </c>
      <c r="AU3080" s="171" t="s">
        <v>87</v>
      </c>
      <c r="AV3080" s="13" t="s">
        <v>81</v>
      </c>
      <c r="AW3080" s="13" t="s">
        <v>30</v>
      </c>
      <c r="AX3080" s="13" t="s">
        <v>74</v>
      </c>
      <c r="AY3080" s="171" t="s">
        <v>262</v>
      </c>
    </row>
    <row r="3081" spans="1:65" s="14" customFormat="1" ht="11.25">
      <c r="B3081" s="177"/>
      <c r="D3081" s="170" t="s">
        <v>270</v>
      </c>
      <c r="E3081" s="178" t="s">
        <v>1</v>
      </c>
      <c r="F3081" s="179" t="s">
        <v>3054</v>
      </c>
      <c r="H3081" s="180">
        <v>3.66</v>
      </c>
      <c r="I3081" s="181"/>
      <c r="L3081" s="177"/>
      <c r="M3081" s="182"/>
      <c r="N3081" s="183"/>
      <c r="O3081" s="183"/>
      <c r="P3081" s="183"/>
      <c r="Q3081" s="183"/>
      <c r="R3081" s="183"/>
      <c r="S3081" s="183"/>
      <c r="T3081" s="184"/>
      <c r="AT3081" s="178" t="s">
        <v>270</v>
      </c>
      <c r="AU3081" s="178" t="s">
        <v>87</v>
      </c>
      <c r="AV3081" s="14" t="s">
        <v>87</v>
      </c>
      <c r="AW3081" s="14" t="s">
        <v>30</v>
      </c>
      <c r="AX3081" s="14" t="s">
        <v>74</v>
      </c>
      <c r="AY3081" s="178" t="s">
        <v>262</v>
      </c>
    </row>
    <row r="3082" spans="1:65" s="13" customFormat="1" ht="11.25">
      <c r="B3082" s="169"/>
      <c r="D3082" s="170" t="s">
        <v>270</v>
      </c>
      <c r="E3082" s="171" t="s">
        <v>1</v>
      </c>
      <c r="F3082" s="172" t="s">
        <v>3055</v>
      </c>
      <c r="H3082" s="171" t="s">
        <v>1</v>
      </c>
      <c r="I3082" s="173"/>
      <c r="L3082" s="169"/>
      <c r="M3082" s="174"/>
      <c r="N3082" s="175"/>
      <c r="O3082" s="175"/>
      <c r="P3082" s="175"/>
      <c r="Q3082" s="175"/>
      <c r="R3082" s="175"/>
      <c r="S3082" s="175"/>
      <c r="T3082" s="176"/>
      <c r="AT3082" s="171" t="s">
        <v>270</v>
      </c>
      <c r="AU3082" s="171" t="s">
        <v>87</v>
      </c>
      <c r="AV3082" s="13" t="s">
        <v>81</v>
      </c>
      <c r="AW3082" s="13" t="s">
        <v>30</v>
      </c>
      <c r="AX3082" s="13" t="s">
        <v>74</v>
      </c>
      <c r="AY3082" s="171" t="s">
        <v>262</v>
      </c>
    </row>
    <row r="3083" spans="1:65" s="14" customFormat="1" ht="11.25">
      <c r="B3083" s="177"/>
      <c r="D3083" s="170" t="s">
        <v>270</v>
      </c>
      <c r="E3083" s="178" t="s">
        <v>1</v>
      </c>
      <c r="F3083" s="179" t="s">
        <v>3056</v>
      </c>
      <c r="H3083" s="180">
        <v>1871.682</v>
      </c>
      <c r="I3083" s="181"/>
      <c r="L3083" s="177"/>
      <c r="M3083" s="182"/>
      <c r="N3083" s="183"/>
      <c r="O3083" s="183"/>
      <c r="P3083" s="183"/>
      <c r="Q3083" s="183"/>
      <c r="R3083" s="183"/>
      <c r="S3083" s="183"/>
      <c r="T3083" s="184"/>
      <c r="AT3083" s="178" t="s">
        <v>270</v>
      </c>
      <c r="AU3083" s="178" t="s">
        <v>87</v>
      </c>
      <c r="AV3083" s="14" t="s">
        <v>87</v>
      </c>
      <c r="AW3083" s="14" t="s">
        <v>30</v>
      </c>
      <c r="AX3083" s="14" t="s">
        <v>74</v>
      </c>
      <c r="AY3083" s="178" t="s">
        <v>262</v>
      </c>
    </row>
    <row r="3084" spans="1:65" s="15" customFormat="1" ht="11.25">
      <c r="B3084" s="185"/>
      <c r="D3084" s="170" t="s">
        <v>270</v>
      </c>
      <c r="E3084" s="186" t="s">
        <v>1</v>
      </c>
      <c r="F3084" s="187" t="s">
        <v>273</v>
      </c>
      <c r="H3084" s="188">
        <v>2223.5619999999999</v>
      </c>
      <c r="I3084" s="189"/>
      <c r="L3084" s="185"/>
      <c r="M3084" s="190"/>
      <c r="N3084" s="191"/>
      <c r="O3084" s="191"/>
      <c r="P3084" s="191"/>
      <c r="Q3084" s="191"/>
      <c r="R3084" s="191"/>
      <c r="S3084" s="191"/>
      <c r="T3084" s="192"/>
      <c r="AT3084" s="186" t="s">
        <v>270</v>
      </c>
      <c r="AU3084" s="186" t="s">
        <v>87</v>
      </c>
      <c r="AV3084" s="15" t="s">
        <v>268</v>
      </c>
      <c r="AW3084" s="15" t="s">
        <v>30</v>
      </c>
      <c r="AX3084" s="15" t="s">
        <v>81</v>
      </c>
      <c r="AY3084" s="186" t="s">
        <v>262</v>
      </c>
    </row>
    <row r="3085" spans="1:65" s="2" customFormat="1" ht="24.2" customHeight="1">
      <c r="A3085" s="33"/>
      <c r="B3085" s="154"/>
      <c r="C3085" s="155" t="s">
        <v>3057</v>
      </c>
      <c r="D3085" s="155" t="s">
        <v>264</v>
      </c>
      <c r="E3085" s="156" t="s">
        <v>3058</v>
      </c>
      <c r="F3085" s="157" t="s">
        <v>3059</v>
      </c>
      <c r="G3085" s="158" t="s">
        <v>276</v>
      </c>
      <c r="H3085" s="159">
        <v>839.03200000000004</v>
      </c>
      <c r="I3085" s="160"/>
      <c r="J3085" s="161">
        <f>ROUND(I3085*H3085,2)</f>
        <v>0</v>
      </c>
      <c r="K3085" s="162"/>
      <c r="L3085" s="34"/>
      <c r="M3085" s="163" t="s">
        <v>1</v>
      </c>
      <c r="N3085" s="164" t="s">
        <v>40</v>
      </c>
      <c r="O3085" s="62"/>
      <c r="P3085" s="165">
        <f>O3085*H3085</f>
        <v>0</v>
      </c>
      <c r="Q3085" s="165">
        <v>0</v>
      </c>
      <c r="R3085" s="165">
        <f>Q3085*H3085</f>
        <v>0</v>
      </c>
      <c r="S3085" s="165">
        <v>0</v>
      </c>
      <c r="T3085" s="166">
        <f>S3085*H3085</f>
        <v>0</v>
      </c>
      <c r="U3085" s="33"/>
      <c r="V3085" s="33"/>
      <c r="W3085" s="33"/>
      <c r="X3085" s="33"/>
      <c r="Y3085" s="33"/>
      <c r="Z3085" s="33"/>
      <c r="AA3085" s="33"/>
      <c r="AB3085" s="33"/>
      <c r="AC3085" s="33"/>
      <c r="AD3085" s="33"/>
      <c r="AE3085" s="33"/>
      <c r="AR3085" s="167" t="s">
        <v>353</v>
      </c>
      <c r="AT3085" s="167" t="s">
        <v>264</v>
      </c>
      <c r="AU3085" s="167" t="s">
        <v>87</v>
      </c>
      <c r="AY3085" s="18" t="s">
        <v>262</v>
      </c>
      <c r="BE3085" s="168">
        <f>IF(N3085="základná",J3085,0)</f>
        <v>0</v>
      </c>
      <c r="BF3085" s="168">
        <f>IF(N3085="znížená",J3085,0)</f>
        <v>0</v>
      </c>
      <c r="BG3085" s="168">
        <f>IF(N3085="zákl. prenesená",J3085,0)</f>
        <v>0</v>
      </c>
      <c r="BH3085" s="168">
        <f>IF(N3085="zníž. prenesená",J3085,0)</f>
        <v>0</v>
      </c>
      <c r="BI3085" s="168">
        <f>IF(N3085="nulová",J3085,0)</f>
        <v>0</v>
      </c>
      <c r="BJ3085" s="18" t="s">
        <v>87</v>
      </c>
      <c r="BK3085" s="168">
        <f>ROUND(I3085*H3085,2)</f>
        <v>0</v>
      </c>
      <c r="BL3085" s="18" t="s">
        <v>353</v>
      </c>
      <c r="BM3085" s="167" t="s">
        <v>3060</v>
      </c>
    </row>
    <row r="3086" spans="1:65" s="13" customFormat="1" ht="11.25">
      <c r="B3086" s="169"/>
      <c r="D3086" s="170" t="s">
        <v>270</v>
      </c>
      <c r="E3086" s="171" t="s">
        <v>1</v>
      </c>
      <c r="F3086" s="172" t="s">
        <v>3061</v>
      </c>
      <c r="H3086" s="171" t="s">
        <v>1</v>
      </c>
      <c r="I3086" s="173"/>
      <c r="L3086" s="169"/>
      <c r="M3086" s="174"/>
      <c r="N3086" s="175"/>
      <c r="O3086" s="175"/>
      <c r="P3086" s="175"/>
      <c r="Q3086" s="175"/>
      <c r="R3086" s="175"/>
      <c r="S3086" s="175"/>
      <c r="T3086" s="176"/>
      <c r="AT3086" s="171" t="s">
        <v>270</v>
      </c>
      <c r="AU3086" s="171" t="s">
        <v>87</v>
      </c>
      <c r="AV3086" s="13" t="s">
        <v>81</v>
      </c>
      <c r="AW3086" s="13" t="s">
        <v>30</v>
      </c>
      <c r="AX3086" s="13" t="s">
        <v>74</v>
      </c>
      <c r="AY3086" s="171" t="s">
        <v>262</v>
      </c>
    </row>
    <row r="3087" spans="1:65" s="13" customFormat="1" ht="11.25">
      <c r="B3087" s="169"/>
      <c r="D3087" s="170" t="s">
        <v>270</v>
      </c>
      <c r="E3087" s="171" t="s">
        <v>1</v>
      </c>
      <c r="F3087" s="172" t="s">
        <v>317</v>
      </c>
      <c r="H3087" s="171" t="s">
        <v>1</v>
      </c>
      <c r="I3087" s="173"/>
      <c r="L3087" s="169"/>
      <c r="M3087" s="174"/>
      <c r="N3087" s="175"/>
      <c r="O3087" s="175"/>
      <c r="P3087" s="175"/>
      <c r="Q3087" s="175"/>
      <c r="R3087" s="175"/>
      <c r="S3087" s="175"/>
      <c r="T3087" s="176"/>
      <c r="AT3087" s="171" t="s">
        <v>270</v>
      </c>
      <c r="AU3087" s="171" t="s">
        <v>87</v>
      </c>
      <c r="AV3087" s="13" t="s">
        <v>81</v>
      </c>
      <c r="AW3087" s="13" t="s">
        <v>30</v>
      </c>
      <c r="AX3087" s="13" t="s">
        <v>74</v>
      </c>
      <c r="AY3087" s="171" t="s">
        <v>262</v>
      </c>
    </row>
    <row r="3088" spans="1:65" s="13" customFormat="1" ht="11.25">
      <c r="B3088" s="169"/>
      <c r="D3088" s="170" t="s">
        <v>270</v>
      </c>
      <c r="E3088" s="171" t="s">
        <v>1</v>
      </c>
      <c r="F3088" s="172" t="s">
        <v>3062</v>
      </c>
      <c r="H3088" s="171" t="s">
        <v>1</v>
      </c>
      <c r="I3088" s="173"/>
      <c r="L3088" s="169"/>
      <c r="M3088" s="174"/>
      <c r="N3088" s="175"/>
      <c r="O3088" s="175"/>
      <c r="P3088" s="175"/>
      <c r="Q3088" s="175"/>
      <c r="R3088" s="175"/>
      <c r="S3088" s="175"/>
      <c r="T3088" s="176"/>
      <c r="AT3088" s="171" t="s">
        <v>270</v>
      </c>
      <c r="AU3088" s="171" t="s">
        <v>87</v>
      </c>
      <c r="AV3088" s="13" t="s">
        <v>81</v>
      </c>
      <c r="AW3088" s="13" t="s">
        <v>30</v>
      </c>
      <c r="AX3088" s="13" t="s">
        <v>74</v>
      </c>
      <c r="AY3088" s="171" t="s">
        <v>262</v>
      </c>
    </row>
    <row r="3089" spans="2:51" s="14" customFormat="1" ht="11.25">
      <c r="B3089" s="177"/>
      <c r="D3089" s="170" t="s">
        <v>270</v>
      </c>
      <c r="E3089" s="178" t="s">
        <v>1</v>
      </c>
      <c r="F3089" s="179" t="s">
        <v>3063</v>
      </c>
      <c r="H3089" s="180">
        <v>28.184999999999999</v>
      </c>
      <c r="I3089" s="181"/>
      <c r="L3089" s="177"/>
      <c r="M3089" s="182"/>
      <c r="N3089" s="183"/>
      <c r="O3089" s="183"/>
      <c r="P3089" s="183"/>
      <c r="Q3089" s="183"/>
      <c r="R3089" s="183"/>
      <c r="S3089" s="183"/>
      <c r="T3089" s="184"/>
      <c r="AT3089" s="178" t="s">
        <v>270</v>
      </c>
      <c r="AU3089" s="178" t="s">
        <v>87</v>
      </c>
      <c r="AV3089" s="14" t="s">
        <v>87</v>
      </c>
      <c r="AW3089" s="14" t="s">
        <v>30</v>
      </c>
      <c r="AX3089" s="14" t="s">
        <v>74</v>
      </c>
      <c r="AY3089" s="178" t="s">
        <v>262</v>
      </c>
    </row>
    <row r="3090" spans="2:51" s="14" customFormat="1" ht="11.25">
      <c r="B3090" s="177"/>
      <c r="D3090" s="170" t="s">
        <v>270</v>
      </c>
      <c r="E3090" s="178" t="s">
        <v>1</v>
      </c>
      <c r="F3090" s="179" t="s">
        <v>3064</v>
      </c>
      <c r="H3090" s="180">
        <v>-3.84</v>
      </c>
      <c r="I3090" s="181"/>
      <c r="L3090" s="177"/>
      <c r="M3090" s="182"/>
      <c r="N3090" s="183"/>
      <c r="O3090" s="183"/>
      <c r="P3090" s="183"/>
      <c r="Q3090" s="183"/>
      <c r="R3090" s="183"/>
      <c r="S3090" s="183"/>
      <c r="T3090" s="184"/>
      <c r="AT3090" s="178" t="s">
        <v>270</v>
      </c>
      <c r="AU3090" s="178" t="s">
        <v>87</v>
      </c>
      <c r="AV3090" s="14" t="s">
        <v>87</v>
      </c>
      <c r="AW3090" s="14" t="s">
        <v>30</v>
      </c>
      <c r="AX3090" s="14" t="s">
        <v>74</v>
      </c>
      <c r="AY3090" s="178" t="s">
        <v>262</v>
      </c>
    </row>
    <row r="3091" spans="2:51" s="14" customFormat="1" ht="11.25">
      <c r="B3091" s="177"/>
      <c r="D3091" s="170" t="s">
        <v>270</v>
      </c>
      <c r="E3091" s="178" t="s">
        <v>1</v>
      </c>
      <c r="F3091" s="179" t="s">
        <v>3065</v>
      </c>
      <c r="H3091" s="180">
        <v>-0.83799999999999997</v>
      </c>
      <c r="I3091" s="181"/>
      <c r="L3091" s="177"/>
      <c r="M3091" s="182"/>
      <c r="N3091" s="183"/>
      <c r="O3091" s="183"/>
      <c r="P3091" s="183"/>
      <c r="Q3091" s="183"/>
      <c r="R3091" s="183"/>
      <c r="S3091" s="183"/>
      <c r="T3091" s="184"/>
      <c r="AT3091" s="178" t="s">
        <v>270</v>
      </c>
      <c r="AU3091" s="178" t="s">
        <v>87</v>
      </c>
      <c r="AV3091" s="14" t="s">
        <v>87</v>
      </c>
      <c r="AW3091" s="14" t="s">
        <v>30</v>
      </c>
      <c r="AX3091" s="14" t="s">
        <v>74</v>
      </c>
      <c r="AY3091" s="178" t="s">
        <v>262</v>
      </c>
    </row>
    <row r="3092" spans="2:51" s="13" customFormat="1" ht="11.25">
      <c r="B3092" s="169"/>
      <c r="D3092" s="170" t="s">
        <v>270</v>
      </c>
      <c r="E3092" s="171" t="s">
        <v>1</v>
      </c>
      <c r="F3092" s="172" t="s">
        <v>3066</v>
      </c>
      <c r="H3092" s="171" t="s">
        <v>1</v>
      </c>
      <c r="I3092" s="173"/>
      <c r="L3092" s="169"/>
      <c r="M3092" s="174"/>
      <c r="N3092" s="175"/>
      <c r="O3092" s="175"/>
      <c r="P3092" s="175"/>
      <c r="Q3092" s="175"/>
      <c r="R3092" s="175"/>
      <c r="S3092" s="175"/>
      <c r="T3092" s="176"/>
      <c r="AT3092" s="171" t="s">
        <v>270</v>
      </c>
      <c r="AU3092" s="171" t="s">
        <v>87</v>
      </c>
      <c r="AV3092" s="13" t="s">
        <v>81</v>
      </c>
      <c r="AW3092" s="13" t="s">
        <v>30</v>
      </c>
      <c r="AX3092" s="13" t="s">
        <v>74</v>
      </c>
      <c r="AY3092" s="171" t="s">
        <v>262</v>
      </c>
    </row>
    <row r="3093" spans="2:51" s="14" customFormat="1" ht="11.25">
      <c r="B3093" s="177"/>
      <c r="D3093" s="170" t="s">
        <v>270</v>
      </c>
      <c r="E3093" s="178" t="s">
        <v>1</v>
      </c>
      <c r="F3093" s="179" t="s">
        <v>3067</v>
      </c>
      <c r="H3093" s="180">
        <v>56.085000000000001</v>
      </c>
      <c r="I3093" s="181"/>
      <c r="L3093" s="177"/>
      <c r="M3093" s="182"/>
      <c r="N3093" s="183"/>
      <c r="O3093" s="183"/>
      <c r="P3093" s="183"/>
      <c r="Q3093" s="183"/>
      <c r="R3093" s="183"/>
      <c r="S3093" s="183"/>
      <c r="T3093" s="184"/>
      <c r="AT3093" s="178" t="s">
        <v>270</v>
      </c>
      <c r="AU3093" s="178" t="s">
        <v>87</v>
      </c>
      <c r="AV3093" s="14" t="s">
        <v>87</v>
      </c>
      <c r="AW3093" s="14" t="s">
        <v>30</v>
      </c>
      <c r="AX3093" s="14" t="s">
        <v>74</v>
      </c>
      <c r="AY3093" s="178" t="s">
        <v>262</v>
      </c>
    </row>
    <row r="3094" spans="2:51" s="14" customFormat="1" ht="11.25">
      <c r="B3094" s="177"/>
      <c r="D3094" s="170" t="s">
        <v>270</v>
      </c>
      <c r="E3094" s="178" t="s">
        <v>1</v>
      </c>
      <c r="F3094" s="179" t="s">
        <v>3068</v>
      </c>
      <c r="H3094" s="180">
        <v>-5.9329999999999998</v>
      </c>
      <c r="I3094" s="181"/>
      <c r="L3094" s="177"/>
      <c r="M3094" s="182"/>
      <c r="N3094" s="183"/>
      <c r="O3094" s="183"/>
      <c r="P3094" s="183"/>
      <c r="Q3094" s="183"/>
      <c r="R3094" s="183"/>
      <c r="S3094" s="183"/>
      <c r="T3094" s="184"/>
      <c r="AT3094" s="178" t="s">
        <v>270</v>
      </c>
      <c r="AU3094" s="178" t="s">
        <v>87</v>
      </c>
      <c r="AV3094" s="14" t="s">
        <v>87</v>
      </c>
      <c r="AW3094" s="14" t="s">
        <v>30</v>
      </c>
      <c r="AX3094" s="14" t="s">
        <v>74</v>
      </c>
      <c r="AY3094" s="178" t="s">
        <v>262</v>
      </c>
    </row>
    <row r="3095" spans="2:51" s="14" customFormat="1" ht="11.25">
      <c r="B3095" s="177"/>
      <c r="D3095" s="170" t="s">
        <v>270</v>
      </c>
      <c r="E3095" s="178" t="s">
        <v>1</v>
      </c>
      <c r="F3095" s="179" t="s">
        <v>3069</v>
      </c>
      <c r="H3095" s="180">
        <v>-1.1930000000000001</v>
      </c>
      <c r="I3095" s="181"/>
      <c r="L3095" s="177"/>
      <c r="M3095" s="182"/>
      <c r="N3095" s="183"/>
      <c r="O3095" s="183"/>
      <c r="P3095" s="183"/>
      <c r="Q3095" s="183"/>
      <c r="R3095" s="183"/>
      <c r="S3095" s="183"/>
      <c r="T3095" s="184"/>
      <c r="AT3095" s="178" t="s">
        <v>270</v>
      </c>
      <c r="AU3095" s="178" t="s">
        <v>87</v>
      </c>
      <c r="AV3095" s="14" t="s">
        <v>87</v>
      </c>
      <c r="AW3095" s="14" t="s">
        <v>30</v>
      </c>
      <c r="AX3095" s="14" t="s">
        <v>74</v>
      </c>
      <c r="AY3095" s="178" t="s">
        <v>262</v>
      </c>
    </row>
    <row r="3096" spans="2:51" s="14" customFormat="1" ht="11.25">
      <c r="B3096" s="177"/>
      <c r="D3096" s="170" t="s">
        <v>270</v>
      </c>
      <c r="E3096" s="178" t="s">
        <v>1</v>
      </c>
      <c r="F3096" s="179" t="s">
        <v>3065</v>
      </c>
      <c r="H3096" s="180">
        <v>-0.83799999999999997</v>
      </c>
      <c r="I3096" s="181"/>
      <c r="L3096" s="177"/>
      <c r="M3096" s="182"/>
      <c r="N3096" s="183"/>
      <c r="O3096" s="183"/>
      <c r="P3096" s="183"/>
      <c r="Q3096" s="183"/>
      <c r="R3096" s="183"/>
      <c r="S3096" s="183"/>
      <c r="T3096" s="184"/>
      <c r="AT3096" s="178" t="s">
        <v>270</v>
      </c>
      <c r="AU3096" s="178" t="s">
        <v>87</v>
      </c>
      <c r="AV3096" s="14" t="s">
        <v>87</v>
      </c>
      <c r="AW3096" s="14" t="s">
        <v>30</v>
      </c>
      <c r="AX3096" s="14" t="s">
        <v>74</v>
      </c>
      <c r="AY3096" s="178" t="s">
        <v>262</v>
      </c>
    </row>
    <row r="3097" spans="2:51" s="13" customFormat="1" ht="11.25">
      <c r="B3097" s="169"/>
      <c r="D3097" s="170" t="s">
        <v>270</v>
      </c>
      <c r="E3097" s="171" t="s">
        <v>1</v>
      </c>
      <c r="F3097" s="172" t="s">
        <v>3070</v>
      </c>
      <c r="H3097" s="171" t="s">
        <v>1</v>
      </c>
      <c r="I3097" s="173"/>
      <c r="L3097" s="169"/>
      <c r="M3097" s="174"/>
      <c r="N3097" s="175"/>
      <c r="O3097" s="175"/>
      <c r="P3097" s="175"/>
      <c r="Q3097" s="175"/>
      <c r="R3097" s="175"/>
      <c r="S3097" s="175"/>
      <c r="T3097" s="176"/>
      <c r="AT3097" s="171" t="s">
        <v>270</v>
      </c>
      <c r="AU3097" s="171" t="s">
        <v>87</v>
      </c>
      <c r="AV3097" s="13" t="s">
        <v>81</v>
      </c>
      <c r="AW3097" s="13" t="s">
        <v>30</v>
      </c>
      <c r="AX3097" s="13" t="s">
        <v>74</v>
      </c>
      <c r="AY3097" s="171" t="s">
        <v>262</v>
      </c>
    </row>
    <row r="3098" spans="2:51" s="14" customFormat="1" ht="11.25">
      <c r="B3098" s="177"/>
      <c r="D3098" s="170" t="s">
        <v>270</v>
      </c>
      <c r="E3098" s="178" t="s">
        <v>1</v>
      </c>
      <c r="F3098" s="179" t="s">
        <v>3071</v>
      </c>
      <c r="H3098" s="180">
        <v>19.8</v>
      </c>
      <c r="I3098" s="181"/>
      <c r="L3098" s="177"/>
      <c r="M3098" s="182"/>
      <c r="N3098" s="183"/>
      <c r="O3098" s="183"/>
      <c r="P3098" s="183"/>
      <c r="Q3098" s="183"/>
      <c r="R3098" s="183"/>
      <c r="S3098" s="183"/>
      <c r="T3098" s="184"/>
      <c r="AT3098" s="178" t="s">
        <v>270</v>
      </c>
      <c r="AU3098" s="178" t="s">
        <v>87</v>
      </c>
      <c r="AV3098" s="14" t="s">
        <v>87</v>
      </c>
      <c r="AW3098" s="14" t="s">
        <v>30</v>
      </c>
      <c r="AX3098" s="14" t="s">
        <v>74</v>
      </c>
      <c r="AY3098" s="178" t="s">
        <v>262</v>
      </c>
    </row>
    <row r="3099" spans="2:51" s="14" customFormat="1" ht="11.25">
      <c r="B3099" s="177"/>
      <c r="D3099" s="170" t="s">
        <v>270</v>
      </c>
      <c r="E3099" s="178" t="s">
        <v>1</v>
      </c>
      <c r="F3099" s="179" t="s">
        <v>3072</v>
      </c>
      <c r="H3099" s="180">
        <v>-3.4129999999999998</v>
      </c>
      <c r="I3099" s="181"/>
      <c r="L3099" s="177"/>
      <c r="M3099" s="182"/>
      <c r="N3099" s="183"/>
      <c r="O3099" s="183"/>
      <c r="P3099" s="183"/>
      <c r="Q3099" s="183"/>
      <c r="R3099" s="183"/>
      <c r="S3099" s="183"/>
      <c r="T3099" s="184"/>
      <c r="AT3099" s="178" t="s">
        <v>270</v>
      </c>
      <c r="AU3099" s="178" t="s">
        <v>87</v>
      </c>
      <c r="AV3099" s="14" t="s">
        <v>87</v>
      </c>
      <c r="AW3099" s="14" t="s">
        <v>30</v>
      </c>
      <c r="AX3099" s="14" t="s">
        <v>74</v>
      </c>
      <c r="AY3099" s="178" t="s">
        <v>262</v>
      </c>
    </row>
    <row r="3100" spans="2:51" s="14" customFormat="1" ht="11.25">
      <c r="B3100" s="177"/>
      <c r="D3100" s="170" t="s">
        <v>270</v>
      </c>
      <c r="E3100" s="178" t="s">
        <v>1</v>
      </c>
      <c r="F3100" s="179" t="s">
        <v>3073</v>
      </c>
      <c r="H3100" s="180">
        <v>-0.83199999999999996</v>
      </c>
      <c r="I3100" s="181"/>
      <c r="L3100" s="177"/>
      <c r="M3100" s="182"/>
      <c r="N3100" s="183"/>
      <c r="O3100" s="183"/>
      <c r="P3100" s="183"/>
      <c r="Q3100" s="183"/>
      <c r="R3100" s="183"/>
      <c r="S3100" s="183"/>
      <c r="T3100" s="184"/>
      <c r="AT3100" s="178" t="s">
        <v>270</v>
      </c>
      <c r="AU3100" s="178" t="s">
        <v>87</v>
      </c>
      <c r="AV3100" s="14" t="s">
        <v>87</v>
      </c>
      <c r="AW3100" s="14" t="s">
        <v>30</v>
      </c>
      <c r="AX3100" s="14" t="s">
        <v>74</v>
      </c>
      <c r="AY3100" s="178" t="s">
        <v>262</v>
      </c>
    </row>
    <row r="3101" spans="2:51" s="13" customFormat="1" ht="11.25">
      <c r="B3101" s="169"/>
      <c r="D3101" s="170" t="s">
        <v>270</v>
      </c>
      <c r="E3101" s="171" t="s">
        <v>1</v>
      </c>
      <c r="F3101" s="172" t="s">
        <v>3074</v>
      </c>
      <c r="H3101" s="171" t="s">
        <v>1</v>
      </c>
      <c r="I3101" s="173"/>
      <c r="L3101" s="169"/>
      <c r="M3101" s="174"/>
      <c r="N3101" s="175"/>
      <c r="O3101" s="175"/>
      <c r="P3101" s="175"/>
      <c r="Q3101" s="175"/>
      <c r="R3101" s="175"/>
      <c r="S3101" s="175"/>
      <c r="T3101" s="176"/>
      <c r="AT3101" s="171" t="s">
        <v>270</v>
      </c>
      <c r="AU3101" s="171" t="s">
        <v>87</v>
      </c>
      <c r="AV3101" s="13" t="s">
        <v>81</v>
      </c>
      <c r="AW3101" s="13" t="s">
        <v>30</v>
      </c>
      <c r="AX3101" s="13" t="s">
        <v>74</v>
      </c>
      <c r="AY3101" s="171" t="s">
        <v>262</v>
      </c>
    </row>
    <row r="3102" spans="2:51" s="14" customFormat="1" ht="11.25">
      <c r="B3102" s="177"/>
      <c r="D3102" s="170" t="s">
        <v>270</v>
      </c>
      <c r="E3102" s="178" t="s">
        <v>1</v>
      </c>
      <c r="F3102" s="179" t="s">
        <v>3075</v>
      </c>
      <c r="H3102" s="180">
        <v>16.094999999999999</v>
      </c>
      <c r="I3102" s="181"/>
      <c r="L3102" s="177"/>
      <c r="M3102" s="182"/>
      <c r="N3102" s="183"/>
      <c r="O3102" s="183"/>
      <c r="P3102" s="183"/>
      <c r="Q3102" s="183"/>
      <c r="R3102" s="183"/>
      <c r="S3102" s="183"/>
      <c r="T3102" s="184"/>
      <c r="AT3102" s="178" t="s">
        <v>270</v>
      </c>
      <c r="AU3102" s="178" t="s">
        <v>87</v>
      </c>
      <c r="AV3102" s="14" t="s">
        <v>87</v>
      </c>
      <c r="AW3102" s="14" t="s">
        <v>30</v>
      </c>
      <c r="AX3102" s="14" t="s">
        <v>74</v>
      </c>
      <c r="AY3102" s="178" t="s">
        <v>262</v>
      </c>
    </row>
    <row r="3103" spans="2:51" s="14" customFormat="1" ht="11.25">
      <c r="B3103" s="177"/>
      <c r="D3103" s="170" t="s">
        <v>270</v>
      </c>
      <c r="E3103" s="178" t="s">
        <v>1</v>
      </c>
      <c r="F3103" s="179" t="s">
        <v>3076</v>
      </c>
      <c r="H3103" s="180">
        <v>-1.92</v>
      </c>
      <c r="I3103" s="181"/>
      <c r="L3103" s="177"/>
      <c r="M3103" s="182"/>
      <c r="N3103" s="183"/>
      <c r="O3103" s="183"/>
      <c r="P3103" s="183"/>
      <c r="Q3103" s="183"/>
      <c r="R3103" s="183"/>
      <c r="S3103" s="183"/>
      <c r="T3103" s="184"/>
      <c r="AT3103" s="178" t="s">
        <v>270</v>
      </c>
      <c r="AU3103" s="178" t="s">
        <v>87</v>
      </c>
      <c r="AV3103" s="14" t="s">
        <v>87</v>
      </c>
      <c r="AW3103" s="14" t="s">
        <v>30</v>
      </c>
      <c r="AX3103" s="14" t="s">
        <v>74</v>
      </c>
      <c r="AY3103" s="178" t="s">
        <v>262</v>
      </c>
    </row>
    <row r="3104" spans="2:51" s="14" customFormat="1" ht="11.25">
      <c r="B3104" s="177"/>
      <c r="D3104" s="170" t="s">
        <v>270</v>
      </c>
      <c r="E3104" s="178" t="s">
        <v>1</v>
      </c>
      <c r="F3104" s="179" t="s">
        <v>3077</v>
      </c>
      <c r="H3104" s="180">
        <v>-0.83899999999999997</v>
      </c>
      <c r="I3104" s="181"/>
      <c r="L3104" s="177"/>
      <c r="M3104" s="182"/>
      <c r="N3104" s="183"/>
      <c r="O3104" s="183"/>
      <c r="P3104" s="183"/>
      <c r="Q3104" s="183"/>
      <c r="R3104" s="183"/>
      <c r="S3104" s="183"/>
      <c r="T3104" s="184"/>
      <c r="AT3104" s="178" t="s">
        <v>270</v>
      </c>
      <c r="AU3104" s="178" t="s">
        <v>87</v>
      </c>
      <c r="AV3104" s="14" t="s">
        <v>87</v>
      </c>
      <c r="AW3104" s="14" t="s">
        <v>30</v>
      </c>
      <c r="AX3104" s="14" t="s">
        <v>74</v>
      </c>
      <c r="AY3104" s="178" t="s">
        <v>262</v>
      </c>
    </row>
    <row r="3105" spans="2:51" s="13" customFormat="1" ht="11.25">
      <c r="B3105" s="169"/>
      <c r="D3105" s="170" t="s">
        <v>270</v>
      </c>
      <c r="E3105" s="171" t="s">
        <v>1</v>
      </c>
      <c r="F3105" s="172" t="s">
        <v>3078</v>
      </c>
      <c r="H3105" s="171" t="s">
        <v>1</v>
      </c>
      <c r="I3105" s="173"/>
      <c r="L3105" s="169"/>
      <c r="M3105" s="174"/>
      <c r="N3105" s="175"/>
      <c r="O3105" s="175"/>
      <c r="P3105" s="175"/>
      <c r="Q3105" s="175"/>
      <c r="R3105" s="175"/>
      <c r="S3105" s="175"/>
      <c r="T3105" s="176"/>
      <c r="AT3105" s="171" t="s">
        <v>270</v>
      </c>
      <c r="AU3105" s="171" t="s">
        <v>87</v>
      </c>
      <c r="AV3105" s="13" t="s">
        <v>81</v>
      </c>
      <c r="AW3105" s="13" t="s">
        <v>30</v>
      </c>
      <c r="AX3105" s="13" t="s">
        <v>74</v>
      </c>
      <c r="AY3105" s="171" t="s">
        <v>262</v>
      </c>
    </row>
    <row r="3106" spans="2:51" s="14" customFormat="1" ht="11.25">
      <c r="B3106" s="177"/>
      <c r="D3106" s="170" t="s">
        <v>270</v>
      </c>
      <c r="E3106" s="178" t="s">
        <v>1</v>
      </c>
      <c r="F3106" s="179" t="s">
        <v>3079</v>
      </c>
      <c r="H3106" s="180">
        <v>17.648</v>
      </c>
      <c r="I3106" s="181"/>
      <c r="L3106" s="177"/>
      <c r="M3106" s="182"/>
      <c r="N3106" s="183"/>
      <c r="O3106" s="183"/>
      <c r="P3106" s="183"/>
      <c r="Q3106" s="183"/>
      <c r="R3106" s="183"/>
      <c r="S3106" s="183"/>
      <c r="T3106" s="184"/>
      <c r="AT3106" s="178" t="s">
        <v>270</v>
      </c>
      <c r="AU3106" s="178" t="s">
        <v>87</v>
      </c>
      <c r="AV3106" s="14" t="s">
        <v>87</v>
      </c>
      <c r="AW3106" s="14" t="s">
        <v>30</v>
      </c>
      <c r="AX3106" s="14" t="s">
        <v>74</v>
      </c>
      <c r="AY3106" s="178" t="s">
        <v>262</v>
      </c>
    </row>
    <row r="3107" spans="2:51" s="14" customFormat="1" ht="11.25">
      <c r="B3107" s="177"/>
      <c r="D3107" s="170" t="s">
        <v>270</v>
      </c>
      <c r="E3107" s="178" t="s">
        <v>1</v>
      </c>
      <c r="F3107" s="179" t="s">
        <v>3080</v>
      </c>
      <c r="H3107" s="180">
        <v>-4.8659999999999997</v>
      </c>
      <c r="I3107" s="181"/>
      <c r="L3107" s="177"/>
      <c r="M3107" s="182"/>
      <c r="N3107" s="183"/>
      <c r="O3107" s="183"/>
      <c r="P3107" s="183"/>
      <c r="Q3107" s="183"/>
      <c r="R3107" s="183"/>
      <c r="S3107" s="183"/>
      <c r="T3107" s="184"/>
      <c r="AT3107" s="178" t="s">
        <v>270</v>
      </c>
      <c r="AU3107" s="178" t="s">
        <v>87</v>
      </c>
      <c r="AV3107" s="14" t="s">
        <v>87</v>
      </c>
      <c r="AW3107" s="14" t="s">
        <v>30</v>
      </c>
      <c r="AX3107" s="14" t="s">
        <v>74</v>
      </c>
      <c r="AY3107" s="178" t="s">
        <v>262</v>
      </c>
    </row>
    <row r="3108" spans="2:51" s="14" customFormat="1" ht="11.25">
      <c r="B3108" s="177"/>
      <c r="D3108" s="170" t="s">
        <v>270</v>
      </c>
      <c r="E3108" s="178" t="s">
        <v>1</v>
      </c>
      <c r="F3108" s="179" t="s">
        <v>3081</v>
      </c>
      <c r="H3108" s="180">
        <v>-1.2</v>
      </c>
      <c r="I3108" s="181"/>
      <c r="L3108" s="177"/>
      <c r="M3108" s="182"/>
      <c r="N3108" s="183"/>
      <c r="O3108" s="183"/>
      <c r="P3108" s="183"/>
      <c r="Q3108" s="183"/>
      <c r="R3108" s="183"/>
      <c r="S3108" s="183"/>
      <c r="T3108" s="184"/>
      <c r="AT3108" s="178" t="s">
        <v>270</v>
      </c>
      <c r="AU3108" s="178" t="s">
        <v>87</v>
      </c>
      <c r="AV3108" s="14" t="s">
        <v>87</v>
      </c>
      <c r="AW3108" s="14" t="s">
        <v>30</v>
      </c>
      <c r="AX3108" s="14" t="s">
        <v>74</v>
      </c>
      <c r="AY3108" s="178" t="s">
        <v>262</v>
      </c>
    </row>
    <row r="3109" spans="2:51" s="13" customFormat="1" ht="11.25">
      <c r="B3109" s="169"/>
      <c r="D3109" s="170" t="s">
        <v>270</v>
      </c>
      <c r="E3109" s="171" t="s">
        <v>1</v>
      </c>
      <c r="F3109" s="172" t="s">
        <v>2141</v>
      </c>
      <c r="H3109" s="171" t="s">
        <v>1</v>
      </c>
      <c r="I3109" s="173"/>
      <c r="L3109" s="169"/>
      <c r="M3109" s="174"/>
      <c r="N3109" s="175"/>
      <c r="O3109" s="175"/>
      <c r="P3109" s="175"/>
      <c r="Q3109" s="175"/>
      <c r="R3109" s="175"/>
      <c r="S3109" s="175"/>
      <c r="T3109" s="176"/>
      <c r="AT3109" s="171" t="s">
        <v>270</v>
      </c>
      <c r="AU3109" s="171" t="s">
        <v>87</v>
      </c>
      <c r="AV3109" s="13" t="s">
        <v>81</v>
      </c>
      <c r="AW3109" s="13" t="s">
        <v>30</v>
      </c>
      <c r="AX3109" s="13" t="s">
        <v>74</v>
      </c>
      <c r="AY3109" s="171" t="s">
        <v>262</v>
      </c>
    </row>
    <row r="3110" spans="2:51" s="14" customFormat="1" ht="11.25">
      <c r="B3110" s="177"/>
      <c r="D3110" s="170" t="s">
        <v>270</v>
      </c>
      <c r="E3110" s="178" t="s">
        <v>1</v>
      </c>
      <c r="F3110" s="179" t="s">
        <v>3082</v>
      </c>
      <c r="H3110" s="180">
        <v>8.2880000000000003</v>
      </c>
      <c r="I3110" s="181"/>
      <c r="L3110" s="177"/>
      <c r="M3110" s="182"/>
      <c r="N3110" s="183"/>
      <c r="O3110" s="183"/>
      <c r="P3110" s="183"/>
      <c r="Q3110" s="183"/>
      <c r="R3110" s="183"/>
      <c r="S3110" s="183"/>
      <c r="T3110" s="184"/>
      <c r="AT3110" s="178" t="s">
        <v>270</v>
      </c>
      <c r="AU3110" s="178" t="s">
        <v>87</v>
      </c>
      <c r="AV3110" s="14" t="s">
        <v>87</v>
      </c>
      <c r="AW3110" s="14" t="s">
        <v>30</v>
      </c>
      <c r="AX3110" s="14" t="s">
        <v>74</v>
      </c>
      <c r="AY3110" s="178" t="s">
        <v>262</v>
      </c>
    </row>
    <row r="3111" spans="2:51" s="13" customFormat="1" ht="11.25">
      <c r="B3111" s="169"/>
      <c r="D3111" s="170" t="s">
        <v>270</v>
      </c>
      <c r="E3111" s="171" t="s">
        <v>1</v>
      </c>
      <c r="F3111" s="172" t="s">
        <v>3083</v>
      </c>
      <c r="H3111" s="171" t="s">
        <v>1</v>
      </c>
      <c r="I3111" s="173"/>
      <c r="L3111" s="169"/>
      <c r="M3111" s="174"/>
      <c r="N3111" s="175"/>
      <c r="O3111" s="175"/>
      <c r="P3111" s="175"/>
      <c r="Q3111" s="175"/>
      <c r="R3111" s="175"/>
      <c r="S3111" s="175"/>
      <c r="T3111" s="176"/>
      <c r="AT3111" s="171" t="s">
        <v>270</v>
      </c>
      <c r="AU3111" s="171" t="s">
        <v>87</v>
      </c>
      <c r="AV3111" s="13" t="s">
        <v>81</v>
      </c>
      <c r="AW3111" s="13" t="s">
        <v>30</v>
      </c>
      <c r="AX3111" s="13" t="s">
        <v>74</v>
      </c>
      <c r="AY3111" s="171" t="s">
        <v>262</v>
      </c>
    </row>
    <row r="3112" spans="2:51" s="14" customFormat="1" ht="11.25">
      <c r="B3112" s="177"/>
      <c r="D3112" s="170" t="s">
        <v>270</v>
      </c>
      <c r="E3112" s="178" t="s">
        <v>1</v>
      </c>
      <c r="F3112" s="179" t="s">
        <v>3084</v>
      </c>
      <c r="H3112" s="180">
        <v>20.431999999999999</v>
      </c>
      <c r="I3112" s="181"/>
      <c r="L3112" s="177"/>
      <c r="M3112" s="182"/>
      <c r="N3112" s="183"/>
      <c r="O3112" s="183"/>
      <c r="P3112" s="183"/>
      <c r="Q3112" s="183"/>
      <c r="R3112" s="183"/>
      <c r="S3112" s="183"/>
      <c r="T3112" s="184"/>
      <c r="AT3112" s="178" t="s">
        <v>270</v>
      </c>
      <c r="AU3112" s="178" t="s">
        <v>87</v>
      </c>
      <c r="AV3112" s="14" t="s">
        <v>87</v>
      </c>
      <c r="AW3112" s="14" t="s">
        <v>30</v>
      </c>
      <c r="AX3112" s="14" t="s">
        <v>74</v>
      </c>
      <c r="AY3112" s="178" t="s">
        <v>262</v>
      </c>
    </row>
    <row r="3113" spans="2:51" s="14" customFormat="1" ht="11.25">
      <c r="B3113" s="177"/>
      <c r="D3113" s="170" t="s">
        <v>270</v>
      </c>
      <c r="E3113" s="178" t="s">
        <v>1</v>
      </c>
      <c r="F3113" s="179" t="s">
        <v>3085</v>
      </c>
      <c r="H3113" s="180">
        <v>-1.2</v>
      </c>
      <c r="I3113" s="181"/>
      <c r="L3113" s="177"/>
      <c r="M3113" s="182"/>
      <c r="N3113" s="183"/>
      <c r="O3113" s="183"/>
      <c r="P3113" s="183"/>
      <c r="Q3113" s="183"/>
      <c r="R3113" s="183"/>
      <c r="S3113" s="183"/>
      <c r="T3113" s="184"/>
      <c r="AT3113" s="178" t="s">
        <v>270</v>
      </c>
      <c r="AU3113" s="178" t="s">
        <v>87</v>
      </c>
      <c r="AV3113" s="14" t="s">
        <v>87</v>
      </c>
      <c r="AW3113" s="14" t="s">
        <v>30</v>
      </c>
      <c r="AX3113" s="14" t="s">
        <v>74</v>
      </c>
      <c r="AY3113" s="178" t="s">
        <v>262</v>
      </c>
    </row>
    <row r="3114" spans="2:51" s="13" customFormat="1" ht="11.25">
      <c r="B3114" s="169"/>
      <c r="D3114" s="170" t="s">
        <v>270</v>
      </c>
      <c r="E3114" s="171" t="s">
        <v>1</v>
      </c>
      <c r="F3114" s="172" t="s">
        <v>3086</v>
      </c>
      <c r="H3114" s="171" t="s">
        <v>1</v>
      </c>
      <c r="I3114" s="173"/>
      <c r="L3114" s="169"/>
      <c r="M3114" s="174"/>
      <c r="N3114" s="175"/>
      <c r="O3114" s="175"/>
      <c r="P3114" s="175"/>
      <c r="Q3114" s="175"/>
      <c r="R3114" s="175"/>
      <c r="S3114" s="175"/>
      <c r="T3114" s="176"/>
      <c r="AT3114" s="171" t="s">
        <v>270</v>
      </c>
      <c r="AU3114" s="171" t="s">
        <v>87</v>
      </c>
      <c r="AV3114" s="13" t="s">
        <v>81</v>
      </c>
      <c r="AW3114" s="13" t="s">
        <v>30</v>
      </c>
      <c r="AX3114" s="13" t="s">
        <v>74</v>
      </c>
      <c r="AY3114" s="171" t="s">
        <v>262</v>
      </c>
    </row>
    <row r="3115" spans="2:51" s="14" customFormat="1" ht="11.25">
      <c r="B3115" s="177"/>
      <c r="D3115" s="170" t="s">
        <v>270</v>
      </c>
      <c r="E3115" s="178" t="s">
        <v>1</v>
      </c>
      <c r="F3115" s="179" t="s">
        <v>3087</v>
      </c>
      <c r="H3115" s="180">
        <v>10.785</v>
      </c>
      <c r="I3115" s="181"/>
      <c r="L3115" s="177"/>
      <c r="M3115" s="182"/>
      <c r="N3115" s="183"/>
      <c r="O3115" s="183"/>
      <c r="P3115" s="183"/>
      <c r="Q3115" s="183"/>
      <c r="R3115" s="183"/>
      <c r="S3115" s="183"/>
      <c r="T3115" s="184"/>
      <c r="AT3115" s="178" t="s">
        <v>270</v>
      </c>
      <c r="AU3115" s="178" t="s">
        <v>87</v>
      </c>
      <c r="AV3115" s="14" t="s">
        <v>87</v>
      </c>
      <c r="AW3115" s="14" t="s">
        <v>30</v>
      </c>
      <c r="AX3115" s="14" t="s">
        <v>74</v>
      </c>
      <c r="AY3115" s="178" t="s">
        <v>262</v>
      </c>
    </row>
    <row r="3116" spans="2:51" s="13" customFormat="1" ht="11.25">
      <c r="B3116" s="169"/>
      <c r="D3116" s="170" t="s">
        <v>270</v>
      </c>
      <c r="E3116" s="171" t="s">
        <v>1</v>
      </c>
      <c r="F3116" s="172" t="s">
        <v>3088</v>
      </c>
      <c r="H3116" s="171" t="s">
        <v>1</v>
      </c>
      <c r="I3116" s="173"/>
      <c r="L3116" s="169"/>
      <c r="M3116" s="174"/>
      <c r="N3116" s="175"/>
      <c r="O3116" s="175"/>
      <c r="P3116" s="175"/>
      <c r="Q3116" s="175"/>
      <c r="R3116" s="175"/>
      <c r="S3116" s="175"/>
      <c r="T3116" s="176"/>
      <c r="AT3116" s="171" t="s">
        <v>270</v>
      </c>
      <c r="AU3116" s="171" t="s">
        <v>87</v>
      </c>
      <c r="AV3116" s="13" t="s">
        <v>81</v>
      </c>
      <c r="AW3116" s="13" t="s">
        <v>30</v>
      </c>
      <c r="AX3116" s="13" t="s">
        <v>74</v>
      </c>
      <c r="AY3116" s="171" t="s">
        <v>262</v>
      </c>
    </row>
    <row r="3117" spans="2:51" s="14" customFormat="1" ht="11.25">
      <c r="B3117" s="177"/>
      <c r="D3117" s="170" t="s">
        <v>270</v>
      </c>
      <c r="E3117" s="178" t="s">
        <v>1</v>
      </c>
      <c r="F3117" s="179" t="s">
        <v>3089</v>
      </c>
      <c r="H3117" s="180">
        <v>75.183000000000007</v>
      </c>
      <c r="I3117" s="181"/>
      <c r="L3117" s="177"/>
      <c r="M3117" s="182"/>
      <c r="N3117" s="183"/>
      <c r="O3117" s="183"/>
      <c r="P3117" s="183"/>
      <c r="Q3117" s="183"/>
      <c r="R3117" s="183"/>
      <c r="S3117" s="183"/>
      <c r="T3117" s="184"/>
      <c r="AT3117" s="178" t="s">
        <v>270</v>
      </c>
      <c r="AU3117" s="178" t="s">
        <v>87</v>
      </c>
      <c r="AV3117" s="14" t="s">
        <v>87</v>
      </c>
      <c r="AW3117" s="14" t="s">
        <v>30</v>
      </c>
      <c r="AX3117" s="14" t="s">
        <v>74</v>
      </c>
      <c r="AY3117" s="178" t="s">
        <v>262</v>
      </c>
    </row>
    <row r="3118" spans="2:51" s="14" customFormat="1" ht="11.25">
      <c r="B3118" s="177"/>
      <c r="D3118" s="170" t="s">
        <v>270</v>
      </c>
      <c r="E3118" s="178" t="s">
        <v>1</v>
      </c>
      <c r="F3118" s="179" t="s">
        <v>3090</v>
      </c>
      <c r="H3118" s="180">
        <v>-13.497</v>
      </c>
      <c r="I3118" s="181"/>
      <c r="L3118" s="177"/>
      <c r="M3118" s="182"/>
      <c r="N3118" s="183"/>
      <c r="O3118" s="183"/>
      <c r="P3118" s="183"/>
      <c r="Q3118" s="183"/>
      <c r="R3118" s="183"/>
      <c r="S3118" s="183"/>
      <c r="T3118" s="184"/>
      <c r="AT3118" s="178" t="s">
        <v>270</v>
      </c>
      <c r="AU3118" s="178" t="s">
        <v>87</v>
      </c>
      <c r="AV3118" s="14" t="s">
        <v>87</v>
      </c>
      <c r="AW3118" s="14" t="s">
        <v>30</v>
      </c>
      <c r="AX3118" s="14" t="s">
        <v>74</v>
      </c>
      <c r="AY3118" s="178" t="s">
        <v>262</v>
      </c>
    </row>
    <row r="3119" spans="2:51" s="13" customFormat="1" ht="11.25">
      <c r="B3119" s="169"/>
      <c r="D3119" s="170" t="s">
        <v>270</v>
      </c>
      <c r="E3119" s="171" t="s">
        <v>1</v>
      </c>
      <c r="F3119" s="172" t="s">
        <v>3091</v>
      </c>
      <c r="H3119" s="171" t="s">
        <v>1</v>
      </c>
      <c r="I3119" s="173"/>
      <c r="L3119" s="169"/>
      <c r="M3119" s="174"/>
      <c r="N3119" s="175"/>
      <c r="O3119" s="175"/>
      <c r="P3119" s="175"/>
      <c r="Q3119" s="175"/>
      <c r="R3119" s="175"/>
      <c r="S3119" s="175"/>
      <c r="T3119" s="176"/>
      <c r="AT3119" s="171" t="s">
        <v>270</v>
      </c>
      <c r="AU3119" s="171" t="s">
        <v>87</v>
      </c>
      <c r="AV3119" s="13" t="s">
        <v>81</v>
      </c>
      <c r="AW3119" s="13" t="s">
        <v>30</v>
      </c>
      <c r="AX3119" s="13" t="s">
        <v>74</v>
      </c>
      <c r="AY3119" s="171" t="s">
        <v>262</v>
      </c>
    </row>
    <row r="3120" spans="2:51" s="14" customFormat="1" ht="11.25">
      <c r="B3120" s="177"/>
      <c r="D3120" s="170" t="s">
        <v>270</v>
      </c>
      <c r="E3120" s="178" t="s">
        <v>1</v>
      </c>
      <c r="F3120" s="179" t="s">
        <v>3092</v>
      </c>
      <c r="H3120" s="180">
        <v>35.024999999999999</v>
      </c>
      <c r="I3120" s="181"/>
      <c r="L3120" s="177"/>
      <c r="M3120" s="182"/>
      <c r="N3120" s="183"/>
      <c r="O3120" s="183"/>
      <c r="P3120" s="183"/>
      <c r="Q3120" s="183"/>
      <c r="R3120" s="183"/>
      <c r="S3120" s="183"/>
      <c r="T3120" s="184"/>
      <c r="AT3120" s="178" t="s">
        <v>270</v>
      </c>
      <c r="AU3120" s="178" t="s">
        <v>87</v>
      </c>
      <c r="AV3120" s="14" t="s">
        <v>87</v>
      </c>
      <c r="AW3120" s="14" t="s">
        <v>30</v>
      </c>
      <c r="AX3120" s="14" t="s">
        <v>74</v>
      </c>
      <c r="AY3120" s="178" t="s">
        <v>262</v>
      </c>
    </row>
    <row r="3121" spans="2:51" s="14" customFormat="1" ht="11.25">
      <c r="B3121" s="177"/>
      <c r="D3121" s="170" t="s">
        <v>270</v>
      </c>
      <c r="E3121" s="178" t="s">
        <v>1</v>
      </c>
      <c r="F3121" s="179" t="s">
        <v>3093</v>
      </c>
      <c r="H3121" s="180">
        <v>-8.5950000000000006</v>
      </c>
      <c r="I3121" s="181"/>
      <c r="L3121" s="177"/>
      <c r="M3121" s="182"/>
      <c r="N3121" s="183"/>
      <c r="O3121" s="183"/>
      <c r="P3121" s="183"/>
      <c r="Q3121" s="183"/>
      <c r="R3121" s="183"/>
      <c r="S3121" s="183"/>
      <c r="T3121" s="184"/>
      <c r="AT3121" s="178" t="s">
        <v>270</v>
      </c>
      <c r="AU3121" s="178" t="s">
        <v>87</v>
      </c>
      <c r="AV3121" s="14" t="s">
        <v>87</v>
      </c>
      <c r="AW3121" s="14" t="s">
        <v>30</v>
      </c>
      <c r="AX3121" s="14" t="s">
        <v>74</v>
      </c>
      <c r="AY3121" s="178" t="s">
        <v>262</v>
      </c>
    </row>
    <row r="3122" spans="2:51" s="14" customFormat="1" ht="11.25">
      <c r="B3122" s="177"/>
      <c r="D3122" s="170" t="s">
        <v>270</v>
      </c>
      <c r="E3122" s="178" t="s">
        <v>1</v>
      </c>
      <c r="F3122" s="179" t="s">
        <v>3094</v>
      </c>
      <c r="H3122" s="180">
        <v>-1.4970000000000001</v>
      </c>
      <c r="I3122" s="181"/>
      <c r="L3122" s="177"/>
      <c r="M3122" s="182"/>
      <c r="N3122" s="183"/>
      <c r="O3122" s="183"/>
      <c r="P3122" s="183"/>
      <c r="Q3122" s="183"/>
      <c r="R3122" s="183"/>
      <c r="S3122" s="183"/>
      <c r="T3122" s="184"/>
      <c r="AT3122" s="178" t="s">
        <v>270</v>
      </c>
      <c r="AU3122" s="178" t="s">
        <v>87</v>
      </c>
      <c r="AV3122" s="14" t="s">
        <v>87</v>
      </c>
      <c r="AW3122" s="14" t="s">
        <v>30</v>
      </c>
      <c r="AX3122" s="14" t="s">
        <v>74</v>
      </c>
      <c r="AY3122" s="178" t="s">
        <v>262</v>
      </c>
    </row>
    <row r="3123" spans="2:51" s="13" customFormat="1" ht="11.25">
      <c r="B3123" s="169"/>
      <c r="D3123" s="170" t="s">
        <v>270</v>
      </c>
      <c r="E3123" s="171" t="s">
        <v>1</v>
      </c>
      <c r="F3123" s="172" t="s">
        <v>3095</v>
      </c>
      <c r="H3123" s="171" t="s">
        <v>1</v>
      </c>
      <c r="I3123" s="173"/>
      <c r="L3123" s="169"/>
      <c r="M3123" s="174"/>
      <c r="N3123" s="175"/>
      <c r="O3123" s="175"/>
      <c r="P3123" s="175"/>
      <c r="Q3123" s="175"/>
      <c r="R3123" s="175"/>
      <c r="S3123" s="175"/>
      <c r="T3123" s="176"/>
      <c r="AT3123" s="171" t="s">
        <v>270</v>
      </c>
      <c r="AU3123" s="171" t="s">
        <v>87</v>
      </c>
      <c r="AV3123" s="13" t="s">
        <v>81</v>
      </c>
      <c r="AW3123" s="13" t="s">
        <v>30</v>
      </c>
      <c r="AX3123" s="13" t="s">
        <v>74</v>
      </c>
      <c r="AY3123" s="171" t="s">
        <v>262</v>
      </c>
    </row>
    <row r="3124" spans="2:51" s="14" customFormat="1" ht="11.25">
      <c r="B3124" s="177"/>
      <c r="D3124" s="170" t="s">
        <v>270</v>
      </c>
      <c r="E3124" s="178" t="s">
        <v>1</v>
      </c>
      <c r="F3124" s="179" t="s">
        <v>3096</v>
      </c>
      <c r="H3124" s="180">
        <v>28.23</v>
      </c>
      <c r="I3124" s="181"/>
      <c r="L3124" s="177"/>
      <c r="M3124" s="182"/>
      <c r="N3124" s="183"/>
      <c r="O3124" s="183"/>
      <c r="P3124" s="183"/>
      <c r="Q3124" s="183"/>
      <c r="R3124" s="183"/>
      <c r="S3124" s="183"/>
      <c r="T3124" s="184"/>
      <c r="AT3124" s="178" t="s">
        <v>270</v>
      </c>
      <c r="AU3124" s="178" t="s">
        <v>87</v>
      </c>
      <c r="AV3124" s="14" t="s">
        <v>87</v>
      </c>
      <c r="AW3124" s="14" t="s">
        <v>30</v>
      </c>
      <c r="AX3124" s="14" t="s">
        <v>74</v>
      </c>
      <c r="AY3124" s="178" t="s">
        <v>262</v>
      </c>
    </row>
    <row r="3125" spans="2:51" s="14" customFormat="1" ht="11.25">
      <c r="B3125" s="177"/>
      <c r="D3125" s="170" t="s">
        <v>270</v>
      </c>
      <c r="E3125" s="178" t="s">
        <v>1</v>
      </c>
      <c r="F3125" s="179" t="s">
        <v>3097</v>
      </c>
      <c r="H3125" s="180">
        <v>-3.105</v>
      </c>
      <c r="I3125" s="181"/>
      <c r="L3125" s="177"/>
      <c r="M3125" s="182"/>
      <c r="N3125" s="183"/>
      <c r="O3125" s="183"/>
      <c r="P3125" s="183"/>
      <c r="Q3125" s="183"/>
      <c r="R3125" s="183"/>
      <c r="S3125" s="183"/>
      <c r="T3125" s="184"/>
      <c r="AT3125" s="178" t="s">
        <v>270</v>
      </c>
      <c r="AU3125" s="178" t="s">
        <v>87</v>
      </c>
      <c r="AV3125" s="14" t="s">
        <v>87</v>
      </c>
      <c r="AW3125" s="14" t="s">
        <v>30</v>
      </c>
      <c r="AX3125" s="14" t="s">
        <v>74</v>
      </c>
      <c r="AY3125" s="178" t="s">
        <v>262</v>
      </c>
    </row>
    <row r="3126" spans="2:51" s="14" customFormat="1" ht="11.25">
      <c r="B3126" s="177"/>
      <c r="D3126" s="170" t="s">
        <v>270</v>
      </c>
      <c r="E3126" s="178" t="s">
        <v>1</v>
      </c>
      <c r="F3126" s="179" t="s">
        <v>3098</v>
      </c>
      <c r="H3126" s="180">
        <v>-0.86899999999999999</v>
      </c>
      <c r="I3126" s="181"/>
      <c r="L3126" s="177"/>
      <c r="M3126" s="182"/>
      <c r="N3126" s="183"/>
      <c r="O3126" s="183"/>
      <c r="P3126" s="183"/>
      <c r="Q3126" s="183"/>
      <c r="R3126" s="183"/>
      <c r="S3126" s="183"/>
      <c r="T3126" s="184"/>
      <c r="AT3126" s="178" t="s">
        <v>270</v>
      </c>
      <c r="AU3126" s="178" t="s">
        <v>87</v>
      </c>
      <c r="AV3126" s="14" t="s">
        <v>87</v>
      </c>
      <c r="AW3126" s="14" t="s">
        <v>30</v>
      </c>
      <c r="AX3126" s="14" t="s">
        <v>74</v>
      </c>
      <c r="AY3126" s="178" t="s">
        <v>262</v>
      </c>
    </row>
    <row r="3127" spans="2:51" s="13" customFormat="1" ht="11.25">
      <c r="B3127" s="169"/>
      <c r="D3127" s="170" t="s">
        <v>270</v>
      </c>
      <c r="E3127" s="171" t="s">
        <v>1</v>
      </c>
      <c r="F3127" s="172" t="s">
        <v>3099</v>
      </c>
      <c r="H3127" s="171" t="s">
        <v>1</v>
      </c>
      <c r="I3127" s="173"/>
      <c r="L3127" s="169"/>
      <c r="M3127" s="174"/>
      <c r="N3127" s="175"/>
      <c r="O3127" s="175"/>
      <c r="P3127" s="175"/>
      <c r="Q3127" s="175"/>
      <c r="R3127" s="175"/>
      <c r="S3127" s="175"/>
      <c r="T3127" s="176"/>
      <c r="AT3127" s="171" t="s">
        <v>270</v>
      </c>
      <c r="AU3127" s="171" t="s">
        <v>87</v>
      </c>
      <c r="AV3127" s="13" t="s">
        <v>81</v>
      </c>
      <c r="AW3127" s="13" t="s">
        <v>30</v>
      </c>
      <c r="AX3127" s="13" t="s">
        <v>74</v>
      </c>
      <c r="AY3127" s="171" t="s">
        <v>262</v>
      </c>
    </row>
    <row r="3128" spans="2:51" s="14" customFormat="1" ht="11.25">
      <c r="B3128" s="177"/>
      <c r="D3128" s="170" t="s">
        <v>270</v>
      </c>
      <c r="E3128" s="178" t="s">
        <v>1</v>
      </c>
      <c r="F3128" s="179" t="s">
        <v>3100</v>
      </c>
      <c r="H3128" s="180">
        <v>45.945</v>
      </c>
      <c r="I3128" s="181"/>
      <c r="L3128" s="177"/>
      <c r="M3128" s="182"/>
      <c r="N3128" s="183"/>
      <c r="O3128" s="183"/>
      <c r="P3128" s="183"/>
      <c r="Q3128" s="183"/>
      <c r="R3128" s="183"/>
      <c r="S3128" s="183"/>
      <c r="T3128" s="184"/>
      <c r="AT3128" s="178" t="s">
        <v>270</v>
      </c>
      <c r="AU3128" s="178" t="s">
        <v>87</v>
      </c>
      <c r="AV3128" s="14" t="s">
        <v>87</v>
      </c>
      <c r="AW3128" s="14" t="s">
        <v>30</v>
      </c>
      <c r="AX3128" s="14" t="s">
        <v>74</v>
      </c>
      <c r="AY3128" s="178" t="s">
        <v>262</v>
      </c>
    </row>
    <row r="3129" spans="2:51" s="14" customFormat="1" ht="11.25">
      <c r="B3129" s="177"/>
      <c r="D3129" s="170" t="s">
        <v>270</v>
      </c>
      <c r="E3129" s="178" t="s">
        <v>1</v>
      </c>
      <c r="F3129" s="179" t="s">
        <v>3101</v>
      </c>
      <c r="H3129" s="180">
        <v>-3.84</v>
      </c>
      <c r="I3129" s="181"/>
      <c r="L3129" s="177"/>
      <c r="M3129" s="182"/>
      <c r="N3129" s="183"/>
      <c r="O3129" s="183"/>
      <c r="P3129" s="183"/>
      <c r="Q3129" s="183"/>
      <c r="R3129" s="183"/>
      <c r="S3129" s="183"/>
      <c r="T3129" s="184"/>
      <c r="AT3129" s="178" t="s">
        <v>270</v>
      </c>
      <c r="AU3129" s="178" t="s">
        <v>87</v>
      </c>
      <c r="AV3129" s="14" t="s">
        <v>87</v>
      </c>
      <c r="AW3129" s="14" t="s">
        <v>30</v>
      </c>
      <c r="AX3129" s="14" t="s">
        <v>74</v>
      </c>
      <c r="AY3129" s="178" t="s">
        <v>262</v>
      </c>
    </row>
    <row r="3130" spans="2:51" s="14" customFormat="1" ht="11.25">
      <c r="B3130" s="177"/>
      <c r="D3130" s="170" t="s">
        <v>270</v>
      </c>
      <c r="E3130" s="178" t="s">
        <v>1</v>
      </c>
      <c r="F3130" s="179" t="s">
        <v>3102</v>
      </c>
      <c r="H3130" s="180">
        <v>-1.21</v>
      </c>
      <c r="I3130" s="181"/>
      <c r="L3130" s="177"/>
      <c r="M3130" s="182"/>
      <c r="N3130" s="183"/>
      <c r="O3130" s="183"/>
      <c r="P3130" s="183"/>
      <c r="Q3130" s="183"/>
      <c r="R3130" s="183"/>
      <c r="S3130" s="183"/>
      <c r="T3130" s="184"/>
      <c r="AT3130" s="178" t="s">
        <v>270</v>
      </c>
      <c r="AU3130" s="178" t="s">
        <v>87</v>
      </c>
      <c r="AV3130" s="14" t="s">
        <v>87</v>
      </c>
      <c r="AW3130" s="14" t="s">
        <v>30</v>
      </c>
      <c r="AX3130" s="14" t="s">
        <v>74</v>
      </c>
      <c r="AY3130" s="178" t="s">
        <v>262</v>
      </c>
    </row>
    <row r="3131" spans="2:51" s="14" customFormat="1" ht="11.25">
      <c r="B3131" s="177"/>
      <c r="D3131" s="170" t="s">
        <v>270</v>
      </c>
      <c r="E3131" s="178" t="s">
        <v>1</v>
      </c>
      <c r="F3131" s="179" t="s">
        <v>3098</v>
      </c>
      <c r="H3131" s="180">
        <v>-0.86899999999999999</v>
      </c>
      <c r="I3131" s="181"/>
      <c r="L3131" s="177"/>
      <c r="M3131" s="182"/>
      <c r="N3131" s="183"/>
      <c r="O3131" s="183"/>
      <c r="P3131" s="183"/>
      <c r="Q3131" s="183"/>
      <c r="R3131" s="183"/>
      <c r="S3131" s="183"/>
      <c r="T3131" s="184"/>
      <c r="AT3131" s="178" t="s">
        <v>270</v>
      </c>
      <c r="AU3131" s="178" t="s">
        <v>87</v>
      </c>
      <c r="AV3131" s="14" t="s">
        <v>87</v>
      </c>
      <c r="AW3131" s="14" t="s">
        <v>30</v>
      </c>
      <c r="AX3131" s="14" t="s">
        <v>74</v>
      </c>
      <c r="AY3131" s="178" t="s">
        <v>262</v>
      </c>
    </row>
    <row r="3132" spans="2:51" s="13" customFormat="1" ht="11.25">
      <c r="B3132" s="169"/>
      <c r="D3132" s="170" t="s">
        <v>270</v>
      </c>
      <c r="E3132" s="171" t="s">
        <v>1</v>
      </c>
      <c r="F3132" s="172" t="s">
        <v>3103</v>
      </c>
      <c r="H3132" s="171" t="s">
        <v>1</v>
      </c>
      <c r="I3132" s="173"/>
      <c r="L3132" s="169"/>
      <c r="M3132" s="174"/>
      <c r="N3132" s="175"/>
      <c r="O3132" s="175"/>
      <c r="P3132" s="175"/>
      <c r="Q3132" s="175"/>
      <c r="R3132" s="175"/>
      <c r="S3132" s="175"/>
      <c r="T3132" s="176"/>
      <c r="AT3132" s="171" t="s">
        <v>270</v>
      </c>
      <c r="AU3132" s="171" t="s">
        <v>87</v>
      </c>
      <c r="AV3132" s="13" t="s">
        <v>81</v>
      </c>
      <c r="AW3132" s="13" t="s">
        <v>30</v>
      </c>
      <c r="AX3132" s="13" t="s">
        <v>74</v>
      </c>
      <c r="AY3132" s="171" t="s">
        <v>262</v>
      </c>
    </row>
    <row r="3133" spans="2:51" s="14" customFormat="1" ht="11.25">
      <c r="B3133" s="177"/>
      <c r="D3133" s="170" t="s">
        <v>270</v>
      </c>
      <c r="E3133" s="178" t="s">
        <v>1</v>
      </c>
      <c r="F3133" s="179" t="s">
        <v>3104</v>
      </c>
      <c r="H3133" s="180">
        <v>42.33</v>
      </c>
      <c r="I3133" s="181"/>
      <c r="L3133" s="177"/>
      <c r="M3133" s="182"/>
      <c r="N3133" s="183"/>
      <c r="O3133" s="183"/>
      <c r="P3133" s="183"/>
      <c r="Q3133" s="183"/>
      <c r="R3133" s="183"/>
      <c r="S3133" s="183"/>
      <c r="T3133" s="184"/>
      <c r="AT3133" s="178" t="s">
        <v>270</v>
      </c>
      <c r="AU3133" s="178" t="s">
        <v>87</v>
      </c>
      <c r="AV3133" s="14" t="s">
        <v>87</v>
      </c>
      <c r="AW3133" s="14" t="s">
        <v>30</v>
      </c>
      <c r="AX3133" s="14" t="s">
        <v>74</v>
      </c>
      <c r="AY3133" s="178" t="s">
        <v>262</v>
      </c>
    </row>
    <row r="3134" spans="2:51" s="14" customFormat="1" ht="11.25">
      <c r="B3134" s="177"/>
      <c r="D3134" s="170" t="s">
        <v>270</v>
      </c>
      <c r="E3134" s="178" t="s">
        <v>1</v>
      </c>
      <c r="F3134" s="179" t="s">
        <v>3105</v>
      </c>
      <c r="H3134" s="180">
        <v>-5.3550000000000004</v>
      </c>
      <c r="I3134" s="181"/>
      <c r="L3134" s="177"/>
      <c r="M3134" s="182"/>
      <c r="N3134" s="183"/>
      <c r="O3134" s="183"/>
      <c r="P3134" s="183"/>
      <c r="Q3134" s="183"/>
      <c r="R3134" s="183"/>
      <c r="S3134" s="183"/>
      <c r="T3134" s="184"/>
      <c r="AT3134" s="178" t="s">
        <v>270</v>
      </c>
      <c r="AU3134" s="178" t="s">
        <v>87</v>
      </c>
      <c r="AV3134" s="14" t="s">
        <v>87</v>
      </c>
      <c r="AW3134" s="14" t="s">
        <v>30</v>
      </c>
      <c r="AX3134" s="14" t="s">
        <v>74</v>
      </c>
      <c r="AY3134" s="178" t="s">
        <v>262</v>
      </c>
    </row>
    <row r="3135" spans="2:51" s="14" customFormat="1" ht="11.25">
      <c r="B3135" s="177"/>
      <c r="D3135" s="170" t="s">
        <v>270</v>
      </c>
      <c r="E3135" s="178" t="s">
        <v>1</v>
      </c>
      <c r="F3135" s="179" t="s">
        <v>3106</v>
      </c>
      <c r="H3135" s="180">
        <v>-1.518</v>
      </c>
      <c r="I3135" s="181"/>
      <c r="L3135" s="177"/>
      <c r="M3135" s="182"/>
      <c r="N3135" s="183"/>
      <c r="O3135" s="183"/>
      <c r="P3135" s="183"/>
      <c r="Q3135" s="183"/>
      <c r="R3135" s="183"/>
      <c r="S3135" s="183"/>
      <c r="T3135" s="184"/>
      <c r="AT3135" s="178" t="s">
        <v>270</v>
      </c>
      <c r="AU3135" s="178" t="s">
        <v>87</v>
      </c>
      <c r="AV3135" s="14" t="s">
        <v>87</v>
      </c>
      <c r="AW3135" s="14" t="s">
        <v>30</v>
      </c>
      <c r="AX3135" s="14" t="s">
        <v>74</v>
      </c>
      <c r="AY3135" s="178" t="s">
        <v>262</v>
      </c>
    </row>
    <row r="3136" spans="2:51" s="13" customFormat="1" ht="11.25">
      <c r="B3136" s="169"/>
      <c r="D3136" s="170" t="s">
        <v>270</v>
      </c>
      <c r="E3136" s="171" t="s">
        <v>1</v>
      </c>
      <c r="F3136" s="172" t="s">
        <v>3107</v>
      </c>
      <c r="H3136" s="171" t="s">
        <v>1</v>
      </c>
      <c r="I3136" s="173"/>
      <c r="L3136" s="169"/>
      <c r="M3136" s="174"/>
      <c r="N3136" s="175"/>
      <c r="O3136" s="175"/>
      <c r="P3136" s="175"/>
      <c r="Q3136" s="175"/>
      <c r="R3136" s="175"/>
      <c r="S3136" s="175"/>
      <c r="T3136" s="176"/>
      <c r="AT3136" s="171" t="s">
        <v>270</v>
      </c>
      <c r="AU3136" s="171" t="s">
        <v>87</v>
      </c>
      <c r="AV3136" s="13" t="s">
        <v>81</v>
      </c>
      <c r="AW3136" s="13" t="s">
        <v>30</v>
      </c>
      <c r="AX3136" s="13" t="s">
        <v>74</v>
      </c>
      <c r="AY3136" s="171" t="s">
        <v>262</v>
      </c>
    </row>
    <row r="3137" spans="2:51" s="14" customFormat="1" ht="11.25">
      <c r="B3137" s="177"/>
      <c r="D3137" s="170" t="s">
        <v>270</v>
      </c>
      <c r="E3137" s="178" t="s">
        <v>1</v>
      </c>
      <c r="F3137" s="179" t="s">
        <v>3108</v>
      </c>
      <c r="H3137" s="180">
        <v>19.268000000000001</v>
      </c>
      <c r="I3137" s="181"/>
      <c r="L3137" s="177"/>
      <c r="M3137" s="182"/>
      <c r="N3137" s="183"/>
      <c r="O3137" s="183"/>
      <c r="P3137" s="183"/>
      <c r="Q3137" s="183"/>
      <c r="R3137" s="183"/>
      <c r="S3137" s="183"/>
      <c r="T3137" s="184"/>
      <c r="AT3137" s="178" t="s">
        <v>270</v>
      </c>
      <c r="AU3137" s="178" t="s">
        <v>87</v>
      </c>
      <c r="AV3137" s="14" t="s">
        <v>87</v>
      </c>
      <c r="AW3137" s="14" t="s">
        <v>30</v>
      </c>
      <c r="AX3137" s="14" t="s">
        <v>74</v>
      </c>
      <c r="AY3137" s="178" t="s">
        <v>262</v>
      </c>
    </row>
    <row r="3138" spans="2:51" s="14" customFormat="1" ht="11.25">
      <c r="B3138" s="177"/>
      <c r="D3138" s="170" t="s">
        <v>270</v>
      </c>
      <c r="E3138" s="178" t="s">
        <v>1</v>
      </c>
      <c r="F3138" s="179" t="s">
        <v>3109</v>
      </c>
      <c r="H3138" s="180">
        <v>-4.8</v>
      </c>
      <c r="I3138" s="181"/>
      <c r="L3138" s="177"/>
      <c r="M3138" s="182"/>
      <c r="N3138" s="183"/>
      <c r="O3138" s="183"/>
      <c r="P3138" s="183"/>
      <c r="Q3138" s="183"/>
      <c r="R3138" s="183"/>
      <c r="S3138" s="183"/>
      <c r="T3138" s="184"/>
      <c r="AT3138" s="178" t="s">
        <v>270</v>
      </c>
      <c r="AU3138" s="178" t="s">
        <v>87</v>
      </c>
      <c r="AV3138" s="14" t="s">
        <v>87</v>
      </c>
      <c r="AW3138" s="14" t="s">
        <v>30</v>
      </c>
      <c r="AX3138" s="14" t="s">
        <v>74</v>
      </c>
      <c r="AY3138" s="178" t="s">
        <v>262</v>
      </c>
    </row>
    <row r="3139" spans="2:51" s="13" customFormat="1" ht="11.25">
      <c r="B3139" s="169"/>
      <c r="D3139" s="170" t="s">
        <v>270</v>
      </c>
      <c r="E3139" s="171" t="s">
        <v>1</v>
      </c>
      <c r="F3139" s="172" t="s">
        <v>3110</v>
      </c>
      <c r="H3139" s="171" t="s">
        <v>1</v>
      </c>
      <c r="I3139" s="173"/>
      <c r="L3139" s="169"/>
      <c r="M3139" s="174"/>
      <c r="N3139" s="175"/>
      <c r="O3139" s="175"/>
      <c r="P3139" s="175"/>
      <c r="Q3139" s="175"/>
      <c r="R3139" s="175"/>
      <c r="S3139" s="175"/>
      <c r="T3139" s="176"/>
      <c r="AT3139" s="171" t="s">
        <v>270</v>
      </c>
      <c r="AU3139" s="171" t="s">
        <v>87</v>
      </c>
      <c r="AV3139" s="13" t="s">
        <v>81</v>
      </c>
      <c r="AW3139" s="13" t="s">
        <v>30</v>
      </c>
      <c r="AX3139" s="13" t="s">
        <v>74</v>
      </c>
      <c r="AY3139" s="171" t="s">
        <v>262</v>
      </c>
    </row>
    <row r="3140" spans="2:51" s="14" customFormat="1" ht="11.25">
      <c r="B3140" s="177"/>
      <c r="D3140" s="170" t="s">
        <v>270</v>
      </c>
      <c r="E3140" s="178" t="s">
        <v>1</v>
      </c>
      <c r="F3140" s="179" t="s">
        <v>3111</v>
      </c>
      <c r="H3140" s="180">
        <v>85.582999999999998</v>
      </c>
      <c r="I3140" s="181"/>
      <c r="L3140" s="177"/>
      <c r="M3140" s="182"/>
      <c r="N3140" s="183"/>
      <c r="O3140" s="183"/>
      <c r="P3140" s="183"/>
      <c r="Q3140" s="183"/>
      <c r="R3140" s="183"/>
      <c r="S3140" s="183"/>
      <c r="T3140" s="184"/>
      <c r="AT3140" s="178" t="s">
        <v>270</v>
      </c>
      <c r="AU3140" s="178" t="s">
        <v>87</v>
      </c>
      <c r="AV3140" s="14" t="s">
        <v>87</v>
      </c>
      <c r="AW3140" s="14" t="s">
        <v>30</v>
      </c>
      <c r="AX3140" s="14" t="s">
        <v>74</v>
      </c>
      <c r="AY3140" s="178" t="s">
        <v>262</v>
      </c>
    </row>
    <row r="3141" spans="2:51" s="14" customFormat="1" ht="11.25">
      <c r="B3141" s="177"/>
      <c r="D3141" s="170" t="s">
        <v>270</v>
      </c>
      <c r="E3141" s="178" t="s">
        <v>1</v>
      </c>
      <c r="F3141" s="179" t="s">
        <v>3112</v>
      </c>
      <c r="H3141" s="180">
        <v>-14.85</v>
      </c>
      <c r="I3141" s="181"/>
      <c r="L3141" s="177"/>
      <c r="M3141" s="182"/>
      <c r="N3141" s="183"/>
      <c r="O3141" s="183"/>
      <c r="P3141" s="183"/>
      <c r="Q3141" s="183"/>
      <c r="R3141" s="183"/>
      <c r="S3141" s="183"/>
      <c r="T3141" s="184"/>
      <c r="AT3141" s="178" t="s">
        <v>270</v>
      </c>
      <c r="AU3141" s="178" t="s">
        <v>87</v>
      </c>
      <c r="AV3141" s="14" t="s">
        <v>87</v>
      </c>
      <c r="AW3141" s="14" t="s">
        <v>30</v>
      </c>
      <c r="AX3141" s="14" t="s">
        <v>74</v>
      </c>
      <c r="AY3141" s="178" t="s">
        <v>262</v>
      </c>
    </row>
    <row r="3142" spans="2:51" s="13" customFormat="1" ht="11.25">
      <c r="B3142" s="169"/>
      <c r="D3142" s="170" t="s">
        <v>270</v>
      </c>
      <c r="E3142" s="171" t="s">
        <v>1</v>
      </c>
      <c r="F3142" s="172" t="s">
        <v>3113</v>
      </c>
      <c r="H3142" s="171" t="s">
        <v>1</v>
      </c>
      <c r="I3142" s="173"/>
      <c r="L3142" s="169"/>
      <c r="M3142" s="174"/>
      <c r="N3142" s="175"/>
      <c r="O3142" s="175"/>
      <c r="P3142" s="175"/>
      <c r="Q3142" s="175"/>
      <c r="R3142" s="175"/>
      <c r="S3142" s="175"/>
      <c r="T3142" s="176"/>
      <c r="AT3142" s="171" t="s">
        <v>270</v>
      </c>
      <c r="AU3142" s="171" t="s">
        <v>87</v>
      </c>
      <c r="AV3142" s="13" t="s">
        <v>81</v>
      </c>
      <c r="AW3142" s="13" t="s">
        <v>30</v>
      </c>
      <c r="AX3142" s="13" t="s">
        <v>74</v>
      </c>
      <c r="AY3142" s="171" t="s">
        <v>262</v>
      </c>
    </row>
    <row r="3143" spans="2:51" s="14" customFormat="1" ht="11.25">
      <c r="B3143" s="177"/>
      <c r="D3143" s="170" t="s">
        <v>270</v>
      </c>
      <c r="E3143" s="178" t="s">
        <v>1</v>
      </c>
      <c r="F3143" s="179" t="s">
        <v>3114</v>
      </c>
      <c r="H3143" s="180">
        <v>15.525</v>
      </c>
      <c r="I3143" s="181"/>
      <c r="L3143" s="177"/>
      <c r="M3143" s="182"/>
      <c r="N3143" s="183"/>
      <c r="O3143" s="183"/>
      <c r="P3143" s="183"/>
      <c r="Q3143" s="183"/>
      <c r="R3143" s="183"/>
      <c r="S3143" s="183"/>
      <c r="T3143" s="184"/>
      <c r="AT3143" s="178" t="s">
        <v>270</v>
      </c>
      <c r="AU3143" s="178" t="s">
        <v>87</v>
      </c>
      <c r="AV3143" s="14" t="s">
        <v>87</v>
      </c>
      <c r="AW3143" s="14" t="s">
        <v>30</v>
      </c>
      <c r="AX3143" s="14" t="s">
        <v>74</v>
      </c>
      <c r="AY3143" s="178" t="s">
        <v>262</v>
      </c>
    </row>
    <row r="3144" spans="2:51" s="16" customFormat="1" ht="11.25">
      <c r="B3144" s="193"/>
      <c r="D3144" s="170" t="s">
        <v>270</v>
      </c>
      <c r="E3144" s="194" t="s">
        <v>1</v>
      </c>
      <c r="F3144" s="195" t="s">
        <v>395</v>
      </c>
      <c r="H3144" s="196">
        <v>437.49</v>
      </c>
      <c r="I3144" s="197"/>
      <c r="L3144" s="193"/>
      <c r="M3144" s="198"/>
      <c r="N3144" s="199"/>
      <c r="O3144" s="199"/>
      <c r="P3144" s="199"/>
      <c r="Q3144" s="199"/>
      <c r="R3144" s="199"/>
      <c r="S3144" s="199"/>
      <c r="T3144" s="200"/>
      <c r="AT3144" s="194" t="s">
        <v>270</v>
      </c>
      <c r="AU3144" s="194" t="s">
        <v>87</v>
      </c>
      <c r="AV3144" s="16" t="s">
        <v>279</v>
      </c>
      <c r="AW3144" s="16" t="s">
        <v>30</v>
      </c>
      <c r="AX3144" s="16" t="s">
        <v>74</v>
      </c>
      <c r="AY3144" s="194" t="s">
        <v>262</v>
      </c>
    </row>
    <row r="3145" spans="2:51" s="13" customFormat="1" ht="11.25">
      <c r="B3145" s="169"/>
      <c r="D3145" s="170" t="s">
        <v>270</v>
      </c>
      <c r="E3145" s="171" t="s">
        <v>1</v>
      </c>
      <c r="F3145" s="172" t="s">
        <v>3115</v>
      </c>
      <c r="H3145" s="171" t="s">
        <v>1</v>
      </c>
      <c r="I3145" s="173"/>
      <c r="L3145" s="169"/>
      <c r="M3145" s="174"/>
      <c r="N3145" s="175"/>
      <c r="O3145" s="175"/>
      <c r="P3145" s="175"/>
      <c r="Q3145" s="175"/>
      <c r="R3145" s="175"/>
      <c r="S3145" s="175"/>
      <c r="T3145" s="176"/>
      <c r="AT3145" s="171" t="s">
        <v>270</v>
      </c>
      <c r="AU3145" s="171" t="s">
        <v>87</v>
      </c>
      <c r="AV3145" s="13" t="s">
        <v>81</v>
      </c>
      <c r="AW3145" s="13" t="s">
        <v>30</v>
      </c>
      <c r="AX3145" s="13" t="s">
        <v>74</v>
      </c>
      <c r="AY3145" s="171" t="s">
        <v>262</v>
      </c>
    </row>
    <row r="3146" spans="2:51" s="14" customFormat="1" ht="11.25">
      <c r="B3146" s="177"/>
      <c r="D3146" s="170" t="s">
        <v>270</v>
      </c>
      <c r="E3146" s="178" t="s">
        <v>1</v>
      </c>
      <c r="F3146" s="179" t="s">
        <v>3116</v>
      </c>
      <c r="H3146" s="180">
        <v>29.28</v>
      </c>
      <c r="I3146" s="181"/>
      <c r="L3146" s="177"/>
      <c r="M3146" s="182"/>
      <c r="N3146" s="183"/>
      <c r="O3146" s="183"/>
      <c r="P3146" s="183"/>
      <c r="Q3146" s="183"/>
      <c r="R3146" s="183"/>
      <c r="S3146" s="183"/>
      <c r="T3146" s="184"/>
      <c r="AT3146" s="178" t="s">
        <v>270</v>
      </c>
      <c r="AU3146" s="178" t="s">
        <v>87</v>
      </c>
      <c r="AV3146" s="14" t="s">
        <v>87</v>
      </c>
      <c r="AW3146" s="14" t="s">
        <v>30</v>
      </c>
      <c r="AX3146" s="14" t="s">
        <v>74</v>
      </c>
      <c r="AY3146" s="178" t="s">
        <v>262</v>
      </c>
    </row>
    <row r="3147" spans="2:51" s="14" customFormat="1" ht="11.25">
      <c r="B3147" s="177"/>
      <c r="D3147" s="170" t="s">
        <v>270</v>
      </c>
      <c r="E3147" s="178" t="s">
        <v>1</v>
      </c>
      <c r="F3147" s="179" t="s">
        <v>3117</v>
      </c>
      <c r="H3147" s="180">
        <v>-15.074999999999999</v>
      </c>
      <c r="I3147" s="181"/>
      <c r="L3147" s="177"/>
      <c r="M3147" s="182"/>
      <c r="N3147" s="183"/>
      <c r="O3147" s="183"/>
      <c r="P3147" s="183"/>
      <c r="Q3147" s="183"/>
      <c r="R3147" s="183"/>
      <c r="S3147" s="183"/>
      <c r="T3147" s="184"/>
      <c r="AT3147" s="178" t="s">
        <v>270</v>
      </c>
      <c r="AU3147" s="178" t="s">
        <v>87</v>
      </c>
      <c r="AV3147" s="14" t="s">
        <v>87</v>
      </c>
      <c r="AW3147" s="14" t="s">
        <v>30</v>
      </c>
      <c r="AX3147" s="14" t="s">
        <v>74</v>
      </c>
      <c r="AY3147" s="178" t="s">
        <v>262</v>
      </c>
    </row>
    <row r="3148" spans="2:51" s="13" customFormat="1" ht="11.25">
      <c r="B3148" s="169"/>
      <c r="D3148" s="170" t="s">
        <v>270</v>
      </c>
      <c r="E3148" s="171" t="s">
        <v>1</v>
      </c>
      <c r="F3148" s="172" t="s">
        <v>3118</v>
      </c>
      <c r="H3148" s="171" t="s">
        <v>1</v>
      </c>
      <c r="I3148" s="173"/>
      <c r="L3148" s="169"/>
      <c r="M3148" s="174"/>
      <c r="N3148" s="175"/>
      <c r="O3148" s="175"/>
      <c r="P3148" s="175"/>
      <c r="Q3148" s="175"/>
      <c r="R3148" s="175"/>
      <c r="S3148" s="175"/>
      <c r="T3148" s="176"/>
      <c r="AT3148" s="171" t="s">
        <v>270</v>
      </c>
      <c r="AU3148" s="171" t="s">
        <v>87</v>
      </c>
      <c r="AV3148" s="13" t="s">
        <v>81</v>
      </c>
      <c r="AW3148" s="13" t="s">
        <v>30</v>
      </c>
      <c r="AX3148" s="13" t="s">
        <v>74</v>
      </c>
      <c r="AY3148" s="171" t="s">
        <v>262</v>
      </c>
    </row>
    <row r="3149" spans="2:51" s="14" customFormat="1" ht="11.25">
      <c r="B3149" s="177"/>
      <c r="D3149" s="170" t="s">
        <v>270</v>
      </c>
      <c r="E3149" s="178" t="s">
        <v>1</v>
      </c>
      <c r="F3149" s="179" t="s">
        <v>3119</v>
      </c>
      <c r="H3149" s="180">
        <v>100.02800000000001</v>
      </c>
      <c r="I3149" s="181"/>
      <c r="L3149" s="177"/>
      <c r="M3149" s="182"/>
      <c r="N3149" s="183"/>
      <c r="O3149" s="183"/>
      <c r="P3149" s="183"/>
      <c r="Q3149" s="183"/>
      <c r="R3149" s="183"/>
      <c r="S3149" s="183"/>
      <c r="T3149" s="184"/>
      <c r="AT3149" s="178" t="s">
        <v>270</v>
      </c>
      <c r="AU3149" s="178" t="s">
        <v>87</v>
      </c>
      <c r="AV3149" s="14" t="s">
        <v>87</v>
      </c>
      <c r="AW3149" s="14" t="s">
        <v>30</v>
      </c>
      <c r="AX3149" s="14" t="s">
        <v>74</v>
      </c>
      <c r="AY3149" s="178" t="s">
        <v>262</v>
      </c>
    </row>
    <row r="3150" spans="2:51" s="14" customFormat="1" ht="11.25">
      <c r="B3150" s="177"/>
      <c r="D3150" s="170" t="s">
        <v>270</v>
      </c>
      <c r="E3150" s="178" t="s">
        <v>1</v>
      </c>
      <c r="F3150" s="179" t="s">
        <v>3120</v>
      </c>
      <c r="H3150" s="180">
        <v>-13.808</v>
      </c>
      <c r="I3150" s="181"/>
      <c r="L3150" s="177"/>
      <c r="M3150" s="182"/>
      <c r="N3150" s="183"/>
      <c r="O3150" s="183"/>
      <c r="P3150" s="183"/>
      <c r="Q3150" s="183"/>
      <c r="R3150" s="183"/>
      <c r="S3150" s="183"/>
      <c r="T3150" s="184"/>
      <c r="AT3150" s="178" t="s">
        <v>270</v>
      </c>
      <c r="AU3150" s="178" t="s">
        <v>87</v>
      </c>
      <c r="AV3150" s="14" t="s">
        <v>87</v>
      </c>
      <c r="AW3150" s="14" t="s">
        <v>30</v>
      </c>
      <c r="AX3150" s="14" t="s">
        <v>74</v>
      </c>
      <c r="AY3150" s="178" t="s">
        <v>262</v>
      </c>
    </row>
    <row r="3151" spans="2:51" s="13" customFormat="1" ht="11.25">
      <c r="B3151" s="169"/>
      <c r="D3151" s="170" t="s">
        <v>270</v>
      </c>
      <c r="E3151" s="171" t="s">
        <v>1</v>
      </c>
      <c r="F3151" s="172" t="s">
        <v>3121</v>
      </c>
      <c r="H3151" s="171" t="s">
        <v>1</v>
      </c>
      <c r="I3151" s="173"/>
      <c r="L3151" s="169"/>
      <c r="M3151" s="174"/>
      <c r="N3151" s="175"/>
      <c r="O3151" s="175"/>
      <c r="P3151" s="175"/>
      <c r="Q3151" s="175"/>
      <c r="R3151" s="175"/>
      <c r="S3151" s="175"/>
      <c r="T3151" s="176"/>
      <c r="AT3151" s="171" t="s">
        <v>270</v>
      </c>
      <c r="AU3151" s="171" t="s">
        <v>87</v>
      </c>
      <c r="AV3151" s="13" t="s">
        <v>81</v>
      </c>
      <c r="AW3151" s="13" t="s">
        <v>30</v>
      </c>
      <c r="AX3151" s="13" t="s">
        <v>74</v>
      </c>
      <c r="AY3151" s="171" t="s">
        <v>262</v>
      </c>
    </row>
    <row r="3152" spans="2:51" s="14" customFormat="1" ht="11.25">
      <c r="B3152" s="177"/>
      <c r="D3152" s="170" t="s">
        <v>270</v>
      </c>
      <c r="E3152" s="178" t="s">
        <v>1</v>
      </c>
      <c r="F3152" s="179" t="s">
        <v>3122</v>
      </c>
      <c r="H3152" s="180">
        <v>9.2100000000000009</v>
      </c>
      <c r="I3152" s="181"/>
      <c r="L3152" s="177"/>
      <c r="M3152" s="182"/>
      <c r="N3152" s="183"/>
      <c r="O3152" s="183"/>
      <c r="P3152" s="183"/>
      <c r="Q3152" s="183"/>
      <c r="R3152" s="183"/>
      <c r="S3152" s="183"/>
      <c r="T3152" s="184"/>
      <c r="AT3152" s="178" t="s">
        <v>270</v>
      </c>
      <c r="AU3152" s="178" t="s">
        <v>87</v>
      </c>
      <c r="AV3152" s="14" t="s">
        <v>87</v>
      </c>
      <c r="AW3152" s="14" t="s">
        <v>30</v>
      </c>
      <c r="AX3152" s="14" t="s">
        <v>74</v>
      </c>
      <c r="AY3152" s="178" t="s">
        <v>262</v>
      </c>
    </row>
    <row r="3153" spans="2:51" s="13" customFormat="1" ht="11.25">
      <c r="B3153" s="169"/>
      <c r="D3153" s="170" t="s">
        <v>270</v>
      </c>
      <c r="E3153" s="171" t="s">
        <v>1</v>
      </c>
      <c r="F3153" s="172" t="s">
        <v>3123</v>
      </c>
      <c r="H3153" s="171" t="s">
        <v>1</v>
      </c>
      <c r="I3153" s="173"/>
      <c r="L3153" s="169"/>
      <c r="M3153" s="174"/>
      <c r="N3153" s="175"/>
      <c r="O3153" s="175"/>
      <c r="P3153" s="175"/>
      <c r="Q3153" s="175"/>
      <c r="R3153" s="175"/>
      <c r="S3153" s="175"/>
      <c r="T3153" s="176"/>
      <c r="AT3153" s="171" t="s">
        <v>270</v>
      </c>
      <c r="AU3153" s="171" t="s">
        <v>87</v>
      </c>
      <c r="AV3153" s="13" t="s">
        <v>81</v>
      </c>
      <c r="AW3153" s="13" t="s">
        <v>30</v>
      </c>
      <c r="AX3153" s="13" t="s">
        <v>74</v>
      </c>
      <c r="AY3153" s="171" t="s">
        <v>262</v>
      </c>
    </row>
    <row r="3154" spans="2:51" s="14" customFormat="1" ht="11.25">
      <c r="B3154" s="177"/>
      <c r="D3154" s="170" t="s">
        <v>270</v>
      </c>
      <c r="E3154" s="178" t="s">
        <v>1</v>
      </c>
      <c r="F3154" s="179" t="s">
        <v>3124</v>
      </c>
      <c r="H3154" s="180">
        <v>46.68</v>
      </c>
      <c r="I3154" s="181"/>
      <c r="L3154" s="177"/>
      <c r="M3154" s="182"/>
      <c r="N3154" s="183"/>
      <c r="O3154" s="183"/>
      <c r="P3154" s="183"/>
      <c r="Q3154" s="183"/>
      <c r="R3154" s="183"/>
      <c r="S3154" s="183"/>
      <c r="T3154" s="184"/>
      <c r="AT3154" s="178" t="s">
        <v>270</v>
      </c>
      <c r="AU3154" s="178" t="s">
        <v>87</v>
      </c>
      <c r="AV3154" s="14" t="s">
        <v>87</v>
      </c>
      <c r="AW3154" s="14" t="s">
        <v>30</v>
      </c>
      <c r="AX3154" s="14" t="s">
        <v>74</v>
      </c>
      <c r="AY3154" s="178" t="s">
        <v>262</v>
      </c>
    </row>
    <row r="3155" spans="2:51" s="14" customFormat="1" ht="11.25">
      <c r="B3155" s="177"/>
      <c r="D3155" s="170" t="s">
        <v>270</v>
      </c>
      <c r="E3155" s="178" t="s">
        <v>1</v>
      </c>
      <c r="F3155" s="179" t="s">
        <v>3125</v>
      </c>
      <c r="H3155" s="180">
        <v>-8.31</v>
      </c>
      <c r="I3155" s="181"/>
      <c r="L3155" s="177"/>
      <c r="M3155" s="182"/>
      <c r="N3155" s="183"/>
      <c r="O3155" s="183"/>
      <c r="P3155" s="183"/>
      <c r="Q3155" s="183"/>
      <c r="R3155" s="183"/>
      <c r="S3155" s="183"/>
      <c r="T3155" s="184"/>
      <c r="AT3155" s="178" t="s">
        <v>270</v>
      </c>
      <c r="AU3155" s="178" t="s">
        <v>87</v>
      </c>
      <c r="AV3155" s="14" t="s">
        <v>87</v>
      </c>
      <c r="AW3155" s="14" t="s">
        <v>30</v>
      </c>
      <c r="AX3155" s="14" t="s">
        <v>74</v>
      </c>
      <c r="AY3155" s="178" t="s">
        <v>262</v>
      </c>
    </row>
    <row r="3156" spans="2:51" s="13" customFormat="1" ht="11.25">
      <c r="B3156" s="169"/>
      <c r="D3156" s="170" t="s">
        <v>270</v>
      </c>
      <c r="E3156" s="171" t="s">
        <v>1</v>
      </c>
      <c r="F3156" s="172" t="s">
        <v>3126</v>
      </c>
      <c r="H3156" s="171" t="s">
        <v>1</v>
      </c>
      <c r="I3156" s="173"/>
      <c r="L3156" s="169"/>
      <c r="M3156" s="174"/>
      <c r="N3156" s="175"/>
      <c r="O3156" s="175"/>
      <c r="P3156" s="175"/>
      <c r="Q3156" s="175"/>
      <c r="R3156" s="175"/>
      <c r="S3156" s="175"/>
      <c r="T3156" s="176"/>
      <c r="AT3156" s="171" t="s">
        <v>270</v>
      </c>
      <c r="AU3156" s="171" t="s">
        <v>87</v>
      </c>
      <c r="AV3156" s="13" t="s">
        <v>81</v>
      </c>
      <c r="AW3156" s="13" t="s">
        <v>30</v>
      </c>
      <c r="AX3156" s="13" t="s">
        <v>74</v>
      </c>
      <c r="AY3156" s="171" t="s">
        <v>262</v>
      </c>
    </row>
    <row r="3157" spans="2:51" s="14" customFormat="1" ht="11.25">
      <c r="B3157" s="177"/>
      <c r="D3157" s="170" t="s">
        <v>270</v>
      </c>
      <c r="E3157" s="178" t="s">
        <v>1</v>
      </c>
      <c r="F3157" s="179" t="s">
        <v>3127</v>
      </c>
      <c r="H3157" s="180">
        <v>25.155000000000001</v>
      </c>
      <c r="I3157" s="181"/>
      <c r="L3157" s="177"/>
      <c r="M3157" s="182"/>
      <c r="N3157" s="183"/>
      <c r="O3157" s="183"/>
      <c r="P3157" s="183"/>
      <c r="Q3157" s="183"/>
      <c r="R3157" s="183"/>
      <c r="S3157" s="183"/>
      <c r="T3157" s="184"/>
      <c r="AT3157" s="178" t="s">
        <v>270</v>
      </c>
      <c r="AU3157" s="178" t="s">
        <v>87</v>
      </c>
      <c r="AV3157" s="14" t="s">
        <v>87</v>
      </c>
      <c r="AW3157" s="14" t="s">
        <v>30</v>
      </c>
      <c r="AX3157" s="14" t="s">
        <v>74</v>
      </c>
      <c r="AY3157" s="178" t="s">
        <v>262</v>
      </c>
    </row>
    <row r="3158" spans="2:51" s="14" customFormat="1" ht="11.25">
      <c r="B3158" s="177"/>
      <c r="D3158" s="170" t="s">
        <v>270</v>
      </c>
      <c r="E3158" s="178" t="s">
        <v>1</v>
      </c>
      <c r="F3158" s="179" t="s">
        <v>3128</v>
      </c>
      <c r="H3158" s="180">
        <v>-4.38</v>
      </c>
      <c r="I3158" s="181"/>
      <c r="L3158" s="177"/>
      <c r="M3158" s="182"/>
      <c r="N3158" s="183"/>
      <c r="O3158" s="183"/>
      <c r="P3158" s="183"/>
      <c r="Q3158" s="183"/>
      <c r="R3158" s="183"/>
      <c r="S3158" s="183"/>
      <c r="T3158" s="184"/>
      <c r="AT3158" s="178" t="s">
        <v>270</v>
      </c>
      <c r="AU3158" s="178" t="s">
        <v>87</v>
      </c>
      <c r="AV3158" s="14" t="s">
        <v>87</v>
      </c>
      <c r="AW3158" s="14" t="s">
        <v>30</v>
      </c>
      <c r="AX3158" s="14" t="s">
        <v>74</v>
      </c>
      <c r="AY3158" s="178" t="s">
        <v>262</v>
      </c>
    </row>
    <row r="3159" spans="2:51" s="13" customFormat="1" ht="11.25">
      <c r="B3159" s="169"/>
      <c r="D3159" s="170" t="s">
        <v>270</v>
      </c>
      <c r="E3159" s="171" t="s">
        <v>1</v>
      </c>
      <c r="F3159" s="172" t="s">
        <v>3129</v>
      </c>
      <c r="H3159" s="171" t="s">
        <v>1</v>
      </c>
      <c r="I3159" s="173"/>
      <c r="L3159" s="169"/>
      <c r="M3159" s="174"/>
      <c r="N3159" s="175"/>
      <c r="O3159" s="175"/>
      <c r="P3159" s="175"/>
      <c r="Q3159" s="175"/>
      <c r="R3159" s="175"/>
      <c r="S3159" s="175"/>
      <c r="T3159" s="176"/>
      <c r="AT3159" s="171" t="s">
        <v>270</v>
      </c>
      <c r="AU3159" s="171" t="s">
        <v>87</v>
      </c>
      <c r="AV3159" s="13" t="s">
        <v>81</v>
      </c>
      <c r="AW3159" s="13" t="s">
        <v>30</v>
      </c>
      <c r="AX3159" s="13" t="s">
        <v>74</v>
      </c>
      <c r="AY3159" s="171" t="s">
        <v>262</v>
      </c>
    </row>
    <row r="3160" spans="2:51" s="14" customFormat="1" ht="11.25">
      <c r="B3160" s="177"/>
      <c r="D3160" s="170" t="s">
        <v>270</v>
      </c>
      <c r="E3160" s="178" t="s">
        <v>1</v>
      </c>
      <c r="F3160" s="179" t="s">
        <v>3130</v>
      </c>
      <c r="H3160" s="180">
        <v>72.974999999999994</v>
      </c>
      <c r="I3160" s="181"/>
      <c r="L3160" s="177"/>
      <c r="M3160" s="182"/>
      <c r="N3160" s="183"/>
      <c r="O3160" s="183"/>
      <c r="P3160" s="183"/>
      <c r="Q3160" s="183"/>
      <c r="R3160" s="183"/>
      <c r="S3160" s="183"/>
      <c r="T3160" s="184"/>
      <c r="AT3160" s="178" t="s">
        <v>270</v>
      </c>
      <c r="AU3160" s="178" t="s">
        <v>87</v>
      </c>
      <c r="AV3160" s="14" t="s">
        <v>87</v>
      </c>
      <c r="AW3160" s="14" t="s">
        <v>30</v>
      </c>
      <c r="AX3160" s="14" t="s">
        <v>74</v>
      </c>
      <c r="AY3160" s="178" t="s">
        <v>262</v>
      </c>
    </row>
    <row r="3161" spans="2:51" s="14" customFormat="1" ht="11.25">
      <c r="B3161" s="177"/>
      <c r="D3161" s="170" t="s">
        <v>270</v>
      </c>
      <c r="E3161" s="178" t="s">
        <v>1</v>
      </c>
      <c r="F3161" s="179" t="s">
        <v>3131</v>
      </c>
      <c r="H3161" s="180">
        <v>-10.199999999999999</v>
      </c>
      <c r="I3161" s="181"/>
      <c r="L3161" s="177"/>
      <c r="M3161" s="182"/>
      <c r="N3161" s="183"/>
      <c r="O3161" s="183"/>
      <c r="P3161" s="183"/>
      <c r="Q3161" s="183"/>
      <c r="R3161" s="183"/>
      <c r="S3161" s="183"/>
      <c r="T3161" s="184"/>
      <c r="AT3161" s="178" t="s">
        <v>270</v>
      </c>
      <c r="AU3161" s="178" t="s">
        <v>87</v>
      </c>
      <c r="AV3161" s="14" t="s">
        <v>87</v>
      </c>
      <c r="AW3161" s="14" t="s">
        <v>30</v>
      </c>
      <c r="AX3161" s="14" t="s">
        <v>74</v>
      </c>
      <c r="AY3161" s="178" t="s">
        <v>262</v>
      </c>
    </row>
    <row r="3162" spans="2:51" s="16" customFormat="1" ht="11.25">
      <c r="B3162" s="193"/>
      <c r="D3162" s="170" t="s">
        <v>270</v>
      </c>
      <c r="E3162" s="194" t="s">
        <v>1</v>
      </c>
      <c r="F3162" s="195" t="s">
        <v>395</v>
      </c>
      <c r="H3162" s="196">
        <v>231.55500000000001</v>
      </c>
      <c r="I3162" s="197"/>
      <c r="L3162" s="193"/>
      <c r="M3162" s="198"/>
      <c r="N3162" s="199"/>
      <c r="O3162" s="199"/>
      <c r="P3162" s="199"/>
      <c r="Q3162" s="199"/>
      <c r="R3162" s="199"/>
      <c r="S3162" s="199"/>
      <c r="T3162" s="200"/>
      <c r="AT3162" s="194" t="s">
        <v>270</v>
      </c>
      <c r="AU3162" s="194" t="s">
        <v>87</v>
      </c>
      <c r="AV3162" s="16" t="s">
        <v>279</v>
      </c>
      <c r="AW3162" s="16" t="s">
        <v>30</v>
      </c>
      <c r="AX3162" s="16" t="s">
        <v>74</v>
      </c>
      <c r="AY3162" s="194" t="s">
        <v>262</v>
      </c>
    </row>
    <row r="3163" spans="2:51" s="13" customFormat="1" ht="11.25">
      <c r="B3163" s="169"/>
      <c r="D3163" s="170" t="s">
        <v>270</v>
      </c>
      <c r="E3163" s="171" t="s">
        <v>1</v>
      </c>
      <c r="F3163" s="172" t="s">
        <v>588</v>
      </c>
      <c r="H3163" s="171" t="s">
        <v>1</v>
      </c>
      <c r="I3163" s="173"/>
      <c r="L3163" s="169"/>
      <c r="M3163" s="174"/>
      <c r="N3163" s="175"/>
      <c r="O3163" s="175"/>
      <c r="P3163" s="175"/>
      <c r="Q3163" s="175"/>
      <c r="R3163" s="175"/>
      <c r="S3163" s="175"/>
      <c r="T3163" s="176"/>
      <c r="AT3163" s="171" t="s">
        <v>270</v>
      </c>
      <c r="AU3163" s="171" t="s">
        <v>87</v>
      </c>
      <c r="AV3163" s="13" t="s">
        <v>81</v>
      </c>
      <c r="AW3163" s="13" t="s">
        <v>30</v>
      </c>
      <c r="AX3163" s="13" t="s">
        <v>74</v>
      </c>
      <c r="AY3163" s="171" t="s">
        <v>262</v>
      </c>
    </row>
    <row r="3164" spans="2:51" s="13" customFormat="1" ht="11.25">
      <c r="B3164" s="169"/>
      <c r="D3164" s="170" t="s">
        <v>270</v>
      </c>
      <c r="E3164" s="171" t="s">
        <v>1</v>
      </c>
      <c r="F3164" s="172" t="s">
        <v>3132</v>
      </c>
      <c r="H3164" s="171" t="s">
        <v>1</v>
      </c>
      <c r="I3164" s="173"/>
      <c r="L3164" s="169"/>
      <c r="M3164" s="174"/>
      <c r="N3164" s="175"/>
      <c r="O3164" s="175"/>
      <c r="P3164" s="175"/>
      <c r="Q3164" s="175"/>
      <c r="R3164" s="175"/>
      <c r="S3164" s="175"/>
      <c r="T3164" s="176"/>
      <c r="AT3164" s="171" t="s">
        <v>270</v>
      </c>
      <c r="AU3164" s="171" t="s">
        <v>87</v>
      </c>
      <c r="AV3164" s="13" t="s">
        <v>81</v>
      </c>
      <c r="AW3164" s="13" t="s">
        <v>30</v>
      </c>
      <c r="AX3164" s="13" t="s">
        <v>74</v>
      </c>
      <c r="AY3164" s="171" t="s">
        <v>262</v>
      </c>
    </row>
    <row r="3165" spans="2:51" s="14" customFormat="1" ht="11.25">
      <c r="B3165" s="177"/>
      <c r="D3165" s="170" t="s">
        <v>270</v>
      </c>
      <c r="E3165" s="178" t="s">
        <v>1</v>
      </c>
      <c r="F3165" s="179" t="s">
        <v>3133</v>
      </c>
      <c r="H3165" s="180">
        <v>10.92</v>
      </c>
      <c r="I3165" s="181"/>
      <c r="L3165" s="177"/>
      <c r="M3165" s="182"/>
      <c r="N3165" s="183"/>
      <c r="O3165" s="183"/>
      <c r="P3165" s="183"/>
      <c r="Q3165" s="183"/>
      <c r="R3165" s="183"/>
      <c r="S3165" s="183"/>
      <c r="T3165" s="184"/>
      <c r="AT3165" s="178" t="s">
        <v>270</v>
      </c>
      <c r="AU3165" s="178" t="s">
        <v>87</v>
      </c>
      <c r="AV3165" s="14" t="s">
        <v>87</v>
      </c>
      <c r="AW3165" s="14" t="s">
        <v>30</v>
      </c>
      <c r="AX3165" s="14" t="s">
        <v>74</v>
      </c>
      <c r="AY3165" s="178" t="s">
        <v>262</v>
      </c>
    </row>
    <row r="3166" spans="2:51" s="14" customFormat="1" ht="11.25">
      <c r="B3166" s="177"/>
      <c r="D3166" s="170" t="s">
        <v>270</v>
      </c>
      <c r="E3166" s="178" t="s">
        <v>1</v>
      </c>
      <c r="F3166" s="179" t="s">
        <v>3134</v>
      </c>
      <c r="H3166" s="180">
        <v>-3.1349999999999998</v>
      </c>
      <c r="I3166" s="181"/>
      <c r="L3166" s="177"/>
      <c r="M3166" s="182"/>
      <c r="N3166" s="183"/>
      <c r="O3166" s="183"/>
      <c r="P3166" s="183"/>
      <c r="Q3166" s="183"/>
      <c r="R3166" s="183"/>
      <c r="S3166" s="183"/>
      <c r="T3166" s="184"/>
      <c r="AT3166" s="178" t="s">
        <v>270</v>
      </c>
      <c r="AU3166" s="178" t="s">
        <v>87</v>
      </c>
      <c r="AV3166" s="14" t="s">
        <v>87</v>
      </c>
      <c r="AW3166" s="14" t="s">
        <v>30</v>
      </c>
      <c r="AX3166" s="14" t="s">
        <v>74</v>
      </c>
      <c r="AY3166" s="178" t="s">
        <v>262</v>
      </c>
    </row>
    <row r="3167" spans="2:51" s="13" customFormat="1" ht="11.25">
      <c r="B3167" s="169"/>
      <c r="D3167" s="170" t="s">
        <v>270</v>
      </c>
      <c r="E3167" s="171" t="s">
        <v>1</v>
      </c>
      <c r="F3167" s="172" t="s">
        <v>3135</v>
      </c>
      <c r="H3167" s="171" t="s">
        <v>1</v>
      </c>
      <c r="I3167" s="173"/>
      <c r="L3167" s="169"/>
      <c r="M3167" s="174"/>
      <c r="N3167" s="175"/>
      <c r="O3167" s="175"/>
      <c r="P3167" s="175"/>
      <c r="Q3167" s="175"/>
      <c r="R3167" s="175"/>
      <c r="S3167" s="175"/>
      <c r="T3167" s="176"/>
      <c r="AT3167" s="171" t="s">
        <v>270</v>
      </c>
      <c r="AU3167" s="171" t="s">
        <v>87</v>
      </c>
      <c r="AV3167" s="13" t="s">
        <v>81</v>
      </c>
      <c r="AW3167" s="13" t="s">
        <v>30</v>
      </c>
      <c r="AX3167" s="13" t="s">
        <v>74</v>
      </c>
      <c r="AY3167" s="171" t="s">
        <v>262</v>
      </c>
    </row>
    <row r="3168" spans="2:51" s="14" customFormat="1" ht="11.25">
      <c r="B3168" s="177"/>
      <c r="D3168" s="170" t="s">
        <v>270</v>
      </c>
      <c r="E3168" s="178" t="s">
        <v>1</v>
      </c>
      <c r="F3168" s="179" t="s">
        <v>3136</v>
      </c>
      <c r="H3168" s="180">
        <v>33.975000000000001</v>
      </c>
      <c r="I3168" s="181"/>
      <c r="L3168" s="177"/>
      <c r="M3168" s="182"/>
      <c r="N3168" s="183"/>
      <c r="O3168" s="183"/>
      <c r="P3168" s="183"/>
      <c r="Q3168" s="183"/>
      <c r="R3168" s="183"/>
      <c r="S3168" s="183"/>
      <c r="T3168" s="184"/>
      <c r="AT3168" s="178" t="s">
        <v>270</v>
      </c>
      <c r="AU3168" s="178" t="s">
        <v>87</v>
      </c>
      <c r="AV3168" s="14" t="s">
        <v>87</v>
      </c>
      <c r="AW3168" s="14" t="s">
        <v>30</v>
      </c>
      <c r="AX3168" s="14" t="s">
        <v>74</v>
      </c>
      <c r="AY3168" s="178" t="s">
        <v>262</v>
      </c>
    </row>
    <row r="3169" spans="2:51" s="14" customFormat="1" ht="11.25">
      <c r="B3169" s="177"/>
      <c r="D3169" s="170" t="s">
        <v>270</v>
      </c>
      <c r="E3169" s="178" t="s">
        <v>1</v>
      </c>
      <c r="F3169" s="179" t="s">
        <v>3137</v>
      </c>
      <c r="H3169" s="180">
        <v>-7.9349999999999996</v>
      </c>
      <c r="I3169" s="181"/>
      <c r="L3169" s="177"/>
      <c r="M3169" s="182"/>
      <c r="N3169" s="183"/>
      <c r="O3169" s="183"/>
      <c r="P3169" s="183"/>
      <c r="Q3169" s="183"/>
      <c r="R3169" s="183"/>
      <c r="S3169" s="183"/>
      <c r="T3169" s="184"/>
      <c r="AT3169" s="178" t="s">
        <v>270</v>
      </c>
      <c r="AU3169" s="178" t="s">
        <v>87</v>
      </c>
      <c r="AV3169" s="14" t="s">
        <v>87</v>
      </c>
      <c r="AW3169" s="14" t="s">
        <v>30</v>
      </c>
      <c r="AX3169" s="14" t="s">
        <v>74</v>
      </c>
      <c r="AY3169" s="178" t="s">
        <v>262</v>
      </c>
    </row>
    <row r="3170" spans="2:51" s="13" customFormat="1" ht="11.25">
      <c r="B3170" s="169"/>
      <c r="D3170" s="170" t="s">
        <v>270</v>
      </c>
      <c r="E3170" s="171" t="s">
        <v>1</v>
      </c>
      <c r="F3170" s="172" t="s">
        <v>3138</v>
      </c>
      <c r="H3170" s="171" t="s">
        <v>1</v>
      </c>
      <c r="I3170" s="173"/>
      <c r="L3170" s="169"/>
      <c r="M3170" s="174"/>
      <c r="N3170" s="175"/>
      <c r="O3170" s="175"/>
      <c r="P3170" s="175"/>
      <c r="Q3170" s="175"/>
      <c r="R3170" s="175"/>
      <c r="S3170" s="175"/>
      <c r="T3170" s="176"/>
      <c r="AT3170" s="171" t="s">
        <v>270</v>
      </c>
      <c r="AU3170" s="171" t="s">
        <v>87</v>
      </c>
      <c r="AV3170" s="13" t="s">
        <v>81</v>
      </c>
      <c r="AW3170" s="13" t="s">
        <v>30</v>
      </c>
      <c r="AX3170" s="13" t="s">
        <v>74</v>
      </c>
      <c r="AY3170" s="171" t="s">
        <v>262</v>
      </c>
    </row>
    <row r="3171" spans="2:51" s="14" customFormat="1" ht="11.25">
      <c r="B3171" s="177"/>
      <c r="D3171" s="170" t="s">
        <v>270</v>
      </c>
      <c r="E3171" s="178" t="s">
        <v>1</v>
      </c>
      <c r="F3171" s="179" t="s">
        <v>3139</v>
      </c>
      <c r="H3171" s="180">
        <v>23.445</v>
      </c>
      <c r="I3171" s="181"/>
      <c r="L3171" s="177"/>
      <c r="M3171" s="182"/>
      <c r="N3171" s="183"/>
      <c r="O3171" s="183"/>
      <c r="P3171" s="183"/>
      <c r="Q3171" s="183"/>
      <c r="R3171" s="183"/>
      <c r="S3171" s="183"/>
      <c r="T3171" s="184"/>
      <c r="AT3171" s="178" t="s">
        <v>270</v>
      </c>
      <c r="AU3171" s="178" t="s">
        <v>87</v>
      </c>
      <c r="AV3171" s="14" t="s">
        <v>87</v>
      </c>
      <c r="AW3171" s="14" t="s">
        <v>30</v>
      </c>
      <c r="AX3171" s="14" t="s">
        <v>74</v>
      </c>
      <c r="AY3171" s="178" t="s">
        <v>262</v>
      </c>
    </row>
    <row r="3172" spans="2:51" s="14" customFormat="1" ht="11.25">
      <c r="B3172" s="177"/>
      <c r="D3172" s="170" t="s">
        <v>270</v>
      </c>
      <c r="E3172" s="178" t="s">
        <v>1</v>
      </c>
      <c r="F3172" s="179" t="s">
        <v>3140</v>
      </c>
      <c r="H3172" s="180">
        <v>-7.508</v>
      </c>
      <c r="I3172" s="181"/>
      <c r="L3172" s="177"/>
      <c r="M3172" s="182"/>
      <c r="N3172" s="183"/>
      <c r="O3172" s="183"/>
      <c r="P3172" s="183"/>
      <c r="Q3172" s="183"/>
      <c r="R3172" s="183"/>
      <c r="S3172" s="183"/>
      <c r="T3172" s="184"/>
      <c r="AT3172" s="178" t="s">
        <v>270</v>
      </c>
      <c r="AU3172" s="178" t="s">
        <v>87</v>
      </c>
      <c r="AV3172" s="14" t="s">
        <v>87</v>
      </c>
      <c r="AW3172" s="14" t="s">
        <v>30</v>
      </c>
      <c r="AX3172" s="14" t="s">
        <v>74</v>
      </c>
      <c r="AY3172" s="178" t="s">
        <v>262</v>
      </c>
    </row>
    <row r="3173" spans="2:51" s="13" customFormat="1" ht="11.25">
      <c r="B3173" s="169"/>
      <c r="D3173" s="170" t="s">
        <v>270</v>
      </c>
      <c r="E3173" s="171" t="s">
        <v>1</v>
      </c>
      <c r="F3173" s="172" t="s">
        <v>1437</v>
      </c>
      <c r="H3173" s="171" t="s">
        <v>1</v>
      </c>
      <c r="I3173" s="173"/>
      <c r="L3173" s="169"/>
      <c r="M3173" s="174"/>
      <c r="N3173" s="175"/>
      <c r="O3173" s="175"/>
      <c r="P3173" s="175"/>
      <c r="Q3173" s="175"/>
      <c r="R3173" s="175"/>
      <c r="S3173" s="175"/>
      <c r="T3173" s="176"/>
      <c r="AT3173" s="171" t="s">
        <v>270</v>
      </c>
      <c r="AU3173" s="171" t="s">
        <v>87</v>
      </c>
      <c r="AV3173" s="13" t="s">
        <v>81</v>
      </c>
      <c r="AW3173" s="13" t="s">
        <v>30</v>
      </c>
      <c r="AX3173" s="13" t="s">
        <v>74</v>
      </c>
      <c r="AY3173" s="171" t="s">
        <v>262</v>
      </c>
    </row>
    <row r="3174" spans="2:51" s="14" customFormat="1" ht="11.25">
      <c r="B3174" s="177"/>
      <c r="D3174" s="170" t="s">
        <v>270</v>
      </c>
      <c r="E3174" s="178" t="s">
        <v>1</v>
      </c>
      <c r="F3174" s="179" t="s">
        <v>3141</v>
      </c>
      <c r="H3174" s="180">
        <v>30.3</v>
      </c>
      <c r="I3174" s="181"/>
      <c r="L3174" s="177"/>
      <c r="M3174" s="182"/>
      <c r="N3174" s="183"/>
      <c r="O3174" s="183"/>
      <c r="P3174" s="183"/>
      <c r="Q3174" s="183"/>
      <c r="R3174" s="183"/>
      <c r="S3174" s="183"/>
      <c r="T3174" s="184"/>
      <c r="AT3174" s="178" t="s">
        <v>270</v>
      </c>
      <c r="AU3174" s="178" t="s">
        <v>87</v>
      </c>
      <c r="AV3174" s="14" t="s">
        <v>87</v>
      </c>
      <c r="AW3174" s="14" t="s">
        <v>30</v>
      </c>
      <c r="AX3174" s="14" t="s">
        <v>74</v>
      </c>
      <c r="AY3174" s="178" t="s">
        <v>262</v>
      </c>
    </row>
    <row r="3175" spans="2:51" s="14" customFormat="1" ht="11.25">
      <c r="B3175" s="177"/>
      <c r="D3175" s="170" t="s">
        <v>270</v>
      </c>
      <c r="E3175" s="178" t="s">
        <v>1</v>
      </c>
      <c r="F3175" s="179" t="s">
        <v>3142</v>
      </c>
      <c r="H3175" s="180">
        <v>-9.6</v>
      </c>
      <c r="I3175" s="181"/>
      <c r="L3175" s="177"/>
      <c r="M3175" s="182"/>
      <c r="N3175" s="183"/>
      <c r="O3175" s="183"/>
      <c r="P3175" s="183"/>
      <c r="Q3175" s="183"/>
      <c r="R3175" s="183"/>
      <c r="S3175" s="183"/>
      <c r="T3175" s="184"/>
      <c r="AT3175" s="178" t="s">
        <v>270</v>
      </c>
      <c r="AU3175" s="178" t="s">
        <v>87</v>
      </c>
      <c r="AV3175" s="14" t="s">
        <v>87</v>
      </c>
      <c r="AW3175" s="14" t="s">
        <v>30</v>
      </c>
      <c r="AX3175" s="14" t="s">
        <v>74</v>
      </c>
      <c r="AY3175" s="178" t="s">
        <v>262</v>
      </c>
    </row>
    <row r="3176" spans="2:51" s="13" customFormat="1" ht="11.25">
      <c r="B3176" s="169"/>
      <c r="D3176" s="170" t="s">
        <v>270</v>
      </c>
      <c r="E3176" s="171" t="s">
        <v>1</v>
      </c>
      <c r="F3176" s="172" t="s">
        <v>3143</v>
      </c>
      <c r="H3176" s="171" t="s">
        <v>1</v>
      </c>
      <c r="I3176" s="173"/>
      <c r="L3176" s="169"/>
      <c r="M3176" s="174"/>
      <c r="N3176" s="175"/>
      <c r="O3176" s="175"/>
      <c r="P3176" s="175"/>
      <c r="Q3176" s="175"/>
      <c r="R3176" s="175"/>
      <c r="S3176" s="175"/>
      <c r="T3176" s="176"/>
      <c r="AT3176" s="171" t="s">
        <v>270</v>
      </c>
      <c r="AU3176" s="171" t="s">
        <v>87</v>
      </c>
      <c r="AV3176" s="13" t="s">
        <v>81</v>
      </c>
      <c r="AW3176" s="13" t="s">
        <v>30</v>
      </c>
      <c r="AX3176" s="13" t="s">
        <v>74</v>
      </c>
      <c r="AY3176" s="171" t="s">
        <v>262</v>
      </c>
    </row>
    <row r="3177" spans="2:51" s="14" customFormat="1" ht="11.25">
      <c r="B3177" s="177"/>
      <c r="D3177" s="170" t="s">
        <v>270</v>
      </c>
      <c r="E3177" s="178" t="s">
        <v>1</v>
      </c>
      <c r="F3177" s="179" t="s">
        <v>3144</v>
      </c>
      <c r="H3177" s="180">
        <v>29.204999999999998</v>
      </c>
      <c r="I3177" s="181"/>
      <c r="L3177" s="177"/>
      <c r="M3177" s="182"/>
      <c r="N3177" s="183"/>
      <c r="O3177" s="183"/>
      <c r="P3177" s="183"/>
      <c r="Q3177" s="183"/>
      <c r="R3177" s="183"/>
      <c r="S3177" s="183"/>
      <c r="T3177" s="184"/>
      <c r="AT3177" s="178" t="s">
        <v>270</v>
      </c>
      <c r="AU3177" s="178" t="s">
        <v>87</v>
      </c>
      <c r="AV3177" s="14" t="s">
        <v>87</v>
      </c>
      <c r="AW3177" s="14" t="s">
        <v>30</v>
      </c>
      <c r="AX3177" s="14" t="s">
        <v>74</v>
      </c>
      <c r="AY3177" s="178" t="s">
        <v>262</v>
      </c>
    </row>
    <row r="3178" spans="2:51" s="14" customFormat="1" ht="11.25">
      <c r="B3178" s="177"/>
      <c r="D3178" s="170" t="s">
        <v>270</v>
      </c>
      <c r="E3178" s="178" t="s">
        <v>1</v>
      </c>
      <c r="F3178" s="179" t="s">
        <v>3145</v>
      </c>
      <c r="H3178" s="180">
        <v>-4.4249999999999998</v>
      </c>
      <c r="I3178" s="181"/>
      <c r="L3178" s="177"/>
      <c r="M3178" s="182"/>
      <c r="N3178" s="183"/>
      <c r="O3178" s="183"/>
      <c r="P3178" s="183"/>
      <c r="Q3178" s="183"/>
      <c r="R3178" s="183"/>
      <c r="S3178" s="183"/>
      <c r="T3178" s="184"/>
      <c r="AT3178" s="178" t="s">
        <v>270</v>
      </c>
      <c r="AU3178" s="178" t="s">
        <v>87</v>
      </c>
      <c r="AV3178" s="14" t="s">
        <v>87</v>
      </c>
      <c r="AW3178" s="14" t="s">
        <v>30</v>
      </c>
      <c r="AX3178" s="14" t="s">
        <v>74</v>
      </c>
      <c r="AY3178" s="178" t="s">
        <v>262</v>
      </c>
    </row>
    <row r="3179" spans="2:51" s="13" customFormat="1" ht="11.25">
      <c r="B3179" s="169"/>
      <c r="D3179" s="170" t="s">
        <v>270</v>
      </c>
      <c r="E3179" s="171" t="s">
        <v>1</v>
      </c>
      <c r="F3179" s="172" t="s">
        <v>3146</v>
      </c>
      <c r="H3179" s="171" t="s">
        <v>1</v>
      </c>
      <c r="I3179" s="173"/>
      <c r="L3179" s="169"/>
      <c r="M3179" s="174"/>
      <c r="N3179" s="175"/>
      <c r="O3179" s="175"/>
      <c r="P3179" s="175"/>
      <c r="Q3179" s="175"/>
      <c r="R3179" s="175"/>
      <c r="S3179" s="175"/>
      <c r="T3179" s="176"/>
      <c r="AT3179" s="171" t="s">
        <v>270</v>
      </c>
      <c r="AU3179" s="171" t="s">
        <v>87</v>
      </c>
      <c r="AV3179" s="13" t="s">
        <v>81</v>
      </c>
      <c r="AW3179" s="13" t="s">
        <v>30</v>
      </c>
      <c r="AX3179" s="13" t="s">
        <v>74</v>
      </c>
      <c r="AY3179" s="171" t="s">
        <v>262</v>
      </c>
    </row>
    <row r="3180" spans="2:51" s="14" customFormat="1" ht="11.25">
      <c r="B3180" s="177"/>
      <c r="D3180" s="170" t="s">
        <v>270</v>
      </c>
      <c r="E3180" s="178" t="s">
        <v>1</v>
      </c>
      <c r="F3180" s="179" t="s">
        <v>3147</v>
      </c>
      <c r="H3180" s="180">
        <v>9.75</v>
      </c>
      <c r="I3180" s="181"/>
      <c r="L3180" s="177"/>
      <c r="M3180" s="182"/>
      <c r="N3180" s="183"/>
      <c r="O3180" s="183"/>
      <c r="P3180" s="183"/>
      <c r="Q3180" s="183"/>
      <c r="R3180" s="183"/>
      <c r="S3180" s="183"/>
      <c r="T3180" s="184"/>
      <c r="AT3180" s="178" t="s">
        <v>270</v>
      </c>
      <c r="AU3180" s="178" t="s">
        <v>87</v>
      </c>
      <c r="AV3180" s="14" t="s">
        <v>87</v>
      </c>
      <c r="AW3180" s="14" t="s">
        <v>30</v>
      </c>
      <c r="AX3180" s="14" t="s">
        <v>74</v>
      </c>
      <c r="AY3180" s="178" t="s">
        <v>262</v>
      </c>
    </row>
    <row r="3181" spans="2:51" s="14" customFormat="1" ht="11.25">
      <c r="B3181" s="177"/>
      <c r="D3181" s="170" t="s">
        <v>270</v>
      </c>
      <c r="E3181" s="178" t="s">
        <v>1</v>
      </c>
      <c r="F3181" s="179" t="s">
        <v>3148</v>
      </c>
      <c r="H3181" s="180">
        <v>-3.75</v>
      </c>
      <c r="I3181" s="181"/>
      <c r="L3181" s="177"/>
      <c r="M3181" s="182"/>
      <c r="N3181" s="183"/>
      <c r="O3181" s="183"/>
      <c r="P3181" s="183"/>
      <c r="Q3181" s="183"/>
      <c r="R3181" s="183"/>
      <c r="S3181" s="183"/>
      <c r="T3181" s="184"/>
      <c r="AT3181" s="178" t="s">
        <v>270</v>
      </c>
      <c r="AU3181" s="178" t="s">
        <v>87</v>
      </c>
      <c r="AV3181" s="14" t="s">
        <v>87</v>
      </c>
      <c r="AW3181" s="14" t="s">
        <v>30</v>
      </c>
      <c r="AX3181" s="14" t="s">
        <v>74</v>
      </c>
      <c r="AY3181" s="178" t="s">
        <v>262</v>
      </c>
    </row>
    <row r="3182" spans="2:51" s="13" customFormat="1" ht="11.25">
      <c r="B3182" s="169"/>
      <c r="D3182" s="170" t="s">
        <v>270</v>
      </c>
      <c r="E3182" s="171" t="s">
        <v>1</v>
      </c>
      <c r="F3182" s="172" t="s">
        <v>3149</v>
      </c>
      <c r="H3182" s="171" t="s">
        <v>1</v>
      </c>
      <c r="I3182" s="173"/>
      <c r="L3182" s="169"/>
      <c r="M3182" s="174"/>
      <c r="N3182" s="175"/>
      <c r="O3182" s="175"/>
      <c r="P3182" s="175"/>
      <c r="Q3182" s="175"/>
      <c r="R3182" s="175"/>
      <c r="S3182" s="175"/>
      <c r="T3182" s="176"/>
      <c r="AT3182" s="171" t="s">
        <v>270</v>
      </c>
      <c r="AU3182" s="171" t="s">
        <v>87</v>
      </c>
      <c r="AV3182" s="13" t="s">
        <v>81</v>
      </c>
      <c r="AW3182" s="13" t="s">
        <v>30</v>
      </c>
      <c r="AX3182" s="13" t="s">
        <v>74</v>
      </c>
      <c r="AY3182" s="171" t="s">
        <v>262</v>
      </c>
    </row>
    <row r="3183" spans="2:51" s="14" customFormat="1" ht="11.25">
      <c r="B3183" s="177"/>
      <c r="D3183" s="170" t="s">
        <v>270</v>
      </c>
      <c r="E3183" s="178" t="s">
        <v>1</v>
      </c>
      <c r="F3183" s="179" t="s">
        <v>3150</v>
      </c>
      <c r="H3183" s="180">
        <v>21.855</v>
      </c>
      <c r="I3183" s="181"/>
      <c r="L3183" s="177"/>
      <c r="M3183" s="182"/>
      <c r="N3183" s="183"/>
      <c r="O3183" s="183"/>
      <c r="P3183" s="183"/>
      <c r="Q3183" s="183"/>
      <c r="R3183" s="183"/>
      <c r="S3183" s="183"/>
      <c r="T3183" s="184"/>
      <c r="AT3183" s="178" t="s">
        <v>270</v>
      </c>
      <c r="AU3183" s="178" t="s">
        <v>87</v>
      </c>
      <c r="AV3183" s="14" t="s">
        <v>87</v>
      </c>
      <c r="AW3183" s="14" t="s">
        <v>30</v>
      </c>
      <c r="AX3183" s="14" t="s">
        <v>74</v>
      </c>
      <c r="AY3183" s="178" t="s">
        <v>262</v>
      </c>
    </row>
    <row r="3184" spans="2:51" s="14" customFormat="1" ht="11.25">
      <c r="B3184" s="177"/>
      <c r="D3184" s="170" t="s">
        <v>270</v>
      </c>
      <c r="E3184" s="178" t="s">
        <v>1</v>
      </c>
      <c r="F3184" s="179" t="s">
        <v>3151</v>
      </c>
      <c r="H3184" s="180">
        <v>-4.83</v>
      </c>
      <c r="I3184" s="181"/>
      <c r="L3184" s="177"/>
      <c r="M3184" s="182"/>
      <c r="N3184" s="183"/>
      <c r="O3184" s="183"/>
      <c r="P3184" s="183"/>
      <c r="Q3184" s="183"/>
      <c r="R3184" s="183"/>
      <c r="S3184" s="183"/>
      <c r="T3184" s="184"/>
      <c r="AT3184" s="178" t="s">
        <v>270</v>
      </c>
      <c r="AU3184" s="178" t="s">
        <v>87</v>
      </c>
      <c r="AV3184" s="14" t="s">
        <v>87</v>
      </c>
      <c r="AW3184" s="14" t="s">
        <v>30</v>
      </c>
      <c r="AX3184" s="14" t="s">
        <v>74</v>
      </c>
      <c r="AY3184" s="178" t="s">
        <v>262</v>
      </c>
    </row>
    <row r="3185" spans="1:65" s="13" customFormat="1" ht="11.25">
      <c r="B3185" s="169"/>
      <c r="D3185" s="170" t="s">
        <v>270</v>
      </c>
      <c r="E3185" s="171" t="s">
        <v>1</v>
      </c>
      <c r="F3185" s="172" t="s">
        <v>3152</v>
      </c>
      <c r="H3185" s="171" t="s">
        <v>1</v>
      </c>
      <c r="I3185" s="173"/>
      <c r="L3185" s="169"/>
      <c r="M3185" s="174"/>
      <c r="N3185" s="175"/>
      <c r="O3185" s="175"/>
      <c r="P3185" s="175"/>
      <c r="Q3185" s="175"/>
      <c r="R3185" s="175"/>
      <c r="S3185" s="175"/>
      <c r="T3185" s="176"/>
      <c r="AT3185" s="171" t="s">
        <v>270</v>
      </c>
      <c r="AU3185" s="171" t="s">
        <v>87</v>
      </c>
      <c r="AV3185" s="13" t="s">
        <v>81</v>
      </c>
      <c r="AW3185" s="13" t="s">
        <v>30</v>
      </c>
      <c r="AX3185" s="13" t="s">
        <v>74</v>
      </c>
      <c r="AY3185" s="171" t="s">
        <v>262</v>
      </c>
    </row>
    <row r="3186" spans="1:65" s="14" customFormat="1" ht="11.25">
      <c r="B3186" s="177"/>
      <c r="D3186" s="170" t="s">
        <v>270</v>
      </c>
      <c r="E3186" s="178" t="s">
        <v>1</v>
      </c>
      <c r="F3186" s="179" t="s">
        <v>3153</v>
      </c>
      <c r="H3186" s="180">
        <v>38.354999999999997</v>
      </c>
      <c r="I3186" s="181"/>
      <c r="L3186" s="177"/>
      <c r="M3186" s="182"/>
      <c r="N3186" s="183"/>
      <c r="O3186" s="183"/>
      <c r="P3186" s="183"/>
      <c r="Q3186" s="183"/>
      <c r="R3186" s="183"/>
      <c r="S3186" s="183"/>
      <c r="T3186" s="184"/>
      <c r="AT3186" s="178" t="s">
        <v>270</v>
      </c>
      <c r="AU3186" s="178" t="s">
        <v>87</v>
      </c>
      <c r="AV3186" s="14" t="s">
        <v>87</v>
      </c>
      <c r="AW3186" s="14" t="s">
        <v>30</v>
      </c>
      <c r="AX3186" s="14" t="s">
        <v>74</v>
      </c>
      <c r="AY3186" s="178" t="s">
        <v>262</v>
      </c>
    </row>
    <row r="3187" spans="1:65" s="14" customFormat="1" ht="11.25">
      <c r="B3187" s="177"/>
      <c r="D3187" s="170" t="s">
        <v>270</v>
      </c>
      <c r="E3187" s="178" t="s">
        <v>1</v>
      </c>
      <c r="F3187" s="179" t="s">
        <v>3154</v>
      </c>
      <c r="H3187" s="180">
        <v>-4.2750000000000004</v>
      </c>
      <c r="I3187" s="181"/>
      <c r="L3187" s="177"/>
      <c r="M3187" s="182"/>
      <c r="N3187" s="183"/>
      <c r="O3187" s="183"/>
      <c r="P3187" s="183"/>
      <c r="Q3187" s="183"/>
      <c r="R3187" s="183"/>
      <c r="S3187" s="183"/>
      <c r="T3187" s="184"/>
      <c r="AT3187" s="178" t="s">
        <v>270</v>
      </c>
      <c r="AU3187" s="178" t="s">
        <v>87</v>
      </c>
      <c r="AV3187" s="14" t="s">
        <v>87</v>
      </c>
      <c r="AW3187" s="14" t="s">
        <v>30</v>
      </c>
      <c r="AX3187" s="14" t="s">
        <v>74</v>
      </c>
      <c r="AY3187" s="178" t="s">
        <v>262</v>
      </c>
    </row>
    <row r="3188" spans="1:65" s="13" customFormat="1" ht="11.25">
      <c r="B3188" s="169"/>
      <c r="D3188" s="170" t="s">
        <v>270</v>
      </c>
      <c r="E3188" s="171" t="s">
        <v>1</v>
      </c>
      <c r="F3188" s="172" t="s">
        <v>3155</v>
      </c>
      <c r="H3188" s="171" t="s">
        <v>1</v>
      </c>
      <c r="I3188" s="173"/>
      <c r="L3188" s="169"/>
      <c r="M3188" s="174"/>
      <c r="N3188" s="175"/>
      <c r="O3188" s="175"/>
      <c r="P3188" s="175"/>
      <c r="Q3188" s="175"/>
      <c r="R3188" s="175"/>
      <c r="S3188" s="175"/>
      <c r="T3188" s="176"/>
      <c r="AT3188" s="171" t="s">
        <v>270</v>
      </c>
      <c r="AU3188" s="171" t="s">
        <v>87</v>
      </c>
      <c r="AV3188" s="13" t="s">
        <v>81</v>
      </c>
      <c r="AW3188" s="13" t="s">
        <v>30</v>
      </c>
      <c r="AX3188" s="13" t="s">
        <v>74</v>
      </c>
      <c r="AY3188" s="171" t="s">
        <v>262</v>
      </c>
    </row>
    <row r="3189" spans="1:65" s="14" customFormat="1" ht="11.25">
      <c r="B3189" s="177"/>
      <c r="D3189" s="170" t="s">
        <v>270</v>
      </c>
      <c r="E3189" s="178" t="s">
        <v>1</v>
      </c>
      <c r="F3189" s="179" t="s">
        <v>3156</v>
      </c>
      <c r="H3189" s="180">
        <v>15.105</v>
      </c>
      <c r="I3189" s="181"/>
      <c r="L3189" s="177"/>
      <c r="M3189" s="182"/>
      <c r="N3189" s="183"/>
      <c r="O3189" s="183"/>
      <c r="P3189" s="183"/>
      <c r="Q3189" s="183"/>
      <c r="R3189" s="183"/>
      <c r="S3189" s="183"/>
      <c r="T3189" s="184"/>
      <c r="AT3189" s="178" t="s">
        <v>270</v>
      </c>
      <c r="AU3189" s="178" t="s">
        <v>87</v>
      </c>
      <c r="AV3189" s="14" t="s">
        <v>87</v>
      </c>
      <c r="AW3189" s="14" t="s">
        <v>30</v>
      </c>
      <c r="AX3189" s="14" t="s">
        <v>74</v>
      </c>
      <c r="AY3189" s="178" t="s">
        <v>262</v>
      </c>
    </row>
    <row r="3190" spans="1:65" s="14" customFormat="1" ht="11.25">
      <c r="B3190" s="177"/>
      <c r="D3190" s="170" t="s">
        <v>270</v>
      </c>
      <c r="E3190" s="178" t="s">
        <v>1</v>
      </c>
      <c r="F3190" s="179" t="s">
        <v>3157</v>
      </c>
      <c r="H3190" s="180">
        <v>-1.35</v>
      </c>
      <c r="I3190" s="181"/>
      <c r="L3190" s="177"/>
      <c r="M3190" s="182"/>
      <c r="N3190" s="183"/>
      <c r="O3190" s="183"/>
      <c r="P3190" s="183"/>
      <c r="Q3190" s="183"/>
      <c r="R3190" s="183"/>
      <c r="S3190" s="183"/>
      <c r="T3190" s="184"/>
      <c r="AT3190" s="178" t="s">
        <v>270</v>
      </c>
      <c r="AU3190" s="178" t="s">
        <v>87</v>
      </c>
      <c r="AV3190" s="14" t="s">
        <v>87</v>
      </c>
      <c r="AW3190" s="14" t="s">
        <v>30</v>
      </c>
      <c r="AX3190" s="14" t="s">
        <v>74</v>
      </c>
      <c r="AY3190" s="178" t="s">
        <v>262</v>
      </c>
    </row>
    <row r="3191" spans="1:65" s="13" customFormat="1" ht="11.25">
      <c r="B3191" s="169"/>
      <c r="D3191" s="170" t="s">
        <v>270</v>
      </c>
      <c r="E3191" s="171" t="s">
        <v>1</v>
      </c>
      <c r="F3191" s="172" t="s">
        <v>3158</v>
      </c>
      <c r="H3191" s="171" t="s">
        <v>1</v>
      </c>
      <c r="I3191" s="173"/>
      <c r="L3191" s="169"/>
      <c r="M3191" s="174"/>
      <c r="N3191" s="175"/>
      <c r="O3191" s="175"/>
      <c r="P3191" s="175"/>
      <c r="Q3191" s="175"/>
      <c r="R3191" s="175"/>
      <c r="S3191" s="175"/>
      <c r="T3191" s="176"/>
      <c r="AT3191" s="171" t="s">
        <v>270</v>
      </c>
      <c r="AU3191" s="171" t="s">
        <v>87</v>
      </c>
      <c r="AV3191" s="13" t="s">
        <v>81</v>
      </c>
      <c r="AW3191" s="13" t="s">
        <v>30</v>
      </c>
      <c r="AX3191" s="13" t="s">
        <v>74</v>
      </c>
      <c r="AY3191" s="171" t="s">
        <v>262</v>
      </c>
    </row>
    <row r="3192" spans="1:65" s="14" customFormat="1" ht="11.25">
      <c r="B3192" s="177"/>
      <c r="D3192" s="170" t="s">
        <v>270</v>
      </c>
      <c r="E3192" s="178" t="s">
        <v>1</v>
      </c>
      <c r="F3192" s="179" t="s">
        <v>3159</v>
      </c>
      <c r="H3192" s="180">
        <v>3.8849999999999998</v>
      </c>
      <c r="I3192" s="181"/>
      <c r="L3192" s="177"/>
      <c r="M3192" s="182"/>
      <c r="N3192" s="183"/>
      <c r="O3192" s="183"/>
      <c r="P3192" s="183"/>
      <c r="Q3192" s="183"/>
      <c r="R3192" s="183"/>
      <c r="S3192" s="183"/>
      <c r="T3192" s="184"/>
      <c r="AT3192" s="178" t="s">
        <v>270</v>
      </c>
      <c r="AU3192" s="178" t="s">
        <v>87</v>
      </c>
      <c r="AV3192" s="14" t="s">
        <v>87</v>
      </c>
      <c r="AW3192" s="14" t="s">
        <v>30</v>
      </c>
      <c r="AX3192" s="14" t="s">
        <v>74</v>
      </c>
      <c r="AY3192" s="178" t="s">
        <v>262</v>
      </c>
    </row>
    <row r="3193" spans="1:65" s="16" customFormat="1" ht="11.25">
      <c r="B3193" s="193"/>
      <c r="D3193" s="170" t="s">
        <v>270</v>
      </c>
      <c r="E3193" s="194" t="s">
        <v>1</v>
      </c>
      <c r="F3193" s="195" t="s">
        <v>395</v>
      </c>
      <c r="H3193" s="196">
        <v>169.98699999999999</v>
      </c>
      <c r="I3193" s="197"/>
      <c r="L3193" s="193"/>
      <c r="M3193" s="198"/>
      <c r="N3193" s="199"/>
      <c r="O3193" s="199"/>
      <c r="P3193" s="199"/>
      <c r="Q3193" s="199"/>
      <c r="R3193" s="199"/>
      <c r="S3193" s="199"/>
      <c r="T3193" s="200"/>
      <c r="AT3193" s="194" t="s">
        <v>270</v>
      </c>
      <c r="AU3193" s="194" t="s">
        <v>87</v>
      </c>
      <c r="AV3193" s="16" t="s">
        <v>279</v>
      </c>
      <c r="AW3193" s="16" t="s">
        <v>30</v>
      </c>
      <c r="AX3193" s="16" t="s">
        <v>74</v>
      </c>
      <c r="AY3193" s="194" t="s">
        <v>262</v>
      </c>
    </row>
    <row r="3194" spans="1:65" s="15" customFormat="1" ht="11.25">
      <c r="B3194" s="185"/>
      <c r="D3194" s="170" t="s">
        <v>270</v>
      </c>
      <c r="E3194" s="186" t="s">
        <v>1</v>
      </c>
      <c r="F3194" s="187" t="s">
        <v>273</v>
      </c>
      <c r="H3194" s="188">
        <v>839.03200000000004</v>
      </c>
      <c r="I3194" s="189"/>
      <c r="L3194" s="185"/>
      <c r="M3194" s="190"/>
      <c r="N3194" s="191"/>
      <c r="O3194" s="191"/>
      <c r="P3194" s="191"/>
      <c r="Q3194" s="191"/>
      <c r="R3194" s="191"/>
      <c r="S3194" s="191"/>
      <c r="T3194" s="192"/>
      <c r="AT3194" s="186" t="s">
        <v>270</v>
      </c>
      <c r="AU3194" s="186" t="s">
        <v>87</v>
      </c>
      <c r="AV3194" s="15" t="s">
        <v>268</v>
      </c>
      <c r="AW3194" s="15" t="s">
        <v>30</v>
      </c>
      <c r="AX3194" s="15" t="s">
        <v>81</v>
      </c>
      <c r="AY3194" s="186" t="s">
        <v>262</v>
      </c>
    </row>
    <row r="3195" spans="1:65" s="12" customFormat="1" ht="25.9" customHeight="1">
      <c r="B3195" s="141"/>
      <c r="D3195" s="142" t="s">
        <v>73</v>
      </c>
      <c r="E3195" s="143" t="s">
        <v>3160</v>
      </c>
      <c r="F3195" s="143" t="s">
        <v>3161</v>
      </c>
      <c r="I3195" s="144"/>
      <c r="J3195" s="145">
        <f>BK3195</f>
        <v>0</v>
      </c>
      <c r="L3195" s="141"/>
      <c r="M3195" s="146"/>
      <c r="N3195" s="147"/>
      <c r="O3195" s="147"/>
      <c r="P3195" s="148">
        <f>SUM(P3196:P3392)</f>
        <v>0</v>
      </c>
      <c r="Q3195" s="147"/>
      <c r="R3195" s="148">
        <f>SUM(R3196:R3392)</f>
        <v>0</v>
      </c>
      <c r="S3195" s="147"/>
      <c r="T3195" s="149">
        <f>SUM(T3196:T3392)</f>
        <v>0</v>
      </c>
      <c r="AR3195" s="142" t="s">
        <v>268</v>
      </c>
      <c r="AT3195" s="150" t="s">
        <v>73</v>
      </c>
      <c r="AU3195" s="150" t="s">
        <v>74</v>
      </c>
      <c r="AY3195" s="142" t="s">
        <v>262</v>
      </c>
      <c r="BK3195" s="151">
        <f>SUM(BK3196:BK3392)</f>
        <v>0</v>
      </c>
    </row>
    <row r="3196" spans="1:65" s="2" customFormat="1" ht="24.2" customHeight="1">
      <c r="A3196" s="33"/>
      <c r="B3196" s="154"/>
      <c r="C3196" s="155" t="s">
        <v>3162</v>
      </c>
      <c r="D3196" s="155" t="s">
        <v>264</v>
      </c>
      <c r="E3196" s="156" t="s">
        <v>3163</v>
      </c>
      <c r="F3196" s="157" t="s">
        <v>3164</v>
      </c>
      <c r="G3196" s="158" t="s">
        <v>276</v>
      </c>
      <c r="H3196" s="159">
        <v>3010.578</v>
      </c>
      <c r="I3196" s="160"/>
      <c r="J3196" s="161">
        <f>ROUND(I3196*H3196,2)</f>
        <v>0</v>
      </c>
      <c r="K3196" s="162"/>
      <c r="L3196" s="34"/>
      <c r="M3196" s="163" t="s">
        <v>1</v>
      </c>
      <c r="N3196" s="164" t="s">
        <v>40</v>
      </c>
      <c r="O3196" s="62"/>
      <c r="P3196" s="165">
        <f>O3196*H3196</f>
        <v>0</v>
      </c>
      <c r="Q3196" s="165">
        <v>0</v>
      </c>
      <c r="R3196" s="165">
        <f>Q3196*H3196</f>
        <v>0</v>
      </c>
      <c r="S3196" s="165">
        <v>0</v>
      </c>
      <c r="T3196" s="166">
        <f>S3196*H3196</f>
        <v>0</v>
      </c>
      <c r="U3196" s="33"/>
      <c r="V3196" s="33"/>
      <c r="W3196" s="33"/>
      <c r="X3196" s="33"/>
      <c r="Y3196" s="33"/>
      <c r="Z3196" s="33"/>
      <c r="AA3196" s="33"/>
      <c r="AB3196" s="33"/>
      <c r="AC3196" s="33"/>
      <c r="AD3196" s="33"/>
      <c r="AE3196" s="33"/>
      <c r="AR3196" s="167" t="s">
        <v>3165</v>
      </c>
      <c r="AT3196" s="167" t="s">
        <v>264</v>
      </c>
      <c r="AU3196" s="167" t="s">
        <v>81</v>
      </c>
      <c r="AY3196" s="18" t="s">
        <v>262</v>
      </c>
      <c r="BE3196" s="168">
        <f>IF(N3196="základná",J3196,0)</f>
        <v>0</v>
      </c>
      <c r="BF3196" s="168">
        <f>IF(N3196="znížená",J3196,0)</f>
        <v>0</v>
      </c>
      <c r="BG3196" s="168">
        <f>IF(N3196="zákl. prenesená",J3196,0)</f>
        <v>0</v>
      </c>
      <c r="BH3196" s="168">
        <f>IF(N3196="zníž. prenesená",J3196,0)</f>
        <v>0</v>
      </c>
      <c r="BI3196" s="168">
        <f>IF(N3196="nulová",J3196,0)</f>
        <v>0</v>
      </c>
      <c r="BJ3196" s="18" t="s">
        <v>87</v>
      </c>
      <c r="BK3196" s="168">
        <f>ROUND(I3196*H3196,2)</f>
        <v>0</v>
      </c>
      <c r="BL3196" s="18" t="s">
        <v>3165</v>
      </c>
      <c r="BM3196" s="167" t="s">
        <v>3166</v>
      </c>
    </row>
    <row r="3197" spans="1:65" s="13" customFormat="1" ht="11.25">
      <c r="B3197" s="169"/>
      <c r="D3197" s="170" t="s">
        <v>270</v>
      </c>
      <c r="E3197" s="171" t="s">
        <v>1</v>
      </c>
      <c r="F3197" s="172" t="s">
        <v>3167</v>
      </c>
      <c r="H3197" s="171" t="s">
        <v>1</v>
      </c>
      <c r="I3197" s="173"/>
      <c r="L3197" s="169"/>
      <c r="M3197" s="174"/>
      <c r="N3197" s="175"/>
      <c r="O3197" s="175"/>
      <c r="P3197" s="175"/>
      <c r="Q3197" s="175"/>
      <c r="R3197" s="175"/>
      <c r="S3197" s="175"/>
      <c r="T3197" s="176"/>
      <c r="AT3197" s="171" t="s">
        <v>270</v>
      </c>
      <c r="AU3197" s="171" t="s">
        <v>81</v>
      </c>
      <c r="AV3197" s="13" t="s">
        <v>81</v>
      </c>
      <c r="AW3197" s="13" t="s">
        <v>30</v>
      </c>
      <c r="AX3197" s="13" t="s">
        <v>74</v>
      </c>
      <c r="AY3197" s="171" t="s">
        <v>262</v>
      </c>
    </row>
    <row r="3198" spans="1:65" s="13" customFormat="1" ht="11.25">
      <c r="B3198" s="169"/>
      <c r="D3198" s="170" t="s">
        <v>270</v>
      </c>
      <c r="E3198" s="171" t="s">
        <v>1</v>
      </c>
      <c r="F3198" s="172" t="s">
        <v>3168</v>
      </c>
      <c r="H3198" s="171" t="s">
        <v>1</v>
      </c>
      <c r="I3198" s="173"/>
      <c r="L3198" s="169"/>
      <c r="M3198" s="174"/>
      <c r="N3198" s="175"/>
      <c r="O3198" s="175"/>
      <c r="P3198" s="175"/>
      <c r="Q3198" s="175"/>
      <c r="R3198" s="175"/>
      <c r="S3198" s="175"/>
      <c r="T3198" s="176"/>
      <c r="AT3198" s="171" t="s">
        <v>270</v>
      </c>
      <c r="AU3198" s="171" t="s">
        <v>81</v>
      </c>
      <c r="AV3198" s="13" t="s">
        <v>81</v>
      </c>
      <c r="AW3198" s="13" t="s">
        <v>30</v>
      </c>
      <c r="AX3198" s="13" t="s">
        <v>74</v>
      </c>
      <c r="AY3198" s="171" t="s">
        <v>262</v>
      </c>
    </row>
    <row r="3199" spans="1:65" s="14" customFormat="1" ht="11.25">
      <c r="B3199" s="177"/>
      <c r="D3199" s="170" t="s">
        <v>270</v>
      </c>
      <c r="E3199" s="178" t="s">
        <v>1</v>
      </c>
      <c r="F3199" s="179" t="s">
        <v>3169</v>
      </c>
      <c r="H3199" s="180">
        <v>25.52</v>
      </c>
      <c r="I3199" s="181"/>
      <c r="L3199" s="177"/>
      <c r="M3199" s="182"/>
      <c r="N3199" s="183"/>
      <c r="O3199" s="183"/>
      <c r="P3199" s="183"/>
      <c r="Q3199" s="183"/>
      <c r="R3199" s="183"/>
      <c r="S3199" s="183"/>
      <c r="T3199" s="184"/>
      <c r="AT3199" s="178" t="s">
        <v>270</v>
      </c>
      <c r="AU3199" s="178" t="s">
        <v>81</v>
      </c>
      <c r="AV3199" s="14" t="s">
        <v>87</v>
      </c>
      <c r="AW3199" s="14" t="s">
        <v>30</v>
      </c>
      <c r="AX3199" s="14" t="s">
        <v>74</v>
      </c>
      <c r="AY3199" s="178" t="s">
        <v>262</v>
      </c>
    </row>
    <row r="3200" spans="1:65" s="13" customFormat="1" ht="11.25">
      <c r="B3200" s="169"/>
      <c r="D3200" s="170" t="s">
        <v>270</v>
      </c>
      <c r="E3200" s="171" t="s">
        <v>1</v>
      </c>
      <c r="F3200" s="172" t="s">
        <v>3170</v>
      </c>
      <c r="H3200" s="171" t="s">
        <v>1</v>
      </c>
      <c r="I3200" s="173"/>
      <c r="L3200" s="169"/>
      <c r="M3200" s="174"/>
      <c r="N3200" s="175"/>
      <c r="O3200" s="175"/>
      <c r="P3200" s="175"/>
      <c r="Q3200" s="175"/>
      <c r="R3200" s="175"/>
      <c r="S3200" s="175"/>
      <c r="T3200" s="176"/>
      <c r="AT3200" s="171" t="s">
        <v>270</v>
      </c>
      <c r="AU3200" s="171" t="s">
        <v>81</v>
      </c>
      <c r="AV3200" s="13" t="s">
        <v>81</v>
      </c>
      <c r="AW3200" s="13" t="s">
        <v>30</v>
      </c>
      <c r="AX3200" s="13" t="s">
        <v>74</v>
      </c>
      <c r="AY3200" s="171" t="s">
        <v>262</v>
      </c>
    </row>
    <row r="3201" spans="2:51" s="14" customFormat="1" ht="11.25">
      <c r="B3201" s="177"/>
      <c r="D3201" s="170" t="s">
        <v>270</v>
      </c>
      <c r="E3201" s="178" t="s">
        <v>1</v>
      </c>
      <c r="F3201" s="179" t="s">
        <v>3171</v>
      </c>
      <c r="H3201" s="180">
        <v>1.42</v>
      </c>
      <c r="I3201" s="181"/>
      <c r="L3201" s="177"/>
      <c r="M3201" s="182"/>
      <c r="N3201" s="183"/>
      <c r="O3201" s="183"/>
      <c r="P3201" s="183"/>
      <c r="Q3201" s="183"/>
      <c r="R3201" s="183"/>
      <c r="S3201" s="183"/>
      <c r="T3201" s="184"/>
      <c r="AT3201" s="178" t="s">
        <v>270</v>
      </c>
      <c r="AU3201" s="178" t="s">
        <v>81</v>
      </c>
      <c r="AV3201" s="14" t="s">
        <v>87</v>
      </c>
      <c r="AW3201" s="14" t="s">
        <v>30</v>
      </c>
      <c r="AX3201" s="14" t="s">
        <v>74</v>
      </c>
      <c r="AY3201" s="178" t="s">
        <v>262</v>
      </c>
    </row>
    <row r="3202" spans="2:51" s="16" customFormat="1" ht="11.25">
      <c r="B3202" s="193"/>
      <c r="D3202" s="170" t="s">
        <v>270</v>
      </c>
      <c r="E3202" s="194" t="s">
        <v>172</v>
      </c>
      <c r="F3202" s="195" t="s">
        <v>395</v>
      </c>
      <c r="H3202" s="196">
        <v>26.94</v>
      </c>
      <c r="I3202" s="197"/>
      <c r="L3202" s="193"/>
      <c r="M3202" s="198"/>
      <c r="N3202" s="199"/>
      <c r="O3202" s="199"/>
      <c r="P3202" s="199"/>
      <c r="Q3202" s="199"/>
      <c r="R3202" s="199"/>
      <c r="S3202" s="199"/>
      <c r="T3202" s="200"/>
      <c r="AT3202" s="194" t="s">
        <v>270</v>
      </c>
      <c r="AU3202" s="194" t="s">
        <v>81</v>
      </c>
      <c r="AV3202" s="16" t="s">
        <v>279</v>
      </c>
      <c r="AW3202" s="16" t="s">
        <v>30</v>
      </c>
      <c r="AX3202" s="16" t="s">
        <v>74</v>
      </c>
      <c r="AY3202" s="194" t="s">
        <v>262</v>
      </c>
    </row>
    <row r="3203" spans="2:51" s="13" customFormat="1" ht="11.25">
      <c r="B3203" s="169"/>
      <c r="D3203" s="170" t="s">
        <v>270</v>
      </c>
      <c r="E3203" s="171" t="s">
        <v>1</v>
      </c>
      <c r="F3203" s="172" t="s">
        <v>3172</v>
      </c>
      <c r="H3203" s="171" t="s">
        <v>1</v>
      </c>
      <c r="I3203" s="173"/>
      <c r="L3203" s="169"/>
      <c r="M3203" s="174"/>
      <c r="N3203" s="175"/>
      <c r="O3203" s="175"/>
      <c r="P3203" s="175"/>
      <c r="Q3203" s="175"/>
      <c r="R3203" s="175"/>
      <c r="S3203" s="175"/>
      <c r="T3203" s="176"/>
      <c r="AT3203" s="171" t="s">
        <v>270</v>
      </c>
      <c r="AU3203" s="171" t="s">
        <v>81</v>
      </c>
      <c r="AV3203" s="13" t="s">
        <v>81</v>
      </c>
      <c r="AW3203" s="13" t="s">
        <v>30</v>
      </c>
      <c r="AX3203" s="13" t="s">
        <v>74</v>
      </c>
      <c r="AY3203" s="171" t="s">
        <v>262</v>
      </c>
    </row>
    <row r="3204" spans="2:51" s="13" customFormat="1" ht="11.25">
      <c r="B3204" s="169"/>
      <c r="D3204" s="170" t="s">
        <v>270</v>
      </c>
      <c r="E3204" s="171" t="s">
        <v>1</v>
      </c>
      <c r="F3204" s="172" t="s">
        <v>3173</v>
      </c>
      <c r="H3204" s="171" t="s">
        <v>1</v>
      </c>
      <c r="I3204" s="173"/>
      <c r="L3204" s="169"/>
      <c r="M3204" s="174"/>
      <c r="N3204" s="175"/>
      <c r="O3204" s="175"/>
      <c r="P3204" s="175"/>
      <c r="Q3204" s="175"/>
      <c r="R3204" s="175"/>
      <c r="S3204" s="175"/>
      <c r="T3204" s="176"/>
      <c r="AT3204" s="171" t="s">
        <v>270</v>
      </c>
      <c r="AU3204" s="171" t="s">
        <v>81</v>
      </c>
      <c r="AV3204" s="13" t="s">
        <v>81</v>
      </c>
      <c r="AW3204" s="13" t="s">
        <v>30</v>
      </c>
      <c r="AX3204" s="13" t="s">
        <v>74</v>
      </c>
      <c r="AY3204" s="171" t="s">
        <v>262</v>
      </c>
    </row>
    <row r="3205" spans="2:51" s="14" customFormat="1" ht="11.25">
      <c r="B3205" s="177"/>
      <c r="D3205" s="170" t="s">
        <v>270</v>
      </c>
      <c r="E3205" s="178" t="s">
        <v>1</v>
      </c>
      <c r="F3205" s="179" t="s">
        <v>177</v>
      </c>
      <c r="H3205" s="180">
        <v>55.51</v>
      </c>
      <c r="I3205" s="181"/>
      <c r="L3205" s="177"/>
      <c r="M3205" s="182"/>
      <c r="N3205" s="183"/>
      <c r="O3205" s="183"/>
      <c r="P3205" s="183"/>
      <c r="Q3205" s="183"/>
      <c r="R3205" s="183"/>
      <c r="S3205" s="183"/>
      <c r="T3205" s="184"/>
      <c r="AT3205" s="178" t="s">
        <v>270</v>
      </c>
      <c r="AU3205" s="178" t="s">
        <v>81</v>
      </c>
      <c r="AV3205" s="14" t="s">
        <v>87</v>
      </c>
      <c r="AW3205" s="14" t="s">
        <v>30</v>
      </c>
      <c r="AX3205" s="14" t="s">
        <v>74</v>
      </c>
      <c r="AY3205" s="178" t="s">
        <v>262</v>
      </c>
    </row>
    <row r="3206" spans="2:51" s="16" customFormat="1" ht="11.25">
      <c r="B3206" s="193"/>
      <c r="D3206" s="170" t="s">
        <v>270</v>
      </c>
      <c r="E3206" s="194" t="s">
        <v>176</v>
      </c>
      <c r="F3206" s="195" t="s">
        <v>395</v>
      </c>
      <c r="H3206" s="196">
        <v>55.51</v>
      </c>
      <c r="I3206" s="197"/>
      <c r="L3206" s="193"/>
      <c r="M3206" s="198"/>
      <c r="N3206" s="199"/>
      <c r="O3206" s="199"/>
      <c r="P3206" s="199"/>
      <c r="Q3206" s="199"/>
      <c r="R3206" s="199"/>
      <c r="S3206" s="199"/>
      <c r="T3206" s="200"/>
      <c r="AT3206" s="194" t="s">
        <v>270</v>
      </c>
      <c r="AU3206" s="194" t="s">
        <v>81</v>
      </c>
      <c r="AV3206" s="16" t="s">
        <v>279</v>
      </c>
      <c r="AW3206" s="16" t="s">
        <v>30</v>
      </c>
      <c r="AX3206" s="16" t="s">
        <v>74</v>
      </c>
      <c r="AY3206" s="194" t="s">
        <v>262</v>
      </c>
    </row>
    <row r="3207" spans="2:51" s="13" customFormat="1" ht="11.25">
      <c r="B3207" s="169"/>
      <c r="D3207" s="170" t="s">
        <v>270</v>
      </c>
      <c r="E3207" s="171" t="s">
        <v>1</v>
      </c>
      <c r="F3207" s="172" t="s">
        <v>3010</v>
      </c>
      <c r="H3207" s="171" t="s">
        <v>1</v>
      </c>
      <c r="I3207" s="173"/>
      <c r="L3207" s="169"/>
      <c r="M3207" s="174"/>
      <c r="N3207" s="175"/>
      <c r="O3207" s="175"/>
      <c r="P3207" s="175"/>
      <c r="Q3207" s="175"/>
      <c r="R3207" s="175"/>
      <c r="S3207" s="175"/>
      <c r="T3207" s="176"/>
      <c r="AT3207" s="171" t="s">
        <v>270</v>
      </c>
      <c r="AU3207" s="171" t="s">
        <v>81</v>
      </c>
      <c r="AV3207" s="13" t="s">
        <v>81</v>
      </c>
      <c r="AW3207" s="13" t="s">
        <v>30</v>
      </c>
      <c r="AX3207" s="13" t="s">
        <v>74</v>
      </c>
      <c r="AY3207" s="171" t="s">
        <v>262</v>
      </c>
    </row>
    <row r="3208" spans="2:51" s="13" customFormat="1" ht="11.25">
      <c r="B3208" s="169"/>
      <c r="D3208" s="170" t="s">
        <v>270</v>
      </c>
      <c r="E3208" s="171" t="s">
        <v>1</v>
      </c>
      <c r="F3208" s="172" t="s">
        <v>3004</v>
      </c>
      <c r="H3208" s="171" t="s">
        <v>1</v>
      </c>
      <c r="I3208" s="173"/>
      <c r="L3208" s="169"/>
      <c r="M3208" s="174"/>
      <c r="N3208" s="175"/>
      <c r="O3208" s="175"/>
      <c r="P3208" s="175"/>
      <c r="Q3208" s="175"/>
      <c r="R3208" s="175"/>
      <c r="S3208" s="175"/>
      <c r="T3208" s="176"/>
      <c r="AT3208" s="171" t="s">
        <v>270</v>
      </c>
      <c r="AU3208" s="171" t="s">
        <v>81</v>
      </c>
      <c r="AV3208" s="13" t="s">
        <v>81</v>
      </c>
      <c r="AW3208" s="13" t="s">
        <v>30</v>
      </c>
      <c r="AX3208" s="13" t="s">
        <v>74</v>
      </c>
      <c r="AY3208" s="171" t="s">
        <v>262</v>
      </c>
    </row>
    <row r="3209" spans="2:51" s="14" customFormat="1" ht="11.25">
      <c r="B3209" s="177"/>
      <c r="D3209" s="170" t="s">
        <v>270</v>
      </c>
      <c r="E3209" s="178" t="s">
        <v>1</v>
      </c>
      <c r="F3209" s="179" t="s">
        <v>177</v>
      </c>
      <c r="H3209" s="180">
        <v>55.51</v>
      </c>
      <c r="I3209" s="181"/>
      <c r="L3209" s="177"/>
      <c r="M3209" s="182"/>
      <c r="N3209" s="183"/>
      <c r="O3209" s="183"/>
      <c r="P3209" s="183"/>
      <c r="Q3209" s="183"/>
      <c r="R3209" s="183"/>
      <c r="S3209" s="183"/>
      <c r="T3209" s="184"/>
      <c r="AT3209" s="178" t="s">
        <v>270</v>
      </c>
      <c r="AU3209" s="178" t="s">
        <v>81</v>
      </c>
      <c r="AV3209" s="14" t="s">
        <v>87</v>
      </c>
      <c r="AW3209" s="14" t="s">
        <v>30</v>
      </c>
      <c r="AX3209" s="14" t="s">
        <v>74</v>
      </c>
      <c r="AY3209" s="178" t="s">
        <v>262</v>
      </c>
    </row>
    <row r="3210" spans="2:51" s="13" customFormat="1" ht="11.25">
      <c r="B3210" s="169"/>
      <c r="D3210" s="170" t="s">
        <v>270</v>
      </c>
      <c r="E3210" s="171" t="s">
        <v>1</v>
      </c>
      <c r="F3210" s="172" t="s">
        <v>3174</v>
      </c>
      <c r="H3210" s="171" t="s">
        <v>1</v>
      </c>
      <c r="I3210" s="173"/>
      <c r="L3210" s="169"/>
      <c r="M3210" s="174"/>
      <c r="N3210" s="175"/>
      <c r="O3210" s="175"/>
      <c r="P3210" s="175"/>
      <c r="Q3210" s="175"/>
      <c r="R3210" s="175"/>
      <c r="S3210" s="175"/>
      <c r="T3210" s="176"/>
      <c r="AT3210" s="171" t="s">
        <v>270</v>
      </c>
      <c r="AU3210" s="171" t="s">
        <v>81</v>
      </c>
      <c r="AV3210" s="13" t="s">
        <v>81</v>
      </c>
      <c r="AW3210" s="13" t="s">
        <v>30</v>
      </c>
      <c r="AX3210" s="13" t="s">
        <v>74</v>
      </c>
      <c r="AY3210" s="171" t="s">
        <v>262</v>
      </c>
    </row>
    <row r="3211" spans="2:51" s="14" customFormat="1" ht="22.5">
      <c r="B3211" s="177"/>
      <c r="D3211" s="170" t="s">
        <v>270</v>
      </c>
      <c r="E3211" s="178" t="s">
        <v>1</v>
      </c>
      <c r="F3211" s="179" t="s">
        <v>3175</v>
      </c>
      <c r="H3211" s="180">
        <v>360.63</v>
      </c>
      <c r="I3211" s="181"/>
      <c r="L3211" s="177"/>
      <c r="M3211" s="182"/>
      <c r="N3211" s="183"/>
      <c r="O3211" s="183"/>
      <c r="P3211" s="183"/>
      <c r="Q3211" s="183"/>
      <c r="R3211" s="183"/>
      <c r="S3211" s="183"/>
      <c r="T3211" s="184"/>
      <c r="AT3211" s="178" t="s">
        <v>270</v>
      </c>
      <c r="AU3211" s="178" t="s">
        <v>81</v>
      </c>
      <c r="AV3211" s="14" t="s">
        <v>87</v>
      </c>
      <c r="AW3211" s="14" t="s">
        <v>30</v>
      </c>
      <c r="AX3211" s="14" t="s">
        <v>74</v>
      </c>
      <c r="AY3211" s="178" t="s">
        <v>262</v>
      </c>
    </row>
    <row r="3212" spans="2:51" s="16" customFormat="1" ht="11.25">
      <c r="B3212" s="193"/>
      <c r="D3212" s="170" t="s">
        <v>270</v>
      </c>
      <c r="E3212" s="194" t="s">
        <v>178</v>
      </c>
      <c r="F3212" s="195" t="s">
        <v>395</v>
      </c>
      <c r="H3212" s="196">
        <v>416.14</v>
      </c>
      <c r="I3212" s="197"/>
      <c r="L3212" s="193"/>
      <c r="M3212" s="198"/>
      <c r="N3212" s="199"/>
      <c r="O3212" s="199"/>
      <c r="P3212" s="199"/>
      <c r="Q3212" s="199"/>
      <c r="R3212" s="199"/>
      <c r="S3212" s="199"/>
      <c r="T3212" s="200"/>
      <c r="AT3212" s="194" t="s">
        <v>270</v>
      </c>
      <c r="AU3212" s="194" t="s">
        <v>81</v>
      </c>
      <c r="AV3212" s="16" t="s">
        <v>279</v>
      </c>
      <c r="AW3212" s="16" t="s">
        <v>30</v>
      </c>
      <c r="AX3212" s="16" t="s">
        <v>74</v>
      </c>
      <c r="AY3212" s="194" t="s">
        <v>262</v>
      </c>
    </row>
    <row r="3213" spans="2:51" s="13" customFormat="1" ht="11.25">
      <c r="B3213" s="169"/>
      <c r="D3213" s="170" t="s">
        <v>270</v>
      </c>
      <c r="E3213" s="171" t="s">
        <v>1</v>
      </c>
      <c r="F3213" s="172" t="s">
        <v>3176</v>
      </c>
      <c r="H3213" s="171" t="s">
        <v>1</v>
      </c>
      <c r="I3213" s="173"/>
      <c r="L3213" s="169"/>
      <c r="M3213" s="174"/>
      <c r="N3213" s="175"/>
      <c r="O3213" s="175"/>
      <c r="P3213" s="175"/>
      <c r="Q3213" s="175"/>
      <c r="R3213" s="175"/>
      <c r="S3213" s="175"/>
      <c r="T3213" s="176"/>
      <c r="AT3213" s="171" t="s">
        <v>270</v>
      </c>
      <c r="AU3213" s="171" t="s">
        <v>81</v>
      </c>
      <c r="AV3213" s="13" t="s">
        <v>81</v>
      </c>
      <c r="AW3213" s="13" t="s">
        <v>30</v>
      </c>
      <c r="AX3213" s="13" t="s">
        <v>74</v>
      </c>
      <c r="AY3213" s="171" t="s">
        <v>262</v>
      </c>
    </row>
    <row r="3214" spans="2:51" s="13" customFormat="1" ht="11.25">
      <c r="B3214" s="169"/>
      <c r="D3214" s="170" t="s">
        <v>270</v>
      </c>
      <c r="E3214" s="171" t="s">
        <v>1</v>
      </c>
      <c r="F3214" s="172" t="s">
        <v>3177</v>
      </c>
      <c r="H3214" s="171" t="s">
        <v>1</v>
      </c>
      <c r="I3214" s="173"/>
      <c r="L3214" s="169"/>
      <c r="M3214" s="174"/>
      <c r="N3214" s="175"/>
      <c r="O3214" s="175"/>
      <c r="P3214" s="175"/>
      <c r="Q3214" s="175"/>
      <c r="R3214" s="175"/>
      <c r="S3214" s="175"/>
      <c r="T3214" s="176"/>
      <c r="AT3214" s="171" t="s">
        <v>270</v>
      </c>
      <c r="AU3214" s="171" t="s">
        <v>81</v>
      </c>
      <c r="AV3214" s="13" t="s">
        <v>81</v>
      </c>
      <c r="AW3214" s="13" t="s">
        <v>30</v>
      </c>
      <c r="AX3214" s="13" t="s">
        <v>74</v>
      </c>
      <c r="AY3214" s="171" t="s">
        <v>262</v>
      </c>
    </row>
    <row r="3215" spans="2:51" s="14" customFormat="1" ht="11.25">
      <c r="B3215" s="177"/>
      <c r="D3215" s="170" t="s">
        <v>270</v>
      </c>
      <c r="E3215" s="178" t="s">
        <v>1</v>
      </c>
      <c r="F3215" s="179" t="s">
        <v>3178</v>
      </c>
      <c r="H3215" s="180">
        <v>232.83</v>
      </c>
      <c r="I3215" s="181"/>
      <c r="L3215" s="177"/>
      <c r="M3215" s="182"/>
      <c r="N3215" s="183"/>
      <c r="O3215" s="183"/>
      <c r="P3215" s="183"/>
      <c r="Q3215" s="183"/>
      <c r="R3215" s="183"/>
      <c r="S3215" s="183"/>
      <c r="T3215" s="184"/>
      <c r="AT3215" s="178" t="s">
        <v>270</v>
      </c>
      <c r="AU3215" s="178" t="s">
        <v>81</v>
      </c>
      <c r="AV3215" s="14" t="s">
        <v>87</v>
      </c>
      <c r="AW3215" s="14" t="s">
        <v>30</v>
      </c>
      <c r="AX3215" s="14" t="s">
        <v>74</v>
      </c>
      <c r="AY3215" s="178" t="s">
        <v>262</v>
      </c>
    </row>
    <row r="3216" spans="2:51" s="14" customFormat="1" ht="11.25">
      <c r="B3216" s="177"/>
      <c r="D3216" s="170" t="s">
        <v>270</v>
      </c>
      <c r="E3216" s="178" t="s">
        <v>1</v>
      </c>
      <c r="F3216" s="179" t="s">
        <v>3179</v>
      </c>
      <c r="H3216" s="180">
        <v>22.66</v>
      </c>
      <c r="I3216" s="181"/>
      <c r="L3216" s="177"/>
      <c r="M3216" s="182"/>
      <c r="N3216" s="183"/>
      <c r="O3216" s="183"/>
      <c r="P3216" s="183"/>
      <c r="Q3216" s="183"/>
      <c r="R3216" s="183"/>
      <c r="S3216" s="183"/>
      <c r="T3216" s="184"/>
      <c r="AT3216" s="178" t="s">
        <v>270</v>
      </c>
      <c r="AU3216" s="178" t="s">
        <v>81</v>
      </c>
      <c r="AV3216" s="14" t="s">
        <v>87</v>
      </c>
      <c r="AW3216" s="14" t="s">
        <v>30</v>
      </c>
      <c r="AX3216" s="14" t="s">
        <v>74</v>
      </c>
      <c r="AY3216" s="178" t="s">
        <v>262</v>
      </c>
    </row>
    <row r="3217" spans="2:51" s="13" customFormat="1" ht="11.25">
      <c r="B3217" s="169"/>
      <c r="D3217" s="170" t="s">
        <v>270</v>
      </c>
      <c r="E3217" s="171" t="s">
        <v>1</v>
      </c>
      <c r="F3217" s="172" t="s">
        <v>3180</v>
      </c>
      <c r="H3217" s="171" t="s">
        <v>1</v>
      </c>
      <c r="I3217" s="173"/>
      <c r="L3217" s="169"/>
      <c r="M3217" s="174"/>
      <c r="N3217" s="175"/>
      <c r="O3217" s="175"/>
      <c r="P3217" s="175"/>
      <c r="Q3217" s="175"/>
      <c r="R3217" s="175"/>
      <c r="S3217" s="175"/>
      <c r="T3217" s="176"/>
      <c r="AT3217" s="171" t="s">
        <v>270</v>
      </c>
      <c r="AU3217" s="171" t="s">
        <v>81</v>
      </c>
      <c r="AV3217" s="13" t="s">
        <v>81</v>
      </c>
      <c r="AW3217" s="13" t="s">
        <v>30</v>
      </c>
      <c r="AX3217" s="13" t="s">
        <v>74</v>
      </c>
      <c r="AY3217" s="171" t="s">
        <v>262</v>
      </c>
    </row>
    <row r="3218" spans="2:51" s="14" customFormat="1" ht="11.25">
      <c r="B3218" s="177"/>
      <c r="D3218" s="170" t="s">
        <v>270</v>
      </c>
      <c r="E3218" s="178" t="s">
        <v>1</v>
      </c>
      <c r="F3218" s="179" t="s">
        <v>3181</v>
      </c>
      <c r="H3218" s="180">
        <v>7.45</v>
      </c>
      <c r="I3218" s="181"/>
      <c r="L3218" s="177"/>
      <c r="M3218" s="182"/>
      <c r="N3218" s="183"/>
      <c r="O3218" s="183"/>
      <c r="P3218" s="183"/>
      <c r="Q3218" s="183"/>
      <c r="R3218" s="183"/>
      <c r="S3218" s="183"/>
      <c r="T3218" s="184"/>
      <c r="AT3218" s="178" t="s">
        <v>270</v>
      </c>
      <c r="AU3218" s="178" t="s">
        <v>81</v>
      </c>
      <c r="AV3218" s="14" t="s">
        <v>87</v>
      </c>
      <c r="AW3218" s="14" t="s">
        <v>30</v>
      </c>
      <c r="AX3218" s="14" t="s">
        <v>74</v>
      </c>
      <c r="AY3218" s="178" t="s">
        <v>262</v>
      </c>
    </row>
    <row r="3219" spans="2:51" s="13" customFormat="1" ht="11.25">
      <c r="B3219" s="169"/>
      <c r="D3219" s="170" t="s">
        <v>270</v>
      </c>
      <c r="E3219" s="171" t="s">
        <v>1</v>
      </c>
      <c r="F3219" s="172" t="s">
        <v>3182</v>
      </c>
      <c r="H3219" s="171" t="s">
        <v>1</v>
      </c>
      <c r="I3219" s="173"/>
      <c r="L3219" s="169"/>
      <c r="M3219" s="174"/>
      <c r="N3219" s="175"/>
      <c r="O3219" s="175"/>
      <c r="P3219" s="175"/>
      <c r="Q3219" s="175"/>
      <c r="R3219" s="175"/>
      <c r="S3219" s="175"/>
      <c r="T3219" s="176"/>
      <c r="AT3219" s="171" t="s">
        <v>270</v>
      </c>
      <c r="AU3219" s="171" t="s">
        <v>81</v>
      </c>
      <c r="AV3219" s="13" t="s">
        <v>81</v>
      </c>
      <c r="AW3219" s="13" t="s">
        <v>30</v>
      </c>
      <c r="AX3219" s="13" t="s">
        <v>74</v>
      </c>
      <c r="AY3219" s="171" t="s">
        <v>262</v>
      </c>
    </row>
    <row r="3220" spans="2:51" s="14" customFormat="1" ht="11.25">
      <c r="B3220" s="177"/>
      <c r="D3220" s="170" t="s">
        <v>270</v>
      </c>
      <c r="E3220" s="178" t="s">
        <v>1</v>
      </c>
      <c r="F3220" s="179" t="s">
        <v>3183</v>
      </c>
      <c r="H3220" s="180">
        <v>5.63</v>
      </c>
      <c r="I3220" s="181"/>
      <c r="L3220" s="177"/>
      <c r="M3220" s="182"/>
      <c r="N3220" s="183"/>
      <c r="O3220" s="183"/>
      <c r="P3220" s="183"/>
      <c r="Q3220" s="183"/>
      <c r="R3220" s="183"/>
      <c r="S3220" s="183"/>
      <c r="T3220" s="184"/>
      <c r="AT3220" s="178" t="s">
        <v>270</v>
      </c>
      <c r="AU3220" s="178" t="s">
        <v>81</v>
      </c>
      <c r="AV3220" s="14" t="s">
        <v>87</v>
      </c>
      <c r="AW3220" s="14" t="s">
        <v>30</v>
      </c>
      <c r="AX3220" s="14" t="s">
        <v>74</v>
      </c>
      <c r="AY3220" s="178" t="s">
        <v>262</v>
      </c>
    </row>
    <row r="3221" spans="2:51" s="13" customFormat="1" ht="11.25">
      <c r="B3221" s="169"/>
      <c r="D3221" s="170" t="s">
        <v>270</v>
      </c>
      <c r="E3221" s="171" t="s">
        <v>1</v>
      </c>
      <c r="F3221" s="172" t="s">
        <v>3184</v>
      </c>
      <c r="H3221" s="171" t="s">
        <v>1</v>
      </c>
      <c r="I3221" s="173"/>
      <c r="L3221" s="169"/>
      <c r="M3221" s="174"/>
      <c r="N3221" s="175"/>
      <c r="O3221" s="175"/>
      <c r="P3221" s="175"/>
      <c r="Q3221" s="175"/>
      <c r="R3221" s="175"/>
      <c r="S3221" s="175"/>
      <c r="T3221" s="176"/>
      <c r="AT3221" s="171" t="s">
        <v>270</v>
      </c>
      <c r="AU3221" s="171" t="s">
        <v>81</v>
      </c>
      <c r="AV3221" s="13" t="s">
        <v>81</v>
      </c>
      <c r="AW3221" s="13" t="s">
        <v>30</v>
      </c>
      <c r="AX3221" s="13" t="s">
        <v>74</v>
      </c>
      <c r="AY3221" s="171" t="s">
        <v>262</v>
      </c>
    </row>
    <row r="3222" spans="2:51" s="14" customFormat="1" ht="11.25">
      <c r="B3222" s="177"/>
      <c r="D3222" s="170" t="s">
        <v>270</v>
      </c>
      <c r="E3222" s="178" t="s">
        <v>1</v>
      </c>
      <c r="F3222" s="179" t="s">
        <v>3185</v>
      </c>
      <c r="H3222" s="180">
        <v>13.2</v>
      </c>
      <c r="I3222" s="181"/>
      <c r="L3222" s="177"/>
      <c r="M3222" s="182"/>
      <c r="N3222" s="183"/>
      <c r="O3222" s="183"/>
      <c r="P3222" s="183"/>
      <c r="Q3222" s="183"/>
      <c r="R3222" s="183"/>
      <c r="S3222" s="183"/>
      <c r="T3222" s="184"/>
      <c r="AT3222" s="178" t="s">
        <v>270</v>
      </c>
      <c r="AU3222" s="178" t="s">
        <v>81</v>
      </c>
      <c r="AV3222" s="14" t="s">
        <v>87</v>
      </c>
      <c r="AW3222" s="14" t="s">
        <v>30</v>
      </c>
      <c r="AX3222" s="14" t="s">
        <v>74</v>
      </c>
      <c r="AY3222" s="178" t="s">
        <v>262</v>
      </c>
    </row>
    <row r="3223" spans="2:51" s="16" customFormat="1" ht="11.25">
      <c r="B3223" s="193"/>
      <c r="D3223" s="170" t="s">
        <v>270</v>
      </c>
      <c r="E3223" s="194" t="s">
        <v>184</v>
      </c>
      <c r="F3223" s="195" t="s">
        <v>395</v>
      </c>
      <c r="H3223" s="196">
        <v>281.77</v>
      </c>
      <c r="I3223" s="197"/>
      <c r="L3223" s="193"/>
      <c r="M3223" s="198"/>
      <c r="N3223" s="199"/>
      <c r="O3223" s="199"/>
      <c r="P3223" s="199"/>
      <c r="Q3223" s="199"/>
      <c r="R3223" s="199"/>
      <c r="S3223" s="199"/>
      <c r="T3223" s="200"/>
      <c r="AT3223" s="194" t="s">
        <v>270</v>
      </c>
      <c r="AU3223" s="194" t="s">
        <v>81</v>
      </c>
      <c r="AV3223" s="16" t="s">
        <v>279</v>
      </c>
      <c r="AW3223" s="16" t="s">
        <v>30</v>
      </c>
      <c r="AX3223" s="16" t="s">
        <v>74</v>
      </c>
      <c r="AY3223" s="194" t="s">
        <v>262</v>
      </c>
    </row>
    <row r="3224" spans="2:51" s="13" customFormat="1" ht="11.25">
      <c r="B3224" s="169"/>
      <c r="D3224" s="170" t="s">
        <v>270</v>
      </c>
      <c r="E3224" s="171" t="s">
        <v>1</v>
      </c>
      <c r="F3224" s="172" t="s">
        <v>3186</v>
      </c>
      <c r="H3224" s="171" t="s">
        <v>1</v>
      </c>
      <c r="I3224" s="173"/>
      <c r="L3224" s="169"/>
      <c r="M3224" s="174"/>
      <c r="N3224" s="175"/>
      <c r="O3224" s="175"/>
      <c r="P3224" s="175"/>
      <c r="Q3224" s="175"/>
      <c r="R3224" s="175"/>
      <c r="S3224" s="175"/>
      <c r="T3224" s="176"/>
      <c r="AT3224" s="171" t="s">
        <v>270</v>
      </c>
      <c r="AU3224" s="171" t="s">
        <v>81</v>
      </c>
      <c r="AV3224" s="13" t="s">
        <v>81</v>
      </c>
      <c r="AW3224" s="13" t="s">
        <v>30</v>
      </c>
      <c r="AX3224" s="13" t="s">
        <v>74</v>
      </c>
      <c r="AY3224" s="171" t="s">
        <v>262</v>
      </c>
    </row>
    <row r="3225" spans="2:51" s="14" customFormat="1" ht="11.25">
      <c r="B3225" s="177"/>
      <c r="D3225" s="170" t="s">
        <v>270</v>
      </c>
      <c r="E3225" s="178" t="s">
        <v>1</v>
      </c>
      <c r="F3225" s="179" t="s">
        <v>3187</v>
      </c>
      <c r="H3225" s="180">
        <v>45.97</v>
      </c>
      <c r="I3225" s="181"/>
      <c r="L3225" s="177"/>
      <c r="M3225" s="182"/>
      <c r="N3225" s="183"/>
      <c r="O3225" s="183"/>
      <c r="P3225" s="183"/>
      <c r="Q3225" s="183"/>
      <c r="R3225" s="183"/>
      <c r="S3225" s="183"/>
      <c r="T3225" s="184"/>
      <c r="AT3225" s="178" t="s">
        <v>270</v>
      </c>
      <c r="AU3225" s="178" t="s">
        <v>81</v>
      </c>
      <c r="AV3225" s="14" t="s">
        <v>87</v>
      </c>
      <c r="AW3225" s="14" t="s">
        <v>30</v>
      </c>
      <c r="AX3225" s="14" t="s">
        <v>74</v>
      </c>
      <c r="AY3225" s="178" t="s">
        <v>262</v>
      </c>
    </row>
    <row r="3226" spans="2:51" s="13" customFormat="1" ht="22.5">
      <c r="B3226" s="169"/>
      <c r="D3226" s="170" t="s">
        <v>270</v>
      </c>
      <c r="E3226" s="171" t="s">
        <v>1</v>
      </c>
      <c r="F3226" s="172" t="s">
        <v>3188</v>
      </c>
      <c r="H3226" s="171" t="s">
        <v>1</v>
      </c>
      <c r="I3226" s="173"/>
      <c r="L3226" s="169"/>
      <c r="M3226" s="174"/>
      <c r="N3226" s="175"/>
      <c r="O3226" s="175"/>
      <c r="P3226" s="175"/>
      <c r="Q3226" s="175"/>
      <c r="R3226" s="175"/>
      <c r="S3226" s="175"/>
      <c r="T3226" s="176"/>
      <c r="AT3226" s="171" t="s">
        <v>270</v>
      </c>
      <c r="AU3226" s="171" t="s">
        <v>81</v>
      </c>
      <c r="AV3226" s="13" t="s">
        <v>81</v>
      </c>
      <c r="AW3226" s="13" t="s">
        <v>30</v>
      </c>
      <c r="AX3226" s="13" t="s">
        <v>74</v>
      </c>
      <c r="AY3226" s="171" t="s">
        <v>262</v>
      </c>
    </row>
    <row r="3227" spans="2:51" s="14" customFormat="1" ht="11.25">
      <c r="B3227" s="177"/>
      <c r="D3227" s="170" t="s">
        <v>270</v>
      </c>
      <c r="E3227" s="178" t="s">
        <v>1</v>
      </c>
      <c r="F3227" s="179" t="s">
        <v>3189</v>
      </c>
      <c r="H3227" s="180">
        <v>4.08</v>
      </c>
      <c r="I3227" s="181"/>
      <c r="L3227" s="177"/>
      <c r="M3227" s="182"/>
      <c r="N3227" s="183"/>
      <c r="O3227" s="183"/>
      <c r="P3227" s="183"/>
      <c r="Q3227" s="183"/>
      <c r="R3227" s="183"/>
      <c r="S3227" s="183"/>
      <c r="T3227" s="184"/>
      <c r="AT3227" s="178" t="s">
        <v>270</v>
      </c>
      <c r="AU3227" s="178" t="s">
        <v>81</v>
      </c>
      <c r="AV3227" s="14" t="s">
        <v>87</v>
      </c>
      <c r="AW3227" s="14" t="s">
        <v>30</v>
      </c>
      <c r="AX3227" s="14" t="s">
        <v>74</v>
      </c>
      <c r="AY3227" s="178" t="s">
        <v>262</v>
      </c>
    </row>
    <row r="3228" spans="2:51" s="16" customFormat="1" ht="11.25">
      <c r="B3228" s="193"/>
      <c r="D3228" s="170" t="s">
        <v>270</v>
      </c>
      <c r="E3228" s="194" t="s">
        <v>182</v>
      </c>
      <c r="F3228" s="195" t="s">
        <v>395</v>
      </c>
      <c r="H3228" s="196">
        <v>50.05</v>
      </c>
      <c r="I3228" s="197"/>
      <c r="L3228" s="193"/>
      <c r="M3228" s="198"/>
      <c r="N3228" s="199"/>
      <c r="O3228" s="199"/>
      <c r="P3228" s="199"/>
      <c r="Q3228" s="199"/>
      <c r="R3228" s="199"/>
      <c r="S3228" s="199"/>
      <c r="T3228" s="200"/>
      <c r="AT3228" s="194" t="s">
        <v>270</v>
      </c>
      <c r="AU3228" s="194" t="s">
        <v>81</v>
      </c>
      <c r="AV3228" s="16" t="s">
        <v>279</v>
      </c>
      <c r="AW3228" s="16" t="s">
        <v>30</v>
      </c>
      <c r="AX3228" s="16" t="s">
        <v>74</v>
      </c>
      <c r="AY3228" s="194" t="s">
        <v>262</v>
      </c>
    </row>
    <row r="3229" spans="2:51" s="13" customFormat="1" ht="11.25">
      <c r="B3229" s="169"/>
      <c r="D3229" s="170" t="s">
        <v>270</v>
      </c>
      <c r="E3229" s="171" t="s">
        <v>1</v>
      </c>
      <c r="F3229" s="172" t="s">
        <v>3190</v>
      </c>
      <c r="H3229" s="171" t="s">
        <v>1</v>
      </c>
      <c r="I3229" s="173"/>
      <c r="L3229" s="169"/>
      <c r="M3229" s="174"/>
      <c r="N3229" s="175"/>
      <c r="O3229" s="175"/>
      <c r="P3229" s="175"/>
      <c r="Q3229" s="175"/>
      <c r="R3229" s="175"/>
      <c r="S3229" s="175"/>
      <c r="T3229" s="176"/>
      <c r="AT3229" s="171" t="s">
        <v>270</v>
      </c>
      <c r="AU3229" s="171" t="s">
        <v>81</v>
      </c>
      <c r="AV3229" s="13" t="s">
        <v>81</v>
      </c>
      <c r="AW3229" s="13" t="s">
        <v>30</v>
      </c>
      <c r="AX3229" s="13" t="s">
        <v>74</v>
      </c>
      <c r="AY3229" s="171" t="s">
        <v>262</v>
      </c>
    </row>
    <row r="3230" spans="2:51" s="13" customFormat="1" ht="11.25">
      <c r="B3230" s="169"/>
      <c r="D3230" s="170" t="s">
        <v>270</v>
      </c>
      <c r="E3230" s="171" t="s">
        <v>1</v>
      </c>
      <c r="F3230" s="172" t="s">
        <v>3191</v>
      </c>
      <c r="H3230" s="171" t="s">
        <v>1</v>
      </c>
      <c r="I3230" s="173"/>
      <c r="L3230" s="169"/>
      <c r="M3230" s="174"/>
      <c r="N3230" s="175"/>
      <c r="O3230" s="175"/>
      <c r="P3230" s="175"/>
      <c r="Q3230" s="175"/>
      <c r="R3230" s="175"/>
      <c r="S3230" s="175"/>
      <c r="T3230" s="176"/>
      <c r="AT3230" s="171" t="s">
        <v>270</v>
      </c>
      <c r="AU3230" s="171" t="s">
        <v>81</v>
      </c>
      <c r="AV3230" s="13" t="s">
        <v>81</v>
      </c>
      <c r="AW3230" s="13" t="s">
        <v>30</v>
      </c>
      <c r="AX3230" s="13" t="s">
        <v>74</v>
      </c>
      <c r="AY3230" s="171" t="s">
        <v>262</v>
      </c>
    </row>
    <row r="3231" spans="2:51" s="14" customFormat="1" ht="11.25">
      <c r="B3231" s="177"/>
      <c r="D3231" s="170" t="s">
        <v>270</v>
      </c>
      <c r="E3231" s="178" t="s">
        <v>1</v>
      </c>
      <c r="F3231" s="179" t="s">
        <v>3192</v>
      </c>
      <c r="H3231" s="180">
        <v>20.11</v>
      </c>
      <c r="I3231" s="181"/>
      <c r="L3231" s="177"/>
      <c r="M3231" s="182"/>
      <c r="N3231" s="183"/>
      <c r="O3231" s="183"/>
      <c r="P3231" s="183"/>
      <c r="Q3231" s="183"/>
      <c r="R3231" s="183"/>
      <c r="S3231" s="183"/>
      <c r="T3231" s="184"/>
      <c r="AT3231" s="178" t="s">
        <v>270</v>
      </c>
      <c r="AU3231" s="178" t="s">
        <v>81</v>
      </c>
      <c r="AV3231" s="14" t="s">
        <v>87</v>
      </c>
      <c r="AW3231" s="14" t="s">
        <v>30</v>
      </c>
      <c r="AX3231" s="14" t="s">
        <v>74</v>
      </c>
      <c r="AY3231" s="178" t="s">
        <v>262</v>
      </c>
    </row>
    <row r="3232" spans="2:51" s="13" customFormat="1" ht="11.25">
      <c r="B3232" s="169"/>
      <c r="D3232" s="170" t="s">
        <v>270</v>
      </c>
      <c r="E3232" s="171" t="s">
        <v>1</v>
      </c>
      <c r="F3232" s="172" t="s">
        <v>3193</v>
      </c>
      <c r="H3232" s="171" t="s">
        <v>1</v>
      </c>
      <c r="I3232" s="173"/>
      <c r="L3232" s="169"/>
      <c r="M3232" s="174"/>
      <c r="N3232" s="175"/>
      <c r="O3232" s="175"/>
      <c r="P3232" s="175"/>
      <c r="Q3232" s="175"/>
      <c r="R3232" s="175"/>
      <c r="S3232" s="175"/>
      <c r="T3232" s="176"/>
      <c r="AT3232" s="171" t="s">
        <v>270</v>
      </c>
      <c r="AU3232" s="171" t="s">
        <v>81</v>
      </c>
      <c r="AV3232" s="13" t="s">
        <v>81</v>
      </c>
      <c r="AW3232" s="13" t="s">
        <v>30</v>
      </c>
      <c r="AX3232" s="13" t="s">
        <v>74</v>
      </c>
      <c r="AY3232" s="171" t="s">
        <v>262</v>
      </c>
    </row>
    <row r="3233" spans="2:51" s="14" customFormat="1" ht="11.25">
      <c r="B3233" s="177"/>
      <c r="D3233" s="170" t="s">
        <v>270</v>
      </c>
      <c r="E3233" s="178" t="s">
        <v>1</v>
      </c>
      <c r="F3233" s="179" t="s">
        <v>3194</v>
      </c>
      <c r="H3233" s="180">
        <v>2.76</v>
      </c>
      <c r="I3233" s="181"/>
      <c r="L3233" s="177"/>
      <c r="M3233" s="182"/>
      <c r="N3233" s="183"/>
      <c r="O3233" s="183"/>
      <c r="P3233" s="183"/>
      <c r="Q3233" s="183"/>
      <c r="R3233" s="183"/>
      <c r="S3233" s="183"/>
      <c r="T3233" s="184"/>
      <c r="AT3233" s="178" t="s">
        <v>270</v>
      </c>
      <c r="AU3233" s="178" t="s">
        <v>81</v>
      </c>
      <c r="AV3233" s="14" t="s">
        <v>87</v>
      </c>
      <c r="AW3233" s="14" t="s">
        <v>30</v>
      </c>
      <c r="AX3233" s="14" t="s">
        <v>74</v>
      </c>
      <c r="AY3233" s="178" t="s">
        <v>262</v>
      </c>
    </row>
    <row r="3234" spans="2:51" s="16" customFormat="1" ht="11.25">
      <c r="B3234" s="193"/>
      <c r="D3234" s="170" t="s">
        <v>270</v>
      </c>
      <c r="E3234" s="194" t="s">
        <v>174</v>
      </c>
      <c r="F3234" s="195" t="s">
        <v>395</v>
      </c>
      <c r="H3234" s="196">
        <v>22.87</v>
      </c>
      <c r="I3234" s="197"/>
      <c r="L3234" s="193"/>
      <c r="M3234" s="198"/>
      <c r="N3234" s="199"/>
      <c r="O3234" s="199"/>
      <c r="P3234" s="199"/>
      <c r="Q3234" s="199"/>
      <c r="R3234" s="199"/>
      <c r="S3234" s="199"/>
      <c r="T3234" s="200"/>
      <c r="AT3234" s="194" t="s">
        <v>270</v>
      </c>
      <c r="AU3234" s="194" t="s">
        <v>81</v>
      </c>
      <c r="AV3234" s="16" t="s">
        <v>279</v>
      </c>
      <c r="AW3234" s="16" t="s">
        <v>30</v>
      </c>
      <c r="AX3234" s="16" t="s">
        <v>74</v>
      </c>
      <c r="AY3234" s="194" t="s">
        <v>262</v>
      </c>
    </row>
    <row r="3235" spans="2:51" s="13" customFormat="1" ht="11.25">
      <c r="B3235" s="169"/>
      <c r="D3235" s="170" t="s">
        <v>270</v>
      </c>
      <c r="E3235" s="171" t="s">
        <v>1</v>
      </c>
      <c r="F3235" s="172" t="s">
        <v>3195</v>
      </c>
      <c r="H3235" s="171" t="s">
        <v>1</v>
      </c>
      <c r="I3235" s="173"/>
      <c r="L3235" s="169"/>
      <c r="M3235" s="174"/>
      <c r="N3235" s="175"/>
      <c r="O3235" s="175"/>
      <c r="P3235" s="175"/>
      <c r="Q3235" s="175"/>
      <c r="R3235" s="175"/>
      <c r="S3235" s="175"/>
      <c r="T3235" s="176"/>
      <c r="AT3235" s="171" t="s">
        <v>270</v>
      </c>
      <c r="AU3235" s="171" t="s">
        <v>81</v>
      </c>
      <c r="AV3235" s="13" t="s">
        <v>81</v>
      </c>
      <c r="AW3235" s="13" t="s">
        <v>30</v>
      </c>
      <c r="AX3235" s="13" t="s">
        <v>74</v>
      </c>
      <c r="AY3235" s="171" t="s">
        <v>262</v>
      </c>
    </row>
    <row r="3236" spans="2:51" s="13" customFormat="1" ht="11.25">
      <c r="B3236" s="169"/>
      <c r="D3236" s="170" t="s">
        <v>270</v>
      </c>
      <c r="E3236" s="171" t="s">
        <v>1</v>
      </c>
      <c r="F3236" s="172" t="s">
        <v>3196</v>
      </c>
      <c r="H3236" s="171" t="s">
        <v>1</v>
      </c>
      <c r="I3236" s="173"/>
      <c r="L3236" s="169"/>
      <c r="M3236" s="174"/>
      <c r="N3236" s="175"/>
      <c r="O3236" s="175"/>
      <c r="P3236" s="175"/>
      <c r="Q3236" s="175"/>
      <c r="R3236" s="175"/>
      <c r="S3236" s="175"/>
      <c r="T3236" s="176"/>
      <c r="AT3236" s="171" t="s">
        <v>270</v>
      </c>
      <c r="AU3236" s="171" t="s">
        <v>81</v>
      </c>
      <c r="AV3236" s="13" t="s">
        <v>81</v>
      </c>
      <c r="AW3236" s="13" t="s">
        <v>30</v>
      </c>
      <c r="AX3236" s="13" t="s">
        <v>74</v>
      </c>
      <c r="AY3236" s="171" t="s">
        <v>262</v>
      </c>
    </row>
    <row r="3237" spans="2:51" s="14" customFormat="1" ht="11.25">
      <c r="B3237" s="177"/>
      <c r="D3237" s="170" t="s">
        <v>270</v>
      </c>
      <c r="E3237" s="178" t="s">
        <v>1</v>
      </c>
      <c r="F3237" s="179" t="s">
        <v>3197</v>
      </c>
      <c r="H3237" s="180">
        <v>156.66</v>
      </c>
      <c r="I3237" s="181"/>
      <c r="L3237" s="177"/>
      <c r="M3237" s="182"/>
      <c r="N3237" s="183"/>
      <c r="O3237" s="183"/>
      <c r="P3237" s="183"/>
      <c r="Q3237" s="183"/>
      <c r="R3237" s="183"/>
      <c r="S3237" s="183"/>
      <c r="T3237" s="184"/>
      <c r="AT3237" s="178" t="s">
        <v>270</v>
      </c>
      <c r="AU3237" s="178" t="s">
        <v>81</v>
      </c>
      <c r="AV3237" s="14" t="s">
        <v>87</v>
      </c>
      <c r="AW3237" s="14" t="s">
        <v>30</v>
      </c>
      <c r="AX3237" s="14" t="s">
        <v>74</v>
      </c>
      <c r="AY3237" s="178" t="s">
        <v>262</v>
      </c>
    </row>
    <row r="3238" spans="2:51" s="16" customFormat="1" ht="11.25">
      <c r="B3238" s="193"/>
      <c r="D3238" s="170" t="s">
        <v>270</v>
      </c>
      <c r="E3238" s="194" t="s">
        <v>180</v>
      </c>
      <c r="F3238" s="195" t="s">
        <v>395</v>
      </c>
      <c r="H3238" s="196">
        <v>156.66</v>
      </c>
      <c r="I3238" s="197"/>
      <c r="L3238" s="193"/>
      <c r="M3238" s="198"/>
      <c r="N3238" s="199"/>
      <c r="O3238" s="199"/>
      <c r="P3238" s="199"/>
      <c r="Q3238" s="199"/>
      <c r="R3238" s="199"/>
      <c r="S3238" s="199"/>
      <c r="T3238" s="200"/>
      <c r="AT3238" s="194" t="s">
        <v>270</v>
      </c>
      <c r="AU3238" s="194" t="s">
        <v>81</v>
      </c>
      <c r="AV3238" s="16" t="s">
        <v>279</v>
      </c>
      <c r="AW3238" s="16" t="s">
        <v>30</v>
      </c>
      <c r="AX3238" s="16" t="s">
        <v>74</v>
      </c>
      <c r="AY3238" s="194" t="s">
        <v>262</v>
      </c>
    </row>
    <row r="3239" spans="2:51" s="13" customFormat="1" ht="11.25">
      <c r="B3239" s="169"/>
      <c r="D3239" s="170" t="s">
        <v>270</v>
      </c>
      <c r="E3239" s="171" t="s">
        <v>1</v>
      </c>
      <c r="F3239" s="172" t="s">
        <v>3198</v>
      </c>
      <c r="H3239" s="171" t="s">
        <v>1</v>
      </c>
      <c r="I3239" s="173"/>
      <c r="L3239" s="169"/>
      <c r="M3239" s="174"/>
      <c r="N3239" s="175"/>
      <c r="O3239" s="175"/>
      <c r="P3239" s="175"/>
      <c r="Q3239" s="175"/>
      <c r="R3239" s="175"/>
      <c r="S3239" s="175"/>
      <c r="T3239" s="176"/>
      <c r="AT3239" s="171" t="s">
        <v>270</v>
      </c>
      <c r="AU3239" s="171" t="s">
        <v>81</v>
      </c>
      <c r="AV3239" s="13" t="s">
        <v>81</v>
      </c>
      <c r="AW3239" s="13" t="s">
        <v>30</v>
      </c>
      <c r="AX3239" s="13" t="s">
        <v>74</v>
      </c>
      <c r="AY3239" s="171" t="s">
        <v>262</v>
      </c>
    </row>
    <row r="3240" spans="2:51" s="13" customFormat="1" ht="11.25">
      <c r="B3240" s="169"/>
      <c r="D3240" s="170" t="s">
        <v>270</v>
      </c>
      <c r="E3240" s="171" t="s">
        <v>1</v>
      </c>
      <c r="F3240" s="172" t="s">
        <v>3199</v>
      </c>
      <c r="H3240" s="171" t="s">
        <v>1</v>
      </c>
      <c r="I3240" s="173"/>
      <c r="L3240" s="169"/>
      <c r="M3240" s="174"/>
      <c r="N3240" s="175"/>
      <c r="O3240" s="175"/>
      <c r="P3240" s="175"/>
      <c r="Q3240" s="175"/>
      <c r="R3240" s="175"/>
      <c r="S3240" s="175"/>
      <c r="T3240" s="176"/>
      <c r="AT3240" s="171" t="s">
        <v>270</v>
      </c>
      <c r="AU3240" s="171" t="s">
        <v>81</v>
      </c>
      <c r="AV3240" s="13" t="s">
        <v>81</v>
      </c>
      <c r="AW3240" s="13" t="s">
        <v>30</v>
      </c>
      <c r="AX3240" s="13" t="s">
        <v>74</v>
      </c>
      <c r="AY3240" s="171" t="s">
        <v>262</v>
      </c>
    </row>
    <row r="3241" spans="2:51" s="14" customFormat="1" ht="11.25">
      <c r="B3241" s="177"/>
      <c r="D3241" s="170" t="s">
        <v>270</v>
      </c>
      <c r="E3241" s="178" t="s">
        <v>1</v>
      </c>
      <c r="F3241" s="179" t="s">
        <v>3200</v>
      </c>
      <c r="H3241" s="180">
        <v>13.63</v>
      </c>
      <c r="I3241" s="181"/>
      <c r="L3241" s="177"/>
      <c r="M3241" s="182"/>
      <c r="N3241" s="183"/>
      <c r="O3241" s="183"/>
      <c r="P3241" s="183"/>
      <c r="Q3241" s="183"/>
      <c r="R3241" s="183"/>
      <c r="S3241" s="183"/>
      <c r="T3241" s="184"/>
      <c r="AT3241" s="178" t="s">
        <v>270</v>
      </c>
      <c r="AU3241" s="178" t="s">
        <v>81</v>
      </c>
      <c r="AV3241" s="14" t="s">
        <v>87</v>
      </c>
      <c r="AW3241" s="14" t="s">
        <v>30</v>
      </c>
      <c r="AX3241" s="14" t="s">
        <v>74</v>
      </c>
      <c r="AY3241" s="178" t="s">
        <v>262</v>
      </c>
    </row>
    <row r="3242" spans="2:51" s="13" customFormat="1" ht="11.25">
      <c r="B3242" s="169"/>
      <c r="D3242" s="170" t="s">
        <v>270</v>
      </c>
      <c r="E3242" s="171" t="s">
        <v>1</v>
      </c>
      <c r="F3242" s="172" t="s">
        <v>3201</v>
      </c>
      <c r="H3242" s="171" t="s">
        <v>1</v>
      </c>
      <c r="I3242" s="173"/>
      <c r="L3242" s="169"/>
      <c r="M3242" s="174"/>
      <c r="N3242" s="175"/>
      <c r="O3242" s="175"/>
      <c r="P3242" s="175"/>
      <c r="Q3242" s="175"/>
      <c r="R3242" s="175"/>
      <c r="S3242" s="175"/>
      <c r="T3242" s="176"/>
      <c r="AT3242" s="171" t="s">
        <v>270</v>
      </c>
      <c r="AU3242" s="171" t="s">
        <v>81</v>
      </c>
      <c r="AV3242" s="13" t="s">
        <v>81</v>
      </c>
      <c r="AW3242" s="13" t="s">
        <v>30</v>
      </c>
      <c r="AX3242" s="13" t="s">
        <v>74</v>
      </c>
      <c r="AY3242" s="171" t="s">
        <v>262</v>
      </c>
    </row>
    <row r="3243" spans="2:51" s="14" customFormat="1" ht="11.25">
      <c r="B3243" s="177"/>
      <c r="D3243" s="170" t="s">
        <v>270</v>
      </c>
      <c r="E3243" s="178" t="s">
        <v>1</v>
      </c>
      <c r="F3243" s="179" t="s">
        <v>3202</v>
      </c>
      <c r="H3243" s="180">
        <v>74.86</v>
      </c>
      <c r="I3243" s="181"/>
      <c r="L3243" s="177"/>
      <c r="M3243" s="182"/>
      <c r="N3243" s="183"/>
      <c r="O3243" s="183"/>
      <c r="P3243" s="183"/>
      <c r="Q3243" s="183"/>
      <c r="R3243" s="183"/>
      <c r="S3243" s="183"/>
      <c r="T3243" s="184"/>
      <c r="AT3243" s="178" t="s">
        <v>270</v>
      </c>
      <c r="AU3243" s="178" t="s">
        <v>81</v>
      </c>
      <c r="AV3243" s="14" t="s">
        <v>87</v>
      </c>
      <c r="AW3243" s="14" t="s">
        <v>30</v>
      </c>
      <c r="AX3243" s="14" t="s">
        <v>74</v>
      </c>
      <c r="AY3243" s="178" t="s">
        <v>262</v>
      </c>
    </row>
    <row r="3244" spans="2:51" s="13" customFormat="1" ht="11.25">
      <c r="B3244" s="169"/>
      <c r="D3244" s="170" t="s">
        <v>270</v>
      </c>
      <c r="E3244" s="171" t="s">
        <v>1</v>
      </c>
      <c r="F3244" s="172" t="s">
        <v>3203</v>
      </c>
      <c r="H3244" s="171" t="s">
        <v>1</v>
      </c>
      <c r="I3244" s="173"/>
      <c r="L3244" s="169"/>
      <c r="M3244" s="174"/>
      <c r="N3244" s="175"/>
      <c r="O3244" s="175"/>
      <c r="P3244" s="175"/>
      <c r="Q3244" s="175"/>
      <c r="R3244" s="175"/>
      <c r="S3244" s="175"/>
      <c r="T3244" s="176"/>
      <c r="AT3244" s="171" t="s">
        <v>270</v>
      </c>
      <c r="AU3244" s="171" t="s">
        <v>81</v>
      </c>
      <c r="AV3244" s="13" t="s">
        <v>81</v>
      </c>
      <c r="AW3244" s="13" t="s">
        <v>30</v>
      </c>
      <c r="AX3244" s="13" t="s">
        <v>74</v>
      </c>
      <c r="AY3244" s="171" t="s">
        <v>262</v>
      </c>
    </row>
    <row r="3245" spans="2:51" s="14" customFormat="1" ht="11.25">
      <c r="B3245" s="177"/>
      <c r="D3245" s="170" t="s">
        <v>270</v>
      </c>
      <c r="E3245" s="178" t="s">
        <v>1</v>
      </c>
      <c r="F3245" s="179" t="s">
        <v>3204</v>
      </c>
      <c r="H3245" s="180">
        <v>4.6900000000000004</v>
      </c>
      <c r="I3245" s="181"/>
      <c r="L3245" s="177"/>
      <c r="M3245" s="182"/>
      <c r="N3245" s="183"/>
      <c r="O3245" s="183"/>
      <c r="P3245" s="183"/>
      <c r="Q3245" s="183"/>
      <c r="R3245" s="183"/>
      <c r="S3245" s="183"/>
      <c r="T3245" s="184"/>
      <c r="AT3245" s="178" t="s">
        <v>270</v>
      </c>
      <c r="AU3245" s="178" t="s">
        <v>81</v>
      </c>
      <c r="AV3245" s="14" t="s">
        <v>87</v>
      </c>
      <c r="AW3245" s="14" t="s">
        <v>30</v>
      </c>
      <c r="AX3245" s="14" t="s">
        <v>74</v>
      </c>
      <c r="AY3245" s="178" t="s">
        <v>262</v>
      </c>
    </row>
    <row r="3246" spans="2:51" s="13" customFormat="1" ht="11.25">
      <c r="B3246" s="169"/>
      <c r="D3246" s="170" t="s">
        <v>270</v>
      </c>
      <c r="E3246" s="171" t="s">
        <v>1</v>
      </c>
      <c r="F3246" s="172" t="s">
        <v>3193</v>
      </c>
      <c r="H3246" s="171" t="s">
        <v>1</v>
      </c>
      <c r="I3246" s="173"/>
      <c r="L3246" s="169"/>
      <c r="M3246" s="174"/>
      <c r="N3246" s="175"/>
      <c r="O3246" s="175"/>
      <c r="P3246" s="175"/>
      <c r="Q3246" s="175"/>
      <c r="R3246" s="175"/>
      <c r="S3246" s="175"/>
      <c r="T3246" s="176"/>
      <c r="AT3246" s="171" t="s">
        <v>270</v>
      </c>
      <c r="AU3246" s="171" t="s">
        <v>81</v>
      </c>
      <c r="AV3246" s="13" t="s">
        <v>81</v>
      </c>
      <c r="AW3246" s="13" t="s">
        <v>30</v>
      </c>
      <c r="AX3246" s="13" t="s">
        <v>74</v>
      </c>
      <c r="AY3246" s="171" t="s">
        <v>262</v>
      </c>
    </row>
    <row r="3247" spans="2:51" s="14" customFormat="1" ht="11.25">
      <c r="B3247" s="177"/>
      <c r="D3247" s="170" t="s">
        <v>270</v>
      </c>
      <c r="E3247" s="178" t="s">
        <v>1</v>
      </c>
      <c r="F3247" s="179" t="s">
        <v>3194</v>
      </c>
      <c r="H3247" s="180">
        <v>2.76</v>
      </c>
      <c r="I3247" s="181"/>
      <c r="L3247" s="177"/>
      <c r="M3247" s="182"/>
      <c r="N3247" s="183"/>
      <c r="O3247" s="183"/>
      <c r="P3247" s="183"/>
      <c r="Q3247" s="183"/>
      <c r="R3247" s="183"/>
      <c r="S3247" s="183"/>
      <c r="T3247" s="184"/>
      <c r="AT3247" s="178" t="s">
        <v>270</v>
      </c>
      <c r="AU3247" s="178" t="s">
        <v>81</v>
      </c>
      <c r="AV3247" s="14" t="s">
        <v>87</v>
      </c>
      <c r="AW3247" s="14" t="s">
        <v>30</v>
      </c>
      <c r="AX3247" s="14" t="s">
        <v>74</v>
      </c>
      <c r="AY3247" s="178" t="s">
        <v>262</v>
      </c>
    </row>
    <row r="3248" spans="2:51" s="13" customFormat="1" ht="11.25">
      <c r="B3248" s="169"/>
      <c r="D3248" s="170" t="s">
        <v>270</v>
      </c>
      <c r="E3248" s="171" t="s">
        <v>1</v>
      </c>
      <c r="F3248" s="172" t="s">
        <v>3182</v>
      </c>
      <c r="H3248" s="171" t="s">
        <v>1</v>
      </c>
      <c r="I3248" s="173"/>
      <c r="L3248" s="169"/>
      <c r="M3248" s="174"/>
      <c r="N3248" s="175"/>
      <c r="O3248" s="175"/>
      <c r="P3248" s="175"/>
      <c r="Q3248" s="175"/>
      <c r="R3248" s="175"/>
      <c r="S3248" s="175"/>
      <c r="T3248" s="176"/>
      <c r="AT3248" s="171" t="s">
        <v>270</v>
      </c>
      <c r="AU3248" s="171" t="s">
        <v>81</v>
      </c>
      <c r="AV3248" s="13" t="s">
        <v>81</v>
      </c>
      <c r="AW3248" s="13" t="s">
        <v>30</v>
      </c>
      <c r="AX3248" s="13" t="s">
        <v>74</v>
      </c>
      <c r="AY3248" s="171" t="s">
        <v>262</v>
      </c>
    </row>
    <row r="3249" spans="2:51" s="14" customFormat="1" ht="11.25">
      <c r="B3249" s="177"/>
      <c r="D3249" s="170" t="s">
        <v>270</v>
      </c>
      <c r="E3249" s="178" t="s">
        <v>1</v>
      </c>
      <c r="F3249" s="179" t="s">
        <v>3205</v>
      </c>
      <c r="H3249" s="180">
        <v>20</v>
      </c>
      <c r="I3249" s="181"/>
      <c r="L3249" s="177"/>
      <c r="M3249" s="182"/>
      <c r="N3249" s="183"/>
      <c r="O3249" s="183"/>
      <c r="P3249" s="183"/>
      <c r="Q3249" s="183"/>
      <c r="R3249" s="183"/>
      <c r="S3249" s="183"/>
      <c r="T3249" s="184"/>
      <c r="AT3249" s="178" t="s">
        <v>270</v>
      </c>
      <c r="AU3249" s="178" t="s">
        <v>81</v>
      </c>
      <c r="AV3249" s="14" t="s">
        <v>87</v>
      </c>
      <c r="AW3249" s="14" t="s">
        <v>30</v>
      </c>
      <c r="AX3249" s="14" t="s">
        <v>74</v>
      </c>
      <c r="AY3249" s="178" t="s">
        <v>262</v>
      </c>
    </row>
    <row r="3250" spans="2:51" s="16" customFormat="1" ht="11.25">
      <c r="B3250" s="193"/>
      <c r="D3250" s="170" t="s">
        <v>270</v>
      </c>
      <c r="E3250" s="194" t="s">
        <v>186</v>
      </c>
      <c r="F3250" s="195" t="s">
        <v>395</v>
      </c>
      <c r="H3250" s="196">
        <v>115.94</v>
      </c>
      <c r="I3250" s="197"/>
      <c r="L3250" s="193"/>
      <c r="M3250" s="198"/>
      <c r="N3250" s="199"/>
      <c r="O3250" s="199"/>
      <c r="P3250" s="199"/>
      <c r="Q3250" s="199"/>
      <c r="R3250" s="199"/>
      <c r="S3250" s="199"/>
      <c r="T3250" s="200"/>
      <c r="AT3250" s="194" t="s">
        <v>270</v>
      </c>
      <c r="AU3250" s="194" t="s">
        <v>81</v>
      </c>
      <c r="AV3250" s="16" t="s">
        <v>279</v>
      </c>
      <c r="AW3250" s="16" t="s">
        <v>30</v>
      </c>
      <c r="AX3250" s="16" t="s">
        <v>74</v>
      </c>
      <c r="AY3250" s="194" t="s">
        <v>262</v>
      </c>
    </row>
    <row r="3251" spans="2:51" s="13" customFormat="1" ht="11.25">
      <c r="B3251" s="169"/>
      <c r="D3251" s="170" t="s">
        <v>270</v>
      </c>
      <c r="E3251" s="171" t="s">
        <v>1</v>
      </c>
      <c r="F3251" s="172" t="s">
        <v>3206</v>
      </c>
      <c r="H3251" s="171" t="s">
        <v>1</v>
      </c>
      <c r="I3251" s="173"/>
      <c r="L3251" s="169"/>
      <c r="M3251" s="174"/>
      <c r="N3251" s="175"/>
      <c r="O3251" s="175"/>
      <c r="P3251" s="175"/>
      <c r="Q3251" s="175"/>
      <c r="R3251" s="175"/>
      <c r="S3251" s="175"/>
      <c r="T3251" s="176"/>
      <c r="AT3251" s="171" t="s">
        <v>270</v>
      </c>
      <c r="AU3251" s="171" t="s">
        <v>81</v>
      </c>
      <c r="AV3251" s="13" t="s">
        <v>81</v>
      </c>
      <c r="AW3251" s="13" t="s">
        <v>30</v>
      </c>
      <c r="AX3251" s="13" t="s">
        <v>74</v>
      </c>
      <c r="AY3251" s="171" t="s">
        <v>262</v>
      </c>
    </row>
    <row r="3252" spans="2:51" s="13" customFormat="1" ht="11.25">
      <c r="B3252" s="169"/>
      <c r="D3252" s="170" t="s">
        <v>270</v>
      </c>
      <c r="E3252" s="171" t="s">
        <v>1</v>
      </c>
      <c r="F3252" s="172" t="s">
        <v>3207</v>
      </c>
      <c r="H3252" s="171" t="s">
        <v>1</v>
      </c>
      <c r="I3252" s="173"/>
      <c r="L3252" s="169"/>
      <c r="M3252" s="174"/>
      <c r="N3252" s="175"/>
      <c r="O3252" s="175"/>
      <c r="P3252" s="175"/>
      <c r="Q3252" s="175"/>
      <c r="R3252" s="175"/>
      <c r="S3252" s="175"/>
      <c r="T3252" s="176"/>
      <c r="AT3252" s="171" t="s">
        <v>270</v>
      </c>
      <c r="AU3252" s="171" t="s">
        <v>81</v>
      </c>
      <c r="AV3252" s="13" t="s">
        <v>81</v>
      </c>
      <c r="AW3252" s="13" t="s">
        <v>30</v>
      </c>
      <c r="AX3252" s="13" t="s">
        <v>74</v>
      </c>
      <c r="AY3252" s="171" t="s">
        <v>262</v>
      </c>
    </row>
    <row r="3253" spans="2:51" s="14" customFormat="1" ht="11.25">
      <c r="B3253" s="177"/>
      <c r="D3253" s="170" t="s">
        <v>270</v>
      </c>
      <c r="E3253" s="178" t="s">
        <v>1</v>
      </c>
      <c r="F3253" s="179" t="s">
        <v>3208</v>
      </c>
      <c r="H3253" s="180">
        <v>53.19</v>
      </c>
      <c r="I3253" s="181"/>
      <c r="L3253" s="177"/>
      <c r="M3253" s="182"/>
      <c r="N3253" s="183"/>
      <c r="O3253" s="183"/>
      <c r="P3253" s="183"/>
      <c r="Q3253" s="183"/>
      <c r="R3253" s="183"/>
      <c r="S3253" s="183"/>
      <c r="T3253" s="184"/>
      <c r="AT3253" s="178" t="s">
        <v>270</v>
      </c>
      <c r="AU3253" s="178" t="s">
        <v>81</v>
      </c>
      <c r="AV3253" s="14" t="s">
        <v>87</v>
      </c>
      <c r="AW3253" s="14" t="s">
        <v>30</v>
      </c>
      <c r="AX3253" s="14" t="s">
        <v>74</v>
      </c>
      <c r="AY3253" s="178" t="s">
        <v>262</v>
      </c>
    </row>
    <row r="3254" spans="2:51" s="16" customFormat="1" ht="11.25">
      <c r="B3254" s="193"/>
      <c r="D3254" s="170" t="s">
        <v>270</v>
      </c>
      <c r="E3254" s="194" t="s">
        <v>188</v>
      </c>
      <c r="F3254" s="195" t="s">
        <v>395</v>
      </c>
      <c r="H3254" s="196">
        <v>53.19</v>
      </c>
      <c r="I3254" s="197"/>
      <c r="L3254" s="193"/>
      <c r="M3254" s="198"/>
      <c r="N3254" s="199"/>
      <c r="O3254" s="199"/>
      <c r="P3254" s="199"/>
      <c r="Q3254" s="199"/>
      <c r="R3254" s="199"/>
      <c r="S3254" s="199"/>
      <c r="T3254" s="200"/>
      <c r="AT3254" s="194" t="s">
        <v>270</v>
      </c>
      <c r="AU3254" s="194" t="s">
        <v>81</v>
      </c>
      <c r="AV3254" s="16" t="s">
        <v>279</v>
      </c>
      <c r="AW3254" s="16" t="s">
        <v>30</v>
      </c>
      <c r="AX3254" s="16" t="s">
        <v>74</v>
      </c>
      <c r="AY3254" s="194" t="s">
        <v>262</v>
      </c>
    </row>
    <row r="3255" spans="2:51" s="13" customFormat="1" ht="11.25">
      <c r="B3255" s="169"/>
      <c r="D3255" s="170" t="s">
        <v>270</v>
      </c>
      <c r="E3255" s="171" t="s">
        <v>1</v>
      </c>
      <c r="F3255" s="172" t="s">
        <v>3209</v>
      </c>
      <c r="H3255" s="171" t="s">
        <v>1</v>
      </c>
      <c r="I3255" s="173"/>
      <c r="L3255" s="169"/>
      <c r="M3255" s="174"/>
      <c r="N3255" s="175"/>
      <c r="O3255" s="175"/>
      <c r="P3255" s="175"/>
      <c r="Q3255" s="175"/>
      <c r="R3255" s="175"/>
      <c r="S3255" s="175"/>
      <c r="T3255" s="176"/>
      <c r="AT3255" s="171" t="s">
        <v>270</v>
      </c>
      <c r="AU3255" s="171" t="s">
        <v>81</v>
      </c>
      <c r="AV3255" s="13" t="s">
        <v>81</v>
      </c>
      <c r="AW3255" s="13" t="s">
        <v>30</v>
      </c>
      <c r="AX3255" s="13" t="s">
        <v>74</v>
      </c>
      <c r="AY3255" s="171" t="s">
        <v>262</v>
      </c>
    </row>
    <row r="3256" spans="2:51" s="13" customFormat="1" ht="11.25">
      <c r="B3256" s="169"/>
      <c r="D3256" s="170" t="s">
        <v>270</v>
      </c>
      <c r="E3256" s="171" t="s">
        <v>1</v>
      </c>
      <c r="F3256" s="172" t="s">
        <v>3210</v>
      </c>
      <c r="H3256" s="171" t="s">
        <v>1</v>
      </c>
      <c r="I3256" s="173"/>
      <c r="L3256" s="169"/>
      <c r="M3256" s="174"/>
      <c r="N3256" s="175"/>
      <c r="O3256" s="175"/>
      <c r="P3256" s="175"/>
      <c r="Q3256" s="175"/>
      <c r="R3256" s="175"/>
      <c r="S3256" s="175"/>
      <c r="T3256" s="176"/>
      <c r="AT3256" s="171" t="s">
        <v>270</v>
      </c>
      <c r="AU3256" s="171" t="s">
        <v>81</v>
      </c>
      <c r="AV3256" s="13" t="s">
        <v>81</v>
      </c>
      <c r="AW3256" s="13" t="s">
        <v>30</v>
      </c>
      <c r="AX3256" s="13" t="s">
        <v>74</v>
      </c>
      <c r="AY3256" s="171" t="s">
        <v>262</v>
      </c>
    </row>
    <row r="3257" spans="2:51" s="14" customFormat="1" ht="11.25">
      <c r="B3257" s="177"/>
      <c r="D3257" s="170" t="s">
        <v>270</v>
      </c>
      <c r="E3257" s="178" t="s">
        <v>1</v>
      </c>
      <c r="F3257" s="179" t="s">
        <v>3211</v>
      </c>
      <c r="H3257" s="180">
        <v>60.39</v>
      </c>
      <c r="I3257" s="181"/>
      <c r="L3257" s="177"/>
      <c r="M3257" s="182"/>
      <c r="N3257" s="183"/>
      <c r="O3257" s="183"/>
      <c r="P3257" s="183"/>
      <c r="Q3257" s="183"/>
      <c r="R3257" s="183"/>
      <c r="S3257" s="183"/>
      <c r="T3257" s="184"/>
      <c r="AT3257" s="178" t="s">
        <v>270</v>
      </c>
      <c r="AU3257" s="178" t="s">
        <v>81</v>
      </c>
      <c r="AV3257" s="14" t="s">
        <v>87</v>
      </c>
      <c r="AW3257" s="14" t="s">
        <v>30</v>
      </c>
      <c r="AX3257" s="14" t="s">
        <v>74</v>
      </c>
      <c r="AY3257" s="178" t="s">
        <v>262</v>
      </c>
    </row>
    <row r="3258" spans="2:51" s="16" customFormat="1" ht="11.25">
      <c r="B3258" s="193"/>
      <c r="D3258" s="170" t="s">
        <v>270</v>
      </c>
      <c r="E3258" s="194" t="s">
        <v>190</v>
      </c>
      <c r="F3258" s="195" t="s">
        <v>395</v>
      </c>
      <c r="H3258" s="196">
        <v>60.39</v>
      </c>
      <c r="I3258" s="197"/>
      <c r="L3258" s="193"/>
      <c r="M3258" s="198"/>
      <c r="N3258" s="199"/>
      <c r="O3258" s="199"/>
      <c r="P3258" s="199"/>
      <c r="Q3258" s="199"/>
      <c r="R3258" s="199"/>
      <c r="S3258" s="199"/>
      <c r="T3258" s="200"/>
      <c r="AT3258" s="194" t="s">
        <v>270</v>
      </c>
      <c r="AU3258" s="194" t="s">
        <v>81</v>
      </c>
      <c r="AV3258" s="16" t="s">
        <v>279</v>
      </c>
      <c r="AW3258" s="16" t="s">
        <v>30</v>
      </c>
      <c r="AX3258" s="16" t="s">
        <v>74</v>
      </c>
      <c r="AY3258" s="194" t="s">
        <v>262</v>
      </c>
    </row>
    <row r="3259" spans="2:51" s="13" customFormat="1" ht="11.25">
      <c r="B3259" s="169"/>
      <c r="D3259" s="170" t="s">
        <v>270</v>
      </c>
      <c r="E3259" s="171" t="s">
        <v>1</v>
      </c>
      <c r="F3259" s="172" t="s">
        <v>3212</v>
      </c>
      <c r="H3259" s="171" t="s">
        <v>1</v>
      </c>
      <c r="I3259" s="173"/>
      <c r="L3259" s="169"/>
      <c r="M3259" s="174"/>
      <c r="N3259" s="175"/>
      <c r="O3259" s="175"/>
      <c r="P3259" s="175"/>
      <c r="Q3259" s="175"/>
      <c r="R3259" s="175"/>
      <c r="S3259" s="175"/>
      <c r="T3259" s="176"/>
      <c r="AT3259" s="171" t="s">
        <v>270</v>
      </c>
      <c r="AU3259" s="171" t="s">
        <v>81</v>
      </c>
      <c r="AV3259" s="13" t="s">
        <v>81</v>
      </c>
      <c r="AW3259" s="13" t="s">
        <v>30</v>
      </c>
      <c r="AX3259" s="13" t="s">
        <v>74</v>
      </c>
      <c r="AY3259" s="171" t="s">
        <v>262</v>
      </c>
    </row>
    <row r="3260" spans="2:51" s="13" customFormat="1" ht="11.25">
      <c r="B3260" s="169"/>
      <c r="D3260" s="170" t="s">
        <v>270</v>
      </c>
      <c r="E3260" s="171" t="s">
        <v>1</v>
      </c>
      <c r="F3260" s="172" t="s">
        <v>3213</v>
      </c>
      <c r="H3260" s="171" t="s">
        <v>1</v>
      </c>
      <c r="I3260" s="173"/>
      <c r="L3260" s="169"/>
      <c r="M3260" s="174"/>
      <c r="N3260" s="175"/>
      <c r="O3260" s="175"/>
      <c r="P3260" s="175"/>
      <c r="Q3260" s="175"/>
      <c r="R3260" s="175"/>
      <c r="S3260" s="175"/>
      <c r="T3260" s="176"/>
      <c r="AT3260" s="171" t="s">
        <v>270</v>
      </c>
      <c r="AU3260" s="171" t="s">
        <v>81</v>
      </c>
      <c r="AV3260" s="13" t="s">
        <v>81</v>
      </c>
      <c r="AW3260" s="13" t="s">
        <v>30</v>
      </c>
      <c r="AX3260" s="13" t="s">
        <v>74</v>
      </c>
      <c r="AY3260" s="171" t="s">
        <v>262</v>
      </c>
    </row>
    <row r="3261" spans="2:51" s="14" customFormat="1" ht="11.25">
      <c r="B3261" s="177"/>
      <c r="D3261" s="170" t="s">
        <v>270</v>
      </c>
      <c r="E3261" s="178" t="s">
        <v>1</v>
      </c>
      <c r="F3261" s="179" t="s">
        <v>3214</v>
      </c>
      <c r="H3261" s="180">
        <v>456.29</v>
      </c>
      <c r="I3261" s="181"/>
      <c r="L3261" s="177"/>
      <c r="M3261" s="182"/>
      <c r="N3261" s="183"/>
      <c r="O3261" s="183"/>
      <c r="P3261" s="183"/>
      <c r="Q3261" s="183"/>
      <c r="R3261" s="183"/>
      <c r="S3261" s="183"/>
      <c r="T3261" s="184"/>
      <c r="AT3261" s="178" t="s">
        <v>270</v>
      </c>
      <c r="AU3261" s="178" t="s">
        <v>81</v>
      </c>
      <c r="AV3261" s="14" t="s">
        <v>87</v>
      </c>
      <c r="AW3261" s="14" t="s">
        <v>30</v>
      </c>
      <c r="AX3261" s="14" t="s">
        <v>74</v>
      </c>
      <c r="AY3261" s="178" t="s">
        <v>262</v>
      </c>
    </row>
    <row r="3262" spans="2:51" s="16" customFormat="1" ht="11.25">
      <c r="B3262" s="193"/>
      <c r="D3262" s="170" t="s">
        <v>270</v>
      </c>
      <c r="E3262" s="194" t="s">
        <v>192</v>
      </c>
      <c r="F3262" s="195" t="s">
        <v>395</v>
      </c>
      <c r="H3262" s="196">
        <v>456.29</v>
      </c>
      <c r="I3262" s="197"/>
      <c r="L3262" s="193"/>
      <c r="M3262" s="198"/>
      <c r="N3262" s="199"/>
      <c r="O3262" s="199"/>
      <c r="P3262" s="199"/>
      <c r="Q3262" s="199"/>
      <c r="R3262" s="199"/>
      <c r="S3262" s="199"/>
      <c r="T3262" s="200"/>
      <c r="AT3262" s="194" t="s">
        <v>270</v>
      </c>
      <c r="AU3262" s="194" t="s">
        <v>81</v>
      </c>
      <c r="AV3262" s="16" t="s">
        <v>279</v>
      </c>
      <c r="AW3262" s="16" t="s">
        <v>30</v>
      </c>
      <c r="AX3262" s="16" t="s">
        <v>74</v>
      </c>
      <c r="AY3262" s="194" t="s">
        <v>262</v>
      </c>
    </row>
    <row r="3263" spans="2:51" s="13" customFormat="1" ht="11.25">
      <c r="B3263" s="169"/>
      <c r="D3263" s="170" t="s">
        <v>270</v>
      </c>
      <c r="E3263" s="171" t="s">
        <v>1</v>
      </c>
      <c r="F3263" s="172" t="s">
        <v>3215</v>
      </c>
      <c r="H3263" s="171" t="s">
        <v>1</v>
      </c>
      <c r="I3263" s="173"/>
      <c r="L3263" s="169"/>
      <c r="M3263" s="174"/>
      <c r="N3263" s="175"/>
      <c r="O3263" s="175"/>
      <c r="P3263" s="175"/>
      <c r="Q3263" s="175"/>
      <c r="R3263" s="175"/>
      <c r="S3263" s="175"/>
      <c r="T3263" s="176"/>
      <c r="AT3263" s="171" t="s">
        <v>270</v>
      </c>
      <c r="AU3263" s="171" t="s">
        <v>81</v>
      </c>
      <c r="AV3263" s="13" t="s">
        <v>81</v>
      </c>
      <c r="AW3263" s="13" t="s">
        <v>30</v>
      </c>
      <c r="AX3263" s="13" t="s">
        <v>74</v>
      </c>
      <c r="AY3263" s="171" t="s">
        <v>262</v>
      </c>
    </row>
    <row r="3264" spans="2:51" s="13" customFormat="1" ht="11.25">
      <c r="B3264" s="169"/>
      <c r="D3264" s="170" t="s">
        <v>270</v>
      </c>
      <c r="E3264" s="171" t="s">
        <v>1</v>
      </c>
      <c r="F3264" s="172" t="s">
        <v>1260</v>
      </c>
      <c r="H3264" s="171" t="s">
        <v>1</v>
      </c>
      <c r="I3264" s="173"/>
      <c r="L3264" s="169"/>
      <c r="M3264" s="174"/>
      <c r="N3264" s="175"/>
      <c r="O3264" s="175"/>
      <c r="P3264" s="175"/>
      <c r="Q3264" s="175"/>
      <c r="R3264" s="175"/>
      <c r="S3264" s="175"/>
      <c r="T3264" s="176"/>
      <c r="AT3264" s="171" t="s">
        <v>270</v>
      </c>
      <c r="AU3264" s="171" t="s">
        <v>81</v>
      </c>
      <c r="AV3264" s="13" t="s">
        <v>81</v>
      </c>
      <c r="AW3264" s="13" t="s">
        <v>30</v>
      </c>
      <c r="AX3264" s="13" t="s">
        <v>74</v>
      </c>
      <c r="AY3264" s="171" t="s">
        <v>262</v>
      </c>
    </row>
    <row r="3265" spans="2:51" s="14" customFormat="1" ht="11.25">
      <c r="B3265" s="177"/>
      <c r="D3265" s="170" t="s">
        <v>270</v>
      </c>
      <c r="E3265" s="178" t="s">
        <v>1</v>
      </c>
      <c r="F3265" s="179" t="s">
        <v>1261</v>
      </c>
      <c r="H3265" s="180">
        <v>30.72</v>
      </c>
      <c r="I3265" s="181"/>
      <c r="L3265" s="177"/>
      <c r="M3265" s="182"/>
      <c r="N3265" s="183"/>
      <c r="O3265" s="183"/>
      <c r="P3265" s="183"/>
      <c r="Q3265" s="183"/>
      <c r="R3265" s="183"/>
      <c r="S3265" s="183"/>
      <c r="T3265" s="184"/>
      <c r="AT3265" s="178" t="s">
        <v>270</v>
      </c>
      <c r="AU3265" s="178" t="s">
        <v>81</v>
      </c>
      <c r="AV3265" s="14" t="s">
        <v>87</v>
      </c>
      <c r="AW3265" s="14" t="s">
        <v>30</v>
      </c>
      <c r="AX3265" s="14" t="s">
        <v>74</v>
      </c>
      <c r="AY3265" s="178" t="s">
        <v>262</v>
      </c>
    </row>
    <row r="3266" spans="2:51" s="13" customFormat="1" ht="11.25">
      <c r="B3266" s="169"/>
      <c r="D3266" s="170" t="s">
        <v>270</v>
      </c>
      <c r="E3266" s="171" t="s">
        <v>1</v>
      </c>
      <c r="F3266" s="172" t="s">
        <v>1262</v>
      </c>
      <c r="H3266" s="171" t="s">
        <v>1</v>
      </c>
      <c r="I3266" s="173"/>
      <c r="L3266" s="169"/>
      <c r="M3266" s="174"/>
      <c r="N3266" s="175"/>
      <c r="O3266" s="175"/>
      <c r="P3266" s="175"/>
      <c r="Q3266" s="175"/>
      <c r="R3266" s="175"/>
      <c r="S3266" s="175"/>
      <c r="T3266" s="176"/>
      <c r="AT3266" s="171" t="s">
        <v>270</v>
      </c>
      <c r="AU3266" s="171" t="s">
        <v>81</v>
      </c>
      <c r="AV3266" s="13" t="s">
        <v>81</v>
      </c>
      <c r="AW3266" s="13" t="s">
        <v>30</v>
      </c>
      <c r="AX3266" s="13" t="s">
        <v>74</v>
      </c>
      <c r="AY3266" s="171" t="s">
        <v>262</v>
      </c>
    </row>
    <row r="3267" spans="2:51" s="14" customFormat="1" ht="11.25">
      <c r="B3267" s="177"/>
      <c r="D3267" s="170" t="s">
        <v>270</v>
      </c>
      <c r="E3267" s="178" t="s">
        <v>1</v>
      </c>
      <c r="F3267" s="179" t="s">
        <v>1263</v>
      </c>
      <c r="H3267" s="180">
        <v>22.02</v>
      </c>
      <c r="I3267" s="181"/>
      <c r="L3267" s="177"/>
      <c r="M3267" s="182"/>
      <c r="N3267" s="183"/>
      <c r="O3267" s="183"/>
      <c r="P3267" s="183"/>
      <c r="Q3267" s="183"/>
      <c r="R3267" s="183"/>
      <c r="S3267" s="183"/>
      <c r="T3267" s="184"/>
      <c r="AT3267" s="178" t="s">
        <v>270</v>
      </c>
      <c r="AU3267" s="178" t="s">
        <v>81</v>
      </c>
      <c r="AV3267" s="14" t="s">
        <v>87</v>
      </c>
      <c r="AW3267" s="14" t="s">
        <v>30</v>
      </c>
      <c r="AX3267" s="14" t="s">
        <v>74</v>
      </c>
      <c r="AY3267" s="178" t="s">
        <v>262</v>
      </c>
    </row>
    <row r="3268" spans="2:51" s="16" customFormat="1" ht="11.25">
      <c r="B3268" s="193"/>
      <c r="D3268" s="170" t="s">
        <v>270</v>
      </c>
      <c r="E3268" s="194" t="s">
        <v>1</v>
      </c>
      <c r="F3268" s="195" t="s">
        <v>395</v>
      </c>
      <c r="H3268" s="196">
        <v>52.74</v>
      </c>
      <c r="I3268" s="197"/>
      <c r="L3268" s="193"/>
      <c r="M3268" s="198"/>
      <c r="N3268" s="199"/>
      <c r="O3268" s="199"/>
      <c r="P3268" s="199"/>
      <c r="Q3268" s="199"/>
      <c r="R3268" s="199"/>
      <c r="S3268" s="199"/>
      <c r="T3268" s="200"/>
      <c r="AT3268" s="194" t="s">
        <v>270</v>
      </c>
      <c r="AU3268" s="194" t="s">
        <v>81</v>
      </c>
      <c r="AV3268" s="16" t="s">
        <v>279</v>
      </c>
      <c r="AW3268" s="16" t="s">
        <v>30</v>
      </c>
      <c r="AX3268" s="16" t="s">
        <v>74</v>
      </c>
      <c r="AY3268" s="194" t="s">
        <v>262</v>
      </c>
    </row>
    <row r="3269" spans="2:51" s="13" customFormat="1" ht="11.25">
      <c r="B3269" s="169"/>
      <c r="D3269" s="170" t="s">
        <v>270</v>
      </c>
      <c r="E3269" s="171" t="s">
        <v>1</v>
      </c>
      <c r="F3269" s="172" t="s">
        <v>3216</v>
      </c>
      <c r="H3269" s="171" t="s">
        <v>1</v>
      </c>
      <c r="I3269" s="173"/>
      <c r="L3269" s="169"/>
      <c r="M3269" s="174"/>
      <c r="N3269" s="175"/>
      <c r="O3269" s="175"/>
      <c r="P3269" s="175"/>
      <c r="Q3269" s="175"/>
      <c r="R3269" s="175"/>
      <c r="S3269" s="175"/>
      <c r="T3269" s="176"/>
      <c r="AT3269" s="171" t="s">
        <v>270</v>
      </c>
      <c r="AU3269" s="171" t="s">
        <v>81</v>
      </c>
      <c r="AV3269" s="13" t="s">
        <v>81</v>
      </c>
      <c r="AW3269" s="13" t="s">
        <v>30</v>
      </c>
      <c r="AX3269" s="13" t="s">
        <v>74</v>
      </c>
      <c r="AY3269" s="171" t="s">
        <v>262</v>
      </c>
    </row>
    <row r="3270" spans="2:51" s="13" customFormat="1" ht="11.25">
      <c r="B3270" s="169"/>
      <c r="D3270" s="170" t="s">
        <v>270</v>
      </c>
      <c r="E3270" s="171" t="s">
        <v>1</v>
      </c>
      <c r="F3270" s="172" t="s">
        <v>3217</v>
      </c>
      <c r="H3270" s="171" t="s">
        <v>1</v>
      </c>
      <c r="I3270" s="173"/>
      <c r="L3270" s="169"/>
      <c r="M3270" s="174"/>
      <c r="N3270" s="175"/>
      <c r="O3270" s="175"/>
      <c r="P3270" s="175"/>
      <c r="Q3270" s="175"/>
      <c r="R3270" s="175"/>
      <c r="S3270" s="175"/>
      <c r="T3270" s="176"/>
      <c r="AT3270" s="171" t="s">
        <v>270</v>
      </c>
      <c r="AU3270" s="171" t="s">
        <v>81</v>
      </c>
      <c r="AV3270" s="13" t="s">
        <v>81</v>
      </c>
      <c r="AW3270" s="13" t="s">
        <v>30</v>
      </c>
      <c r="AX3270" s="13" t="s">
        <v>74</v>
      </c>
      <c r="AY3270" s="171" t="s">
        <v>262</v>
      </c>
    </row>
    <row r="3271" spans="2:51" s="14" customFormat="1" ht="11.25">
      <c r="B3271" s="177"/>
      <c r="D3271" s="170" t="s">
        <v>270</v>
      </c>
      <c r="E3271" s="178" t="s">
        <v>1</v>
      </c>
      <c r="F3271" s="179" t="s">
        <v>3218</v>
      </c>
      <c r="H3271" s="180">
        <v>53.66</v>
      </c>
      <c r="I3271" s="181"/>
      <c r="L3271" s="177"/>
      <c r="M3271" s="182"/>
      <c r="N3271" s="183"/>
      <c r="O3271" s="183"/>
      <c r="P3271" s="183"/>
      <c r="Q3271" s="183"/>
      <c r="R3271" s="183"/>
      <c r="S3271" s="183"/>
      <c r="T3271" s="184"/>
      <c r="AT3271" s="178" t="s">
        <v>270</v>
      </c>
      <c r="AU3271" s="178" t="s">
        <v>81</v>
      </c>
      <c r="AV3271" s="14" t="s">
        <v>87</v>
      </c>
      <c r="AW3271" s="14" t="s">
        <v>30</v>
      </c>
      <c r="AX3271" s="14" t="s">
        <v>74</v>
      </c>
      <c r="AY3271" s="178" t="s">
        <v>262</v>
      </c>
    </row>
    <row r="3272" spans="2:51" s="13" customFormat="1" ht="11.25">
      <c r="B3272" s="169"/>
      <c r="D3272" s="170" t="s">
        <v>270</v>
      </c>
      <c r="E3272" s="171" t="s">
        <v>1</v>
      </c>
      <c r="F3272" s="172" t="s">
        <v>3219</v>
      </c>
      <c r="H3272" s="171" t="s">
        <v>1</v>
      </c>
      <c r="I3272" s="173"/>
      <c r="L3272" s="169"/>
      <c r="M3272" s="174"/>
      <c r="N3272" s="175"/>
      <c r="O3272" s="175"/>
      <c r="P3272" s="175"/>
      <c r="Q3272" s="175"/>
      <c r="R3272" s="175"/>
      <c r="S3272" s="175"/>
      <c r="T3272" s="176"/>
      <c r="AT3272" s="171" t="s">
        <v>270</v>
      </c>
      <c r="AU3272" s="171" t="s">
        <v>81</v>
      </c>
      <c r="AV3272" s="13" t="s">
        <v>81</v>
      </c>
      <c r="AW3272" s="13" t="s">
        <v>30</v>
      </c>
      <c r="AX3272" s="13" t="s">
        <v>74</v>
      </c>
      <c r="AY3272" s="171" t="s">
        <v>262</v>
      </c>
    </row>
    <row r="3273" spans="2:51" s="14" customFormat="1" ht="11.25">
      <c r="B3273" s="177"/>
      <c r="D3273" s="170" t="s">
        <v>270</v>
      </c>
      <c r="E3273" s="178" t="s">
        <v>1</v>
      </c>
      <c r="F3273" s="179" t="s">
        <v>3220</v>
      </c>
      <c r="H3273" s="180">
        <v>96.11</v>
      </c>
      <c r="I3273" s="181"/>
      <c r="L3273" s="177"/>
      <c r="M3273" s="182"/>
      <c r="N3273" s="183"/>
      <c r="O3273" s="183"/>
      <c r="P3273" s="183"/>
      <c r="Q3273" s="183"/>
      <c r="R3273" s="183"/>
      <c r="S3273" s="183"/>
      <c r="T3273" s="184"/>
      <c r="AT3273" s="178" t="s">
        <v>270</v>
      </c>
      <c r="AU3273" s="178" t="s">
        <v>81</v>
      </c>
      <c r="AV3273" s="14" t="s">
        <v>87</v>
      </c>
      <c r="AW3273" s="14" t="s">
        <v>30</v>
      </c>
      <c r="AX3273" s="14" t="s">
        <v>74</v>
      </c>
      <c r="AY3273" s="178" t="s">
        <v>262</v>
      </c>
    </row>
    <row r="3274" spans="2:51" s="13" customFormat="1" ht="11.25">
      <c r="B3274" s="169"/>
      <c r="D3274" s="170" t="s">
        <v>270</v>
      </c>
      <c r="E3274" s="171" t="s">
        <v>1</v>
      </c>
      <c r="F3274" s="172" t="s">
        <v>3221</v>
      </c>
      <c r="H3274" s="171" t="s">
        <v>1</v>
      </c>
      <c r="I3274" s="173"/>
      <c r="L3274" s="169"/>
      <c r="M3274" s="174"/>
      <c r="N3274" s="175"/>
      <c r="O3274" s="175"/>
      <c r="P3274" s="175"/>
      <c r="Q3274" s="175"/>
      <c r="R3274" s="175"/>
      <c r="S3274" s="175"/>
      <c r="T3274" s="176"/>
      <c r="AT3274" s="171" t="s">
        <v>270</v>
      </c>
      <c r="AU3274" s="171" t="s">
        <v>81</v>
      </c>
      <c r="AV3274" s="13" t="s">
        <v>81</v>
      </c>
      <c r="AW3274" s="13" t="s">
        <v>30</v>
      </c>
      <c r="AX3274" s="13" t="s">
        <v>74</v>
      </c>
      <c r="AY3274" s="171" t="s">
        <v>262</v>
      </c>
    </row>
    <row r="3275" spans="2:51" s="14" customFormat="1" ht="11.25">
      <c r="B3275" s="177"/>
      <c r="D3275" s="170" t="s">
        <v>270</v>
      </c>
      <c r="E3275" s="178" t="s">
        <v>1</v>
      </c>
      <c r="F3275" s="179" t="s">
        <v>3222</v>
      </c>
      <c r="H3275" s="180">
        <v>121.77</v>
      </c>
      <c r="I3275" s="181"/>
      <c r="L3275" s="177"/>
      <c r="M3275" s="182"/>
      <c r="N3275" s="183"/>
      <c r="O3275" s="183"/>
      <c r="P3275" s="183"/>
      <c r="Q3275" s="183"/>
      <c r="R3275" s="183"/>
      <c r="S3275" s="183"/>
      <c r="T3275" s="184"/>
      <c r="AT3275" s="178" t="s">
        <v>270</v>
      </c>
      <c r="AU3275" s="178" t="s">
        <v>81</v>
      </c>
      <c r="AV3275" s="14" t="s">
        <v>87</v>
      </c>
      <c r="AW3275" s="14" t="s">
        <v>30</v>
      </c>
      <c r="AX3275" s="14" t="s">
        <v>74</v>
      </c>
      <c r="AY3275" s="178" t="s">
        <v>262</v>
      </c>
    </row>
    <row r="3276" spans="2:51" s="13" customFormat="1" ht="11.25">
      <c r="B3276" s="169"/>
      <c r="D3276" s="170" t="s">
        <v>270</v>
      </c>
      <c r="E3276" s="171" t="s">
        <v>1</v>
      </c>
      <c r="F3276" s="172" t="s">
        <v>3223</v>
      </c>
      <c r="H3276" s="171" t="s">
        <v>1</v>
      </c>
      <c r="I3276" s="173"/>
      <c r="L3276" s="169"/>
      <c r="M3276" s="174"/>
      <c r="N3276" s="175"/>
      <c r="O3276" s="175"/>
      <c r="P3276" s="175"/>
      <c r="Q3276" s="175"/>
      <c r="R3276" s="175"/>
      <c r="S3276" s="175"/>
      <c r="T3276" s="176"/>
      <c r="AT3276" s="171" t="s">
        <v>270</v>
      </c>
      <c r="AU3276" s="171" t="s">
        <v>81</v>
      </c>
      <c r="AV3276" s="13" t="s">
        <v>81</v>
      </c>
      <c r="AW3276" s="13" t="s">
        <v>30</v>
      </c>
      <c r="AX3276" s="13" t="s">
        <v>74</v>
      </c>
      <c r="AY3276" s="171" t="s">
        <v>262</v>
      </c>
    </row>
    <row r="3277" spans="2:51" s="14" customFormat="1" ht="11.25">
      <c r="B3277" s="177"/>
      <c r="D3277" s="170" t="s">
        <v>270</v>
      </c>
      <c r="E3277" s="178" t="s">
        <v>1</v>
      </c>
      <c r="F3277" s="179" t="s">
        <v>3224</v>
      </c>
      <c r="H3277" s="180">
        <v>63.5</v>
      </c>
      <c r="I3277" s="181"/>
      <c r="L3277" s="177"/>
      <c r="M3277" s="182"/>
      <c r="N3277" s="183"/>
      <c r="O3277" s="183"/>
      <c r="P3277" s="183"/>
      <c r="Q3277" s="183"/>
      <c r="R3277" s="183"/>
      <c r="S3277" s="183"/>
      <c r="T3277" s="184"/>
      <c r="AT3277" s="178" t="s">
        <v>270</v>
      </c>
      <c r="AU3277" s="178" t="s">
        <v>81</v>
      </c>
      <c r="AV3277" s="14" t="s">
        <v>87</v>
      </c>
      <c r="AW3277" s="14" t="s">
        <v>30</v>
      </c>
      <c r="AX3277" s="14" t="s">
        <v>74</v>
      </c>
      <c r="AY3277" s="178" t="s">
        <v>262</v>
      </c>
    </row>
    <row r="3278" spans="2:51" s="13" customFormat="1" ht="11.25">
      <c r="B3278" s="169"/>
      <c r="D3278" s="170" t="s">
        <v>270</v>
      </c>
      <c r="E3278" s="171" t="s">
        <v>1</v>
      </c>
      <c r="F3278" s="172" t="s">
        <v>3225</v>
      </c>
      <c r="H3278" s="171" t="s">
        <v>1</v>
      </c>
      <c r="I3278" s="173"/>
      <c r="L3278" s="169"/>
      <c r="M3278" s="174"/>
      <c r="N3278" s="175"/>
      <c r="O3278" s="175"/>
      <c r="P3278" s="175"/>
      <c r="Q3278" s="175"/>
      <c r="R3278" s="175"/>
      <c r="S3278" s="175"/>
      <c r="T3278" s="176"/>
      <c r="AT3278" s="171" t="s">
        <v>270</v>
      </c>
      <c r="AU3278" s="171" t="s">
        <v>81</v>
      </c>
      <c r="AV3278" s="13" t="s">
        <v>81</v>
      </c>
      <c r="AW3278" s="13" t="s">
        <v>30</v>
      </c>
      <c r="AX3278" s="13" t="s">
        <v>74</v>
      </c>
      <c r="AY3278" s="171" t="s">
        <v>262</v>
      </c>
    </row>
    <row r="3279" spans="2:51" s="14" customFormat="1" ht="11.25">
      <c r="B3279" s="177"/>
      <c r="D3279" s="170" t="s">
        <v>270</v>
      </c>
      <c r="E3279" s="178" t="s">
        <v>1</v>
      </c>
      <c r="F3279" s="179" t="s">
        <v>3226</v>
      </c>
      <c r="H3279" s="180">
        <v>47.25</v>
      </c>
      <c r="I3279" s="181"/>
      <c r="L3279" s="177"/>
      <c r="M3279" s="182"/>
      <c r="N3279" s="183"/>
      <c r="O3279" s="183"/>
      <c r="P3279" s="183"/>
      <c r="Q3279" s="183"/>
      <c r="R3279" s="183"/>
      <c r="S3279" s="183"/>
      <c r="T3279" s="184"/>
      <c r="AT3279" s="178" t="s">
        <v>270</v>
      </c>
      <c r="AU3279" s="178" t="s">
        <v>81</v>
      </c>
      <c r="AV3279" s="14" t="s">
        <v>87</v>
      </c>
      <c r="AW3279" s="14" t="s">
        <v>30</v>
      </c>
      <c r="AX3279" s="14" t="s">
        <v>74</v>
      </c>
      <c r="AY3279" s="178" t="s">
        <v>262</v>
      </c>
    </row>
    <row r="3280" spans="2:51" s="16" customFormat="1" ht="11.25">
      <c r="B3280" s="193"/>
      <c r="D3280" s="170" t="s">
        <v>270</v>
      </c>
      <c r="E3280" s="194" t="s">
        <v>104</v>
      </c>
      <c r="F3280" s="195" t="s">
        <v>395</v>
      </c>
      <c r="H3280" s="196">
        <v>382.29</v>
      </c>
      <c r="I3280" s="197"/>
      <c r="L3280" s="193"/>
      <c r="M3280" s="198"/>
      <c r="N3280" s="199"/>
      <c r="O3280" s="199"/>
      <c r="P3280" s="199"/>
      <c r="Q3280" s="199"/>
      <c r="R3280" s="199"/>
      <c r="S3280" s="199"/>
      <c r="T3280" s="200"/>
      <c r="AT3280" s="194" t="s">
        <v>270</v>
      </c>
      <c r="AU3280" s="194" t="s">
        <v>81</v>
      </c>
      <c r="AV3280" s="16" t="s">
        <v>279</v>
      </c>
      <c r="AW3280" s="16" t="s">
        <v>30</v>
      </c>
      <c r="AX3280" s="16" t="s">
        <v>74</v>
      </c>
      <c r="AY3280" s="194" t="s">
        <v>262</v>
      </c>
    </row>
    <row r="3281" spans="2:51" s="13" customFormat="1" ht="11.25">
      <c r="B3281" s="169"/>
      <c r="D3281" s="170" t="s">
        <v>270</v>
      </c>
      <c r="E3281" s="171" t="s">
        <v>1</v>
      </c>
      <c r="F3281" s="172" t="s">
        <v>3227</v>
      </c>
      <c r="H3281" s="171" t="s">
        <v>1</v>
      </c>
      <c r="I3281" s="173"/>
      <c r="L3281" s="169"/>
      <c r="M3281" s="174"/>
      <c r="N3281" s="175"/>
      <c r="O3281" s="175"/>
      <c r="P3281" s="175"/>
      <c r="Q3281" s="175"/>
      <c r="R3281" s="175"/>
      <c r="S3281" s="175"/>
      <c r="T3281" s="176"/>
      <c r="AT3281" s="171" t="s">
        <v>270</v>
      </c>
      <c r="AU3281" s="171" t="s">
        <v>81</v>
      </c>
      <c r="AV3281" s="13" t="s">
        <v>81</v>
      </c>
      <c r="AW3281" s="13" t="s">
        <v>30</v>
      </c>
      <c r="AX3281" s="13" t="s">
        <v>74</v>
      </c>
      <c r="AY3281" s="171" t="s">
        <v>262</v>
      </c>
    </row>
    <row r="3282" spans="2:51" s="13" customFormat="1" ht="11.25">
      <c r="B3282" s="169"/>
      <c r="D3282" s="170" t="s">
        <v>270</v>
      </c>
      <c r="E3282" s="171" t="s">
        <v>1</v>
      </c>
      <c r="F3282" s="172" t="s">
        <v>3228</v>
      </c>
      <c r="H3282" s="171" t="s">
        <v>1</v>
      </c>
      <c r="I3282" s="173"/>
      <c r="L3282" s="169"/>
      <c r="M3282" s="174"/>
      <c r="N3282" s="175"/>
      <c r="O3282" s="175"/>
      <c r="P3282" s="175"/>
      <c r="Q3282" s="175"/>
      <c r="R3282" s="175"/>
      <c r="S3282" s="175"/>
      <c r="T3282" s="176"/>
      <c r="AT3282" s="171" t="s">
        <v>270</v>
      </c>
      <c r="AU3282" s="171" t="s">
        <v>81</v>
      </c>
      <c r="AV3282" s="13" t="s">
        <v>81</v>
      </c>
      <c r="AW3282" s="13" t="s">
        <v>30</v>
      </c>
      <c r="AX3282" s="13" t="s">
        <v>74</v>
      </c>
      <c r="AY3282" s="171" t="s">
        <v>262</v>
      </c>
    </row>
    <row r="3283" spans="2:51" s="14" customFormat="1" ht="11.25">
      <c r="B3283" s="177"/>
      <c r="D3283" s="170" t="s">
        <v>270</v>
      </c>
      <c r="E3283" s="178" t="s">
        <v>1</v>
      </c>
      <c r="F3283" s="179" t="s">
        <v>3229</v>
      </c>
      <c r="H3283" s="180">
        <v>7.26</v>
      </c>
      <c r="I3283" s="181"/>
      <c r="L3283" s="177"/>
      <c r="M3283" s="182"/>
      <c r="N3283" s="183"/>
      <c r="O3283" s="183"/>
      <c r="P3283" s="183"/>
      <c r="Q3283" s="183"/>
      <c r="R3283" s="183"/>
      <c r="S3283" s="183"/>
      <c r="T3283" s="184"/>
      <c r="AT3283" s="178" t="s">
        <v>270</v>
      </c>
      <c r="AU3283" s="178" t="s">
        <v>81</v>
      </c>
      <c r="AV3283" s="14" t="s">
        <v>87</v>
      </c>
      <c r="AW3283" s="14" t="s">
        <v>30</v>
      </c>
      <c r="AX3283" s="14" t="s">
        <v>74</v>
      </c>
      <c r="AY3283" s="178" t="s">
        <v>262</v>
      </c>
    </row>
    <row r="3284" spans="2:51" s="13" customFormat="1" ht="11.25">
      <c r="B3284" s="169"/>
      <c r="D3284" s="170" t="s">
        <v>270</v>
      </c>
      <c r="E3284" s="171" t="s">
        <v>1</v>
      </c>
      <c r="F3284" s="172" t="s">
        <v>3230</v>
      </c>
      <c r="H3284" s="171" t="s">
        <v>1</v>
      </c>
      <c r="I3284" s="173"/>
      <c r="L3284" s="169"/>
      <c r="M3284" s="174"/>
      <c r="N3284" s="175"/>
      <c r="O3284" s="175"/>
      <c r="P3284" s="175"/>
      <c r="Q3284" s="175"/>
      <c r="R3284" s="175"/>
      <c r="S3284" s="175"/>
      <c r="T3284" s="176"/>
      <c r="AT3284" s="171" t="s">
        <v>270</v>
      </c>
      <c r="AU3284" s="171" t="s">
        <v>81</v>
      </c>
      <c r="AV3284" s="13" t="s">
        <v>81</v>
      </c>
      <c r="AW3284" s="13" t="s">
        <v>30</v>
      </c>
      <c r="AX3284" s="13" t="s">
        <v>74</v>
      </c>
      <c r="AY3284" s="171" t="s">
        <v>262</v>
      </c>
    </row>
    <row r="3285" spans="2:51" s="14" customFormat="1" ht="11.25">
      <c r="B3285" s="177"/>
      <c r="D3285" s="170" t="s">
        <v>270</v>
      </c>
      <c r="E3285" s="178" t="s">
        <v>1</v>
      </c>
      <c r="F3285" s="179" t="s">
        <v>3231</v>
      </c>
      <c r="H3285" s="180">
        <v>43.39</v>
      </c>
      <c r="I3285" s="181"/>
      <c r="L3285" s="177"/>
      <c r="M3285" s="182"/>
      <c r="N3285" s="183"/>
      <c r="O3285" s="183"/>
      <c r="P3285" s="183"/>
      <c r="Q3285" s="183"/>
      <c r="R3285" s="183"/>
      <c r="S3285" s="183"/>
      <c r="T3285" s="184"/>
      <c r="AT3285" s="178" t="s">
        <v>270</v>
      </c>
      <c r="AU3285" s="178" t="s">
        <v>81</v>
      </c>
      <c r="AV3285" s="14" t="s">
        <v>87</v>
      </c>
      <c r="AW3285" s="14" t="s">
        <v>30</v>
      </c>
      <c r="AX3285" s="14" t="s">
        <v>74</v>
      </c>
      <c r="AY3285" s="178" t="s">
        <v>262</v>
      </c>
    </row>
    <row r="3286" spans="2:51" s="13" customFormat="1" ht="11.25">
      <c r="B3286" s="169"/>
      <c r="D3286" s="170" t="s">
        <v>270</v>
      </c>
      <c r="E3286" s="171" t="s">
        <v>1</v>
      </c>
      <c r="F3286" s="172" t="s">
        <v>3232</v>
      </c>
      <c r="H3286" s="171" t="s">
        <v>1</v>
      </c>
      <c r="I3286" s="173"/>
      <c r="L3286" s="169"/>
      <c r="M3286" s="174"/>
      <c r="N3286" s="175"/>
      <c r="O3286" s="175"/>
      <c r="P3286" s="175"/>
      <c r="Q3286" s="175"/>
      <c r="R3286" s="175"/>
      <c r="S3286" s="175"/>
      <c r="T3286" s="176"/>
      <c r="AT3286" s="171" t="s">
        <v>270</v>
      </c>
      <c r="AU3286" s="171" t="s">
        <v>81</v>
      </c>
      <c r="AV3286" s="13" t="s">
        <v>81</v>
      </c>
      <c r="AW3286" s="13" t="s">
        <v>30</v>
      </c>
      <c r="AX3286" s="13" t="s">
        <v>74</v>
      </c>
      <c r="AY3286" s="171" t="s">
        <v>262</v>
      </c>
    </row>
    <row r="3287" spans="2:51" s="14" customFormat="1" ht="11.25">
      <c r="B3287" s="177"/>
      <c r="D3287" s="170" t="s">
        <v>270</v>
      </c>
      <c r="E3287" s="178" t="s">
        <v>1</v>
      </c>
      <c r="F3287" s="179" t="s">
        <v>3189</v>
      </c>
      <c r="H3287" s="180">
        <v>4.08</v>
      </c>
      <c r="I3287" s="181"/>
      <c r="L3287" s="177"/>
      <c r="M3287" s="182"/>
      <c r="N3287" s="183"/>
      <c r="O3287" s="183"/>
      <c r="P3287" s="183"/>
      <c r="Q3287" s="183"/>
      <c r="R3287" s="183"/>
      <c r="S3287" s="183"/>
      <c r="T3287" s="184"/>
      <c r="AT3287" s="178" t="s">
        <v>270</v>
      </c>
      <c r="AU3287" s="178" t="s">
        <v>81</v>
      </c>
      <c r="AV3287" s="14" t="s">
        <v>87</v>
      </c>
      <c r="AW3287" s="14" t="s">
        <v>30</v>
      </c>
      <c r="AX3287" s="14" t="s">
        <v>74</v>
      </c>
      <c r="AY3287" s="178" t="s">
        <v>262</v>
      </c>
    </row>
    <row r="3288" spans="2:51" s="13" customFormat="1" ht="11.25">
      <c r="B3288" s="169"/>
      <c r="D3288" s="170" t="s">
        <v>270</v>
      </c>
      <c r="E3288" s="171" t="s">
        <v>1</v>
      </c>
      <c r="F3288" s="172" t="s">
        <v>3233</v>
      </c>
      <c r="H3288" s="171" t="s">
        <v>1</v>
      </c>
      <c r="I3288" s="173"/>
      <c r="L3288" s="169"/>
      <c r="M3288" s="174"/>
      <c r="N3288" s="175"/>
      <c r="O3288" s="175"/>
      <c r="P3288" s="175"/>
      <c r="Q3288" s="175"/>
      <c r="R3288" s="175"/>
      <c r="S3288" s="175"/>
      <c r="T3288" s="176"/>
      <c r="AT3288" s="171" t="s">
        <v>270</v>
      </c>
      <c r="AU3288" s="171" t="s">
        <v>81</v>
      </c>
      <c r="AV3288" s="13" t="s">
        <v>81</v>
      </c>
      <c r="AW3288" s="13" t="s">
        <v>30</v>
      </c>
      <c r="AX3288" s="13" t="s">
        <v>74</v>
      </c>
      <c r="AY3288" s="171" t="s">
        <v>262</v>
      </c>
    </row>
    <row r="3289" spans="2:51" s="14" customFormat="1" ht="11.25">
      <c r="B3289" s="177"/>
      <c r="D3289" s="170" t="s">
        <v>270</v>
      </c>
      <c r="E3289" s="178" t="s">
        <v>1</v>
      </c>
      <c r="F3289" s="179" t="s">
        <v>3234</v>
      </c>
      <c r="H3289" s="180">
        <v>5.7</v>
      </c>
      <c r="I3289" s="181"/>
      <c r="L3289" s="177"/>
      <c r="M3289" s="182"/>
      <c r="N3289" s="183"/>
      <c r="O3289" s="183"/>
      <c r="P3289" s="183"/>
      <c r="Q3289" s="183"/>
      <c r="R3289" s="183"/>
      <c r="S3289" s="183"/>
      <c r="T3289" s="184"/>
      <c r="AT3289" s="178" t="s">
        <v>270</v>
      </c>
      <c r="AU3289" s="178" t="s">
        <v>81</v>
      </c>
      <c r="AV3289" s="14" t="s">
        <v>87</v>
      </c>
      <c r="AW3289" s="14" t="s">
        <v>30</v>
      </c>
      <c r="AX3289" s="14" t="s">
        <v>74</v>
      </c>
      <c r="AY3289" s="178" t="s">
        <v>262</v>
      </c>
    </row>
    <row r="3290" spans="2:51" s="13" customFormat="1" ht="11.25">
      <c r="B3290" s="169"/>
      <c r="D3290" s="170" t="s">
        <v>270</v>
      </c>
      <c r="E3290" s="171" t="s">
        <v>1</v>
      </c>
      <c r="F3290" s="172" t="s">
        <v>3235</v>
      </c>
      <c r="H3290" s="171" t="s">
        <v>1</v>
      </c>
      <c r="I3290" s="173"/>
      <c r="L3290" s="169"/>
      <c r="M3290" s="174"/>
      <c r="N3290" s="175"/>
      <c r="O3290" s="175"/>
      <c r="P3290" s="175"/>
      <c r="Q3290" s="175"/>
      <c r="R3290" s="175"/>
      <c r="S3290" s="175"/>
      <c r="T3290" s="176"/>
      <c r="AT3290" s="171" t="s">
        <v>270</v>
      </c>
      <c r="AU3290" s="171" t="s">
        <v>81</v>
      </c>
      <c r="AV3290" s="13" t="s">
        <v>81</v>
      </c>
      <c r="AW3290" s="13" t="s">
        <v>30</v>
      </c>
      <c r="AX3290" s="13" t="s">
        <v>74</v>
      </c>
      <c r="AY3290" s="171" t="s">
        <v>262</v>
      </c>
    </row>
    <row r="3291" spans="2:51" s="14" customFormat="1" ht="11.25">
      <c r="B3291" s="177"/>
      <c r="D3291" s="170" t="s">
        <v>270</v>
      </c>
      <c r="E3291" s="178" t="s">
        <v>1</v>
      </c>
      <c r="F3291" s="179" t="s">
        <v>3236</v>
      </c>
      <c r="H3291" s="180">
        <v>33.79</v>
      </c>
      <c r="I3291" s="181"/>
      <c r="L3291" s="177"/>
      <c r="M3291" s="182"/>
      <c r="N3291" s="183"/>
      <c r="O3291" s="183"/>
      <c r="P3291" s="183"/>
      <c r="Q3291" s="183"/>
      <c r="R3291" s="183"/>
      <c r="S3291" s="183"/>
      <c r="T3291" s="184"/>
      <c r="AT3291" s="178" t="s">
        <v>270</v>
      </c>
      <c r="AU3291" s="178" t="s">
        <v>81</v>
      </c>
      <c r="AV3291" s="14" t="s">
        <v>87</v>
      </c>
      <c r="AW3291" s="14" t="s">
        <v>30</v>
      </c>
      <c r="AX3291" s="14" t="s">
        <v>74</v>
      </c>
      <c r="AY3291" s="178" t="s">
        <v>262</v>
      </c>
    </row>
    <row r="3292" spans="2:51" s="13" customFormat="1" ht="11.25">
      <c r="B3292" s="169"/>
      <c r="D3292" s="170" t="s">
        <v>270</v>
      </c>
      <c r="E3292" s="171" t="s">
        <v>1</v>
      </c>
      <c r="F3292" s="172" t="s">
        <v>3237</v>
      </c>
      <c r="H3292" s="171" t="s">
        <v>1</v>
      </c>
      <c r="I3292" s="173"/>
      <c r="L3292" s="169"/>
      <c r="M3292" s="174"/>
      <c r="N3292" s="175"/>
      <c r="O3292" s="175"/>
      <c r="P3292" s="175"/>
      <c r="Q3292" s="175"/>
      <c r="R3292" s="175"/>
      <c r="S3292" s="175"/>
      <c r="T3292" s="176"/>
      <c r="AT3292" s="171" t="s">
        <v>270</v>
      </c>
      <c r="AU3292" s="171" t="s">
        <v>81</v>
      </c>
      <c r="AV3292" s="13" t="s">
        <v>81</v>
      </c>
      <c r="AW3292" s="13" t="s">
        <v>30</v>
      </c>
      <c r="AX3292" s="13" t="s">
        <v>74</v>
      </c>
      <c r="AY3292" s="171" t="s">
        <v>262</v>
      </c>
    </row>
    <row r="3293" spans="2:51" s="14" customFormat="1" ht="11.25">
      <c r="B3293" s="177"/>
      <c r="D3293" s="170" t="s">
        <v>270</v>
      </c>
      <c r="E3293" s="178" t="s">
        <v>1</v>
      </c>
      <c r="F3293" s="179" t="s">
        <v>3238</v>
      </c>
      <c r="H3293" s="180">
        <v>82.79</v>
      </c>
      <c r="I3293" s="181"/>
      <c r="L3293" s="177"/>
      <c r="M3293" s="182"/>
      <c r="N3293" s="183"/>
      <c r="O3293" s="183"/>
      <c r="P3293" s="183"/>
      <c r="Q3293" s="183"/>
      <c r="R3293" s="183"/>
      <c r="S3293" s="183"/>
      <c r="T3293" s="184"/>
      <c r="AT3293" s="178" t="s">
        <v>270</v>
      </c>
      <c r="AU3293" s="178" t="s">
        <v>81</v>
      </c>
      <c r="AV3293" s="14" t="s">
        <v>87</v>
      </c>
      <c r="AW3293" s="14" t="s">
        <v>30</v>
      </c>
      <c r="AX3293" s="14" t="s">
        <v>74</v>
      </c>
      <c r="AY3293" s="178" t="s">
        <v>262</v>
      </c>
    </row>
    <row r="3294" spans="2:51" s="16" customFormat="1" ht="11.25">
      <c r="B3294" s="193"/>
      <c r="D3294" s="170" t="s">
        <v>270</v>
      </c>
      <c r="E3294" s="194" t="s">
        <v>107</v>
      </c>
      <c r="F3294" s="195" t="s">
        <v>395</v>
      </c>
      <c r="H3294" s="196">
        <v>177.01</v>
      </c>
      <c r="I3294" s="197"/>
      <c r="L3294" s="193"/>
      <c r="M3294" s="198"/>
      <c r="N3294" s="199"/>
      <c r="O3294" s="199"/>
      <c r="P3294" s="199"/>
      <c r="Q3294" s="199"/>
      <c r="R3294" s="199"/>
      <c r="S3294" s="199"/>
      <c r="T3294" s="200"/>
      <c r="AT3294" s="194" t="s">
        <v>270</v>
      </c>
      <c r="AU3294" s="194" t="s">
        <v>81</v>
      </c>
      <c r="AV3294" s="16" t="s">
        <v>279</v>
      </c>
      <c r="AW3294" s="16" t="s">
        <v>30</v>
      </c>
      <c r="AX3294" s="16" t="s">
        <v>74</v>
      </c>
      <c r="AY3294" s="194" t="s">
        <v>262</v>
      </c>
    </row>
    <row r="3295" spans="2:51" s="13" customFormat="1" ht="11.25">
      <c r="B3295" s="169"/>
      <c r="D3295" s="170" t="s">
        <v>270</v>
      </c>
      <c r="E3295" s="171" t="s">
        <v>1</v>
      </c>
      <c r="F3295" s="172" t="s">
        <v>3239</v>
      </c>
      <c r="H3295" s="171" t="s">
        <v>1</v>
      </c>
      <c r="I3295" s="173"/>
      <c r="L3295" s="169"/>
      <c r="M3295" s="174"/>
      <c r="N3295" s="175"/>
      <c r="O3295" s="175"/>
      <c r="P3295" s="175"/>
      <c r="Q3295" s="175"/>
      <c r="R3295" s="175"/>
      <c r="S3295" s="175"/>
      <c r="T3295" s="176"/>
      <c r="AT3295" s="171" t="s">
        <v>270</v>
      </c>
      <c r="AU3295" s="171" t="s">
        <v>81</v>
      </c>
      <c r="AV3295" s="13" t="s">
        <v>81</v>
      </c>
      <c r="AW3295" s="13" t="s">
        <v>30</v>
      </c>
      <c r="AX3295" s="13" t="s">
        <v>74</v>
      </c>
      <c r="AY3295" s="171" t="s">
        <v>262</v>
      </c>
    </row>
    <row r="3296" spans="2:51" s="13" customFormat="1" ht="11.25">
      <c r="B3296" s="169"/>
      <c r="D3296" s="170" t="s">
        <v>270</v>
      </c>
      <c r="E3296" s="171" t="s">
        <v>1</v>
      </c>
      <c r="F3296" s="172" t="s">
        <v>3240</v>
      </c>
      <c r="H3296" s="171" t="s">
        <v>1</v>
      </c>
      <c r="I3296" s="173"/>
      <c r="L3296" s="169"/>
      <c r="M3296" s="174"/>
      <c r="N3296" s="175"/>
      <c r="O3296" s="175"/>
      <c r="P3296" s="175"/>
      <c r="Q3296" s="175"/>
      <c r="R3296" s="175"/>
      <c r="S3296" s="175"/>
      <c r="T3296" s="176"/>
      <c r="AT3296" s="171" t="s">
        <v>270</v>
      </c>
      <c r="AU3296" s="171" t="s">
        <v>81</v>
      </c>
      <c r="AV3296" s="13" t="s">
        <v>81</v>
      </c>
      <c r="AW3296" s="13" t="s">
        <v>30</v>
      </c>
      <c r="AX3296" s="13" t="s">
        <v>74</v>
      </c>
      <c r="AY3296" s="171" t="s">
        <v>262</v>
      </c>
    </row>
    <row r="3297" spans="1:65" s="14" customFormat="1" ht="11.25">
      <c r="B3297" s="177"/>
      <c r="D3297" s="170" t="s">
        <v>270</v>
      </c>
      <c r="E3297" s="178" t="s">
        <v>1</v>
      </c>
      <c r="F3297" s="179" t="s">
        <v>3241</v>
      </c>
      <c r="H3297" s="180">
        <v>5.92</v>
      </c>
      <c r="I3297" s="181"/>
      <c r="L3297" s="177"/>
      <c r="M3297" s="182"/>
      <c r="N3297" s="183"/>
      <c r="O3297" s="183"/>
      <c r="P3297" s="183"/>
      <c r="Q3297" s="183"/>
      <c r="R3297" s="183"/>
      <c r="S3297" s="183"/>
      <c r="T3297" s="184"/>
      <c r="AT3297" s="178" t="s">
        <v>270</v>
      </c>
      <c r="AU3297" s="178" t="s">
        <v>81</v>
      </c>
      <c r="AV3297" s="14" t="s">
        <v>87</v>
      </c>
      <c r="AW3297" s="14" t="s">
        <v>30</v>
      </c>
      <c r="AX3297" s="14" t="s">
        <v>74</v>
      </c>
      <c r="AY3297" s="178" t="s">
        <v>262</v>
      </c>
    </row>
    <row r="3298" spans="1:65" s="13" customFormat="1" ht="11.25">
      <c r="B3298" s="169"/>
      <c r="D3298" s="170" t="s">
        <v>270</v>
      </c>
      <c r="E3298" s="171" t="s">
        <v>1</v>
      </c>
      <c r="F3298" s="172" t="s">
        <v>3242</v>
      </c>
      <c r="H3298" s="171" t="s">
        <v>1</v>
      </c>
      <c r="I3298" s="173"/>
      <c r="L3298" s="169"/>
      <c r="M3298" s="174"/>
      <c r="N3298" s="175"/>
      <c r="O3298" s="175"/>
      <c r="P3298" s="175"/>
      <c r="Q3298" s="175"/>
      <c r="R3298" s="175"/>
      <c r="S3298" s="175"/>
      <c r="T3298" s="176"/>
      <c r="AT3298" s="171" t="s">
        <v>270</v>
      </c>
      <c r="AU3298" s="171" t="s">
        <v>81</v>
      </c>
      <c r="AV3298" s="13" t="s">
        <v>81</v>
      </c>
      <c r="AW3298" s="13" t="s">
        <v>30</v>
      </c>
      <c r="AX3298" s="13" t="s">
        <v>74</v>
      </c>
      <c r="AY3298" s="171" t="s">
        <v>262</v>
      </c>
    </row>
    <row r="3299" spans="1:65" s="14" customFormat="1" ht="11.25">
      <c r="B3299" s="177"/>
      <c r="D3299" s="170" t="s">
        <v>270</v>
      </c>
      <c r="E3299" s="178" t="s">
        <v>1</v>
      </c>
      <c r="F3299" s="179" t="s">
        <v>3243</v>
      </c>
      <c r="H3299" s="180">
        <v>9.43</v>
      </c>
      <c r="I3299" s="181"/>
      <c r="L3299" s="177"/>
      <c r="M3299" s="182"/>
      <c r="N3299" s="183"/>
      <c r="O3299" s="183"/>
      <c r="P3299" s="183"/>
      <c r="Q3299" s="183"/>
      <c r="R3299" s="183"/>
      <c r="S3299" s="183"/>
      <c r="T3299" s="184"/>
      <c r="AT3299" s="178" t="s">
        <v>270</v>
      </c>
      <c r="AU3299" s="178" t="s">
        <v>81</v>
      </c>
      <c r="AV3299" s="14" t="s">
        <v>87</v>
      </c>
      <c r="AW3299" s="14" t="s">
        <v>30</v>
      </c>
      <c r="AX3299" s="14" t="s">
        <v>74</v>
      </c>
      <c r="AY3299" s="178" t="s">
        <v>262</v>
      </c>
    </row>
    <row r="3300" spans="1:65" s="16" customFormat="1" ht="11.25">
      <c r="B3300" s="193"/>
      <c r="D3300" s="170" t="s">
        <v>270</v>
      </c>
      <c r="E3300" s="194" t="s">
        <v>102</v>
      </c>
      <c r="F3300" s="195" t="s">
        <v>395</v>
      </c>
      <c r="H3300" s="196">
        <v>15.35</v>
      </c>
      <c r="I3300" s="197"/>
      <c r="L3300" s="193"/>
      <c r="M3300" s="198"/>
      <c r="N3300" s="199"/>
      <c r="O3300" s="199"/>
      <c r="P3300" s="199"/>
      <c r="Q3300" s="199"/>
      <c r="R3300" s="199"/>
      <c r="S3300" s="199"/>
      <c r="T3300" s="200"/>
      <c r="AT3300" s="194" t="s">
        <v>270</v>
      </c>
      <c r="AU3300" s="194" t="s">
        <v>81</v>
      </c>
      <c r="AV3300" s="16" t="s">
        <v>279</v>
      </c>
      <c r="AW3300" s="16" t="s">
        <v>30</v>
      </c>
      <c r="AX3300" s="16" t="s">
        <v>74</v>
      </c>
      <c r="AY3300" s="194" t="s">
        <v>262</v>
      </c>
    </row>
    <row r="3301" spans="1:65" s="13" customFormat="1" ht="11.25">
      <c r="B3301" s="169"/>
      <c r="D3301" s="170" t="s">
        <v>270</v>
      </c>
      <c r="E3301" s="171" t="s">
        <v>1</v>
      </c>
      <c r="F3301" s="172" t="s">
        <v>3244</v>
      </c>
      <c r="H3301" s="171" t="s">
        <v>1</v>
      </c>
      <c r="I3301" s="173"/>
      <c r="L3301" s="169"/>
      <c r="M3301" s="174"/>
      <c r="N3301" s="175"/>
      <c r="O3301" s="175"/>
      <c r="P3301" s="175"/>
      <c r="Q3301" s="175"/>
      <c r="R3301" s="175"/>
      <c r="S3301" s="175"/>
      <c r="T3301" s="176"/>
      <c r="AT3301" s="171" t="s">
        <v>270</v>
      </c>
      <c r="AU3301" s="171" t="s">
        <v>81</v>
      </c>
      <c r="AV3301" s="13" t="s">
        <v>81</v>
      </c>
      <c r="AW3301" s="13" t="s">
        <v>30</v>
      </c>
      <c r="AX3301" s="13" t="s">
        <v>74</v>
      </c>
      <c r="AY3301" s="171" t="s">
        <v>262</v>
      </c>
    </row>
    <row r="3302" spans="1:65" s="13" customFormat="1" ht="11.25">
      <c r="B3302" s="169"/>
      <c r="D3302" s="170" t="s">
        <v>270</v>
      </c>
      <c r="E3302" s="171" t="s">
        <v>1</v>
      </c>
      <c r="F3302" s="172" t="s">
        <v>585</v>
      </c>
      <c r="H3302" s="171" t="s">
        <v>1</v>
      </c>
      <c r="I3302" s="173"/>
      <c r="L3302" s="169"/>
      <c r="M3302" s="174"/>
      <c r="N3302" s="175"/>
      <c r="O3302" s="175"/>
      <c r="P3302" s="175"/>
      <c r="Q3302" s="175"/>
      <c r="R3302" s="175"/>
      <c r="S3302" s="175"/>
      <c r="T3302" s="176"/>
      <c r="AT3302" s="171" t="s">
        <v>270</v>
      </c>
      <c r="AU3302" s="171" t="s">
        <v>81</v>
      </c>
      <c r="AV3302" s="13" t="s">
        <v>81</v>
      </c>
      <c r="AW3302" s="13" t="s">
        <v>30</v>
      </c>
      <c r="AX3302" s="13" t="s">
        <v>74</v>
      </c>
      <c r="AY3302" s="171" t="s">
        <v>262</v>
      </c>
    </row>
    <row r="3303" spans="1:65" s="14" customFormat="1" ht="11.25">
      <c r="B3303" s="177"/>
      <c r="D3303" s="170" t="s">
        <v>270</v>
      </c>
      <c r="E3303" s="178" t="s">
        <v>1</v>
      </c>
      <c r="F3303" s="179" t="s">
        <v>3245</v>
      </c>
      <c r="H3303" s="180">
        <v>24.2</v>
      </c>
      <c r="I3303" s="181"/>
      <c r="L3303" s="177"/>
      <c r="M3303" s="182"/>
      <c r="N3303" s="183"/>
      <c r="O3303" s="183"/>
      <c r="P3303" s="183"/>
      <c r="Q3303" s="183"/>
      <c r="R3303" s="183"/>
      <c r="S3303" s="183"/>
      <c r="T3303" s="184"/>
      <c r="AT3303" s="178" t="s">
        <v>270</v>
      </c>
      <c r="AU3303" s="178" t="s">
        <v>81</v>
      </c>
      <c r="AV3303" s="14" t="s">
        <v>87</v>
      </c>
      <c r="AW3303" s="14" t="s">
        <v>30</v>
      </c>
      <c r="AX3303" s="14" t="s">
        <v>74</v>
      </c>
      <c r="AY3303" s="178" t="s">
        <v>262</v>
      </c>
    </row>
    <row r="3304" spans="1:65" s="16" customFormat="1" ht="11.25">
      <c r="B3304" s="193"/>
      <c r="D3304" s="170" t="s">
        <v>270</v>
      </c>
      <c r="E3304" s="194" t="s">
        <v>113</v>
      </c>
      <c r="F3304" s="195" t="s">
        <v>395</v>
      </c>
      <c r="H3304" s="196">
        <v>24.2</v>
      </c>
      <c r="I3304" s="197"/>
      <c r="L3304" s="193"/>
      <c r="M3304" s="198"/>
      <c r="N3304" s="199"/>
      <c r="O3304" s="199"/>
      <c r="P3304" s="199"/>
      <c r="Q3304" s="199"/>
      <c r="R3304" s="199"/>
      <c r="S3304" s="199"/>
      <c r="T3304" s="200"/>
      <c r="AT3304" s="194" t="s">
        <v>270</v>
      </c>
      <c r="AU3304" s="194" t="s">
        <v>81</v>
      </c>
      <c r="AV3304" s="16" t="s">
        <v>279</v>
      </c>
      <c r="AW3304" s="16" t="s">
        <v>30</v>
      </c>
      <c r="AX3304" s="16" t="s">
        <v>74</v>
      </c>
      <c r="AY3304" s="194" t="s">
        <v>262</v>
      </c>
    </row>
    <row r="3305" spans="1:65" s="13" customFormat="1" ht="22.5">
      <c r="B3305" s="169"/>
      <c r="D3305" s="170" t="s">
        <v>270</v>
      </c>
      <c r="E3305" s="171" t="s">
        <v>1</v>
      </c>
      <c r="F3305" s="172" t="s">
        <v>3246</v>
      </c>
      <c r="H3305" s="171" t="s">
        <v>1</v>
      </c>
      <c r="I3305" s="173"/>
      <c r="L3305" s="169"/>
      <c r="M3305" s="174"/>
      <c r="N3305" s="175"/>
      <c r="O3305" s="175"/>
      <c r="P3305" s="175"/>
      <c r="Q3305" s="175"/>
      <c r="R3305" s="175"/>
      <c r="S3305" s="175"/>
      <c r="T3305" s="176"/>
      <c r="AT3305" s="171" t="s">
        <v>270</v>
      </c>
      <c r="AU3305" s="171" t="s">
        <v>81</v>
      </c>
      <c r="AV3305" s="13" t="s">
        <v>81</v>
      </c>
      <c r="AW3305" s="13" t="s">
        <v>30</v>
      </c>
      <c r="AX3305" s="13" t="s">
        <v>74</v>
      </c>
      <c r="AY3305" s="171" t="s">
        <v>262</v>
      </c>
    </row>
    <row r="3306" spans="1:65" s="14" customFormat="1" ht="11.25">
      <c r="B3306" s="177"/>
      <c r="D3306" s="170" t="s">
        <v>270</v>
      </c>
      <c r="E3306" s="178" t="s">
        <v>110</v>
      </c>
      <c r="F3306" s="179" t="s">
        <v>3247</v>
      </c>
      <c r="H3306" s="180">
        <v>663.23800000000006</v>
      </c>
      <c r="I3306" s="181"/>
      <c r="L3306" s="177"/>
      <c r="M3306" s="182"/>
      <c r="N3306" s="183"/>
      <c r="O3306" s="183"/>
      <c r="P3306" s="183"/>
      <c r="Q3306" s="183"/>
      <c r="R3306" s="183"/>
      <c r="S3306" s="183"/>
      <c r="T3306" s="184"/>
      <c r="AT3306" s="178" t="s">
        <v>270</v>
      </c>
      <c r="AU3306" s="178" t="s">
        <v>81</v>
      </c>
      <c r="AV3306" s="14" t="s">
        <v>87</v>
      </c>
      <c r="AW3306" s="14" t="s">
        <v>30</v>
      </c>
      <c r="AX3306" s="14" t="s">
        <v>74</v>
      </c>
      <c r="AY3306" s="178" t="s">
        <v>262</v>
      </c>
    </row>
    <row r="3307" spans="1:65" s="16" customFormat="1" ht="11.25">
      <c r="B3307" s="193"/>
      <c r="D3307" s="170" t="s">
        <v>270</v>
      </c>
      <c r="E3307" s="194" t="s">
        <v>1</v>
      </c>
      <c r="F3307" s="195" t="s">
        <v>395</v>
      </c>
      <c r="H3307" s="196">
        <v>663.23800000000006</v>
      </c>
      <c r="I3307" s="197"/>
      <c r="L3307" s="193"/>
      <c r="M3307" s="198"/>
      <c r="N3307" s="199"/>
      <c r="O3307" s="199"/>
      <c r="P3307" s="199"/>
      <c r="Q3307" s="199"/>
      <c r="R3307" s="199"/>
      <c r="S3307" s="199"/>
      <c r="T3307" s="200"/>
      <c r="AT3307" s="194" t="s">
        <v>270</v>
      </c>
      <c r="AU3307" s="194" t="s">
        <v>81</v>
      </c>
      <c r="AV3307" s="16" t="s">
        <v>279</v>
      </c>
      <c r="AW3307" s="16" t="s">
        <v>30</v>
      </c>
      <c r="AX3307" s="16" t="s">
        <v>74</v>
      </c>
      <c r="AY3307" s="194" t="s">
        <v>262</v>
      </c>
    </row>
    <row r="3308" spans="1:65" s="15" customFormat="1" ht="11.25">
      <c r="B3308" s="185"/>
      <c r="D3308" s="170" t="s">
        <v>270</v>
      </c>
      <c r="E3308" s="186" t="s">
        <v>1</v>
      </c>
      <c r="F3308" s="187" t="s">
        <v>273</v>
      </c>
      <c r="H3308" s="188">
        <v>3010.578</v>
      </c>
      <c r="I3308" s="189"/>
      <c r="L3308" s="185"/>
      <c r="M3308" s="190"/>
      <c r="N3308" s="191"/>
      <c r="O3308" s="191"/>
      <c r="P3308" s="191"/>
      <c r="Q3308" s="191"/>
      <c r="R3308" s="191"/>
      <c r="S3308" s="191"/>
      <c r="T3308" s="192"/>
      <c r="AT3308" s="186" t="s">
        <v>270</v>
      </c>
      <c r="AU3308" s="186" t="s">
        <v>81</v>
      </c>
      <c r="AV3308" s="15" t="s">
        <v>268</v>
      </c>
      <c r="AW3308" s="15" t="s">
        <v>30</v>
      </c>
      <c r="AX3308" s="15" t="s">
        <v>81</v>
      </c>
      <c r="AY3308" s="186" t="s">
        <v>262</v>
      </c>
    </row>
    <row r="3309" spans="1:65" s="2" customFormat="1" ht="16.5" customHeight="1">
      <c r="A3309" s="33"/>
      <c r="B3309" s="154"/>
      <c r="C3309" s="155" t="s">
        <v>3248</v>
      </c>
      <c r="D3309" s="155" t="s">
        <v>264</v>
      </c>
      <c r="E3309" s="156" t="s">
        <v>3249</v>
      </c>
      <c r="F3309" s="157" t="s">
        <v>3250</v>
      </c>
      <c r="G3309" s="158" t="s">
        <v>276</v>
      </c>
      <c r="H3309" s="159">
        <v>3304.634</v>
      </c>
      <c r="I3309" s="160"/>
      <c r="J3309" s="161">
        <f>ROUND(I3309*H3309,2)</f>
        <v>0</v>
      </c>
      <c r="K3309" s="162"/>
      <c r="L3309" s="34"/>
      <c r="M3309" s="163" t="s">
        <v>1</v>
      </c>
      <c r="N3309" s="164" t="s">
        <v>40</v>
      </c>
      <c r="O3309" s="62"/>
      <c r="P3309" s="165">
        <f>O3309*H3309</f>
        <v>0</v>
      </c>
      <c r="Q3309" s="165">
        <v>0</v>
      </c>
      <c r="R3309" s="165">
        <f>Q3309*H3309</f>
        <v>0</v>
      </c>
      <c r="S3309" s="165">
        <v>0</v>
      </c>
      <c r="T3309" s="166">
        <f>S3309*H3309</f>
        <v>0</v>
      </c>
      <c r="U3309" s="33"/>
      <c r="V3309" s="33"/>
      <c r="W3309" s="33"/>
      <c r="X3309" s="33"/>
      <c r="Y3309" s="33"/>
      <c r="Z3309" s="33"/>
      <c r="AA3309" s="33"/>
      <c r="AB3309" s="33"/>
      <c r="AC3309" s="33"/>
      <c r="AD3309" s="33"/>
      <c r="AE3309" s="33"/>
      <c r="AR3309" s="167" t="s">
        <v>3165</v>
      </c>
      <c r="AT3309" s="167" t="s">
        <v>264</v>
      </c>
      <c r="AU3309" s="167" t="s">
        <v>81</v>
      </c>
      <c r="AY3309" s="18" t="s">
        <v>262</v>
      </c>
      <c r="BE3309" s="168">
        <f>IF(N3309="základná",J3309,0)</f>
        <v>0</v>
      </c>
      <c r="BF3309" s="168">
        <f>IF(N3309="znížená",J3309,0)</f>
        <v>0</v>
      </c>
      <c r="BG3309" s="168">
        <f>IF(N3309="zákl. prenesená",J3309,0)</f>
        <v>0</v>
      </c>
      <c r="BH3309" s="168">
        <f>IF(N3309="zníž. prenesená",J3309,0)</f>
        <v>0</v>
      </c>
      <c r="BI3309" s="168">
        <f>IF(N3309="nulová",J3309,0)</f>
        <v>0</v>
      </c>
      <c r="BJ3309" s="18" t="s">
        <v>87</v>
      </c>
      <c r="BK3309" s="168">
        <f>ROUND(I3309*H3309,2)</f>
        <v>0</v>
      </c>
      <c r="BL3309" s="18" t="s">
        <v>3165</v>
      </c>
      <c r="BM3309" s="167" t="s">
        <v>3251</v>
      </c>
    </row>
    <row r="3310" spans="1:65" s="13" customFormat="1" ht="11.25">
      <c r="B3310" s="169"/>
      <c r="D3310" s="170" t="s">
        <v>270</v>
      </c>
      <c r="E3310" s="171" t="s">
        <v>1</v>
      </c>
      <c r="F3310" s="172" t="s">
        <v>3252</v>
      </c>
      <c r="H3310" s="171" t="s">
        <v>1</v>
      </c>
      <c r="I3310" s="173"/>
      <c r="L3310" s="169"/>
      <c r="M3310" s="174"/>
      <c r="N3310" s="175"/>
      <c r="O3310" s="175"/>
      <c r="P3310" s="175"/>
      <c r="Q3310" s="175"/>
      <c r="R3310" s="175"/>
      <c r="S3310" s="175"/>
      <c r="T3310" s="176"/>
      <c r="AT3310" s="171" t="s">
        <v>270</v>
      </c>
      <c r="AU3310" s="171" t="s">
        <v>81</v>
      </c>
      <c r="AV3310" s="13" t="s">
        <v>81</v>
      </c>
      <c r="AW3310" s="13" t="s">
        <v>30</v>
      </c>
      <c r="AX3310" s="13" t="s">
        <v>74</v>
      </c>
      <c r="AY3310" s="171" t="s">
        <v>262</v>
      </c>
    </row>
    <row r="3311" spans="1:65" s="14" customFormat="1" ht="11.25">
      <c r="B3311" s="177"/>
      <c r="D3311" s="170" t="s">
        <v>270</v>
      </c>
      <c r="E3311" s="178" t="s">
        <v>1</v>
      </c>
      <c r="F3311" s="179" t="s">
        <v>3253</v>
      </c>
      <c r="H3311" s="180">
        <v>15.15</v>
      </c>
      <c r="I3311" s="181"/>
      <c r="L3311" s="177"/>
      <c r="M3311" s="182"/>
      <c r="N3311" s="183"/>
      <c r="O3311" s="183"/>
      <c r="P3311" s="183"/>
      <c r="Q3311" s="183"/>
      <c r="R3311" s="183"/>
      <c r="S3311" s="183"/>
      <c r="T3311" s="184"/>
      <c r="AT3311" s="178" t="s">
        <v>270</v>
      </c>
      <c r="AU3311" s="178" t="s">
        <v>81</v>
      </c>
      <c r="AV3311" s="14" t="s">
        <v>87</v>
      </c>
      <c r="AW3311" s="14" t="s">
        <v>30</v>
      </c>
      <c r="AX3311" s="14" t="s">
        <v>74</v>
      </c>
      <c r="AY3311" s="178" t="s">
        <v>262</v>
      </c>
    </row>
    <row r="3312" spans="1:65" s="13" customFormat="1" ht="11.25">
      <c r="B3312" s="169"/>
      <c r="D3312" s="170" t="s">
        <v>270</v>
      </c>
      <c r="E3312" s="171" t="s">
        <v>1</v>
      </c>
      <c r="F3312" s="172" t="s">
        <v>3254</v>
      </c>
      <c r="H3312" s="171" t="s">
        <v>1</v>
      </c>
      <c r="I3312" s="173"/>
      <c r="L3312" s="169"/>
      <c r="M3312" s="174"/>
      <c r="N3312" s="175"/>
      <c r="O3312" s="175"/>
      <c r="P3312" s="175"/>
      <c r="Q3312" s="175"/>
      <c r="R3312" s="175"/>
      <c r="S3312" s="175"/>
      <c r="T3312" s="176"/>
      <c r="AT3312" s="171" t="s">
        <v>270</v>
      </c>
      <c r="AU3312" s="171" t="s">
        <v>81</v>
      </c>
      <c r="AV3312" s="13" t="s">
        <v>81</v>
      </c>
      <c r="AW3312" s="13" t="s">
        <v>30</v>
      </c>
      <c r="AX3312" s="13" t="s">
        <v>74</v>
      </c>
      <c r="AY3312" s="171" t="s">
        <v>262</v>
      </c>
    </row>
    <row r="3313" spans="2:51" s="14" customFormat="1" ht="11.25">
      <c r="B3313" s="177"/>
      <c r="D3313" s="170" t="s">
        <v>270</v>
      </c>
      <c r="E3313" s="178" t="s">
        <v>1</v>
      </c>
      <c r="F3313" s="179" t="s">
        <v>3255</v>
      </c>
      <c r="H3313" s="180">
        <v>89.49</v>
      </c>
      <c r="I3313" s="181"/>
      <c r="L3313" s="177"/>
      <c r="M3313" s="182"/>
      <c r="N3313" s="183"/>
      <c r="O3313" s="183"/>
      <c r="P3313" s="183"/>
      <c r="Q3313" s="183"/>
      <c r="R3313" s="183"/>
      <c r="S3313" s="183"/>
      <c r="T3313" s="184"/>
      <c r="AT3313" s="178" t="s">
        <v>270</v>
      </c>
      <c r="AU3313" s="178" t="s">
        <v>81</v>
      </c>
      <c r="AV3313" s="14" t="s">
        <v>87</v>
      </c>
      <c r="AW3313" s="14" t="s">
        <v>30</v>
      </c>
      <c r="AX3313" s="14" t="s">
        <v>74</v>
      </c>
      <c r="AY3313" s="178" t="s">
        <v>262</v>
      </c>
    </row>
    <row r="3314" spans="2:51" s="16" customFormat="1" ht="11.25">
      <c r="B3314" s="193"/>
      <c r="D3314" s="170" t="s">
        <v>270</v>
      </c>
      <c r="E3314" s="194" t="s">
        <v>148</v>
      </c>
      <c r="F3314" s="195" t="s">
        <v>395</v>
      </c>
      <c r="H3314" s="196">
        <v>104.64</v>
      </c>
      <c r="I3314" s="197"/>
      <c r="L3314" s="193"/>
      <c r="M3314" s="198"/>
      <c r="N3314" s="199"/>
      <c r="O3314" s="199"/>
      <c r="P3314" s="199"/>
      <c r="Q3314" s="199"/>
      <c r="R3314" s="199"/>
      <c r="S3314" s="199"/>
      <c r="T3314" s="200"/>
      <c r="AT3314" s="194" t="s">
        <v>270</v>
      </c>
      <c r="AU3314" s="194" t="s">
        <v>81</v>
      </c>
      <c r="AV3314" s="16" t="s">
        <v>279</v>
      </c>
      <c r="AW3314" s="16" t="s">
        <v>30</v>
      </c>
      <c r="AX3314" s="16" t="s">
        <v>74</v>
      </c>
      <c r="AY3314" s="194" t="s">
        <v>262</v>
      </c>
    </row>
    <row r="3315" spans="2:51" s="13" customFormat="1" ht="11.25">
      <c r="B3315" s="169"/>
      <c r="D3315" s="170" t="s">
        <v>270</v>
      </c>
      <c r="E3315" s="171" t="s">
        <v>1</v>
      </c>
      <c r="F3315" s="172" t="s">
        <v>3256</v>
      </c>
      <c r="H3315" s="171" t="s">
        <v>1</v>
      </c>
      <c r="I3315" s="173"/>
      <c r="L3315" s="169"/>
      <c r="M3315" s="174"/>
      <c r="N3315" s="175"/>
      <c r="O3315" s="175"/>
      <c r="P3315" s="175"/>
      <c r="Q3315" s="175"/>
      <c r="R3315" s="175"/>
      <c r="S3315" s="175"/>
      <c r="T3315" s="176"/>
      <c r="AT3315" s="171" t="s">
        <v>270</v>
      </c>
      <c r="AU3315" s="171" t="s">
        <v>81</v>
      </c>
      <c r="AV3315" s="13" t="s">
        <v>81</v>
      </c>
      <c r="AW3315" s="13" t="s">
        <v>30</v>
      </c>
      <c r="AX3315" s="13" t="s">
        <v>74</v>
      </c>
      <c r="AY3315" s="171" t="s">
        <v>262</v>
      </c>
    </row>
    <row r="3316" spans="2:51" s="14" customFormat="1" ht="22.5">
      <c r="B3316" s="177"/>
      <c r="D3316" s="170" t="s">
        <v>270</v>
      </c>
      <c r="E3316" s="178" t="s">
        <v>1</v>
      </c>
      <c r="F3316" s="179" t="s">
        <v>3257</v>
      </c>
      <c r="H3316" s="180">
        <v>50.3</v>
      </c>
      <c r="I3316" s="181"/>
      <c r="L3316" s="177"/>
      <c r="M3316" s="182"/>
      <c r="N3316" s="183"/>
      <c r="O3316" s="183"/>
      <c r="P3316" s="183"/>
      <c r="Q3316" s="183"/>
      <c r="R3316" s="183"/>
      <c r="S3316" s="183"/>
      <c r="T3316" s="184"/>
      <c r="AT3316" s="178" t="s">
        <v>270</v>
      </c>
      <c r="AU3316" s="178" t="s">
        <v>81</v>
      </c>
      <c r="AV3316" s="14" t="s">
        <v>87</v>
      </c>
      <c r="AW3316" s="14" t="s">
        <v>30</v>
      </c>
      <c r="AX3316" s="14" t="s">
        <v>74</v>
      </c>
      <c r="AY3316" s="178" t="s">
        <v>262</v>
      </c>
    </row>
    <row r="3317" spans="2:51" s="16" customFormat="1" ht="11.25">
      <c r="B3317" s="193"/>
      <c r="D3317" s="170" t="s">
        <v>270</v>
      </c>
      <c r="E3317" s="194" t="s">
        <v>160</v>
      </c>
      <c r="F3317" s="195" t="s">
        <v>395</v>
      </c>
      <c r="H3317" s="196">
        <v>50.3</v>
      </c>
      <c r="I3317" s="197"/>
      <c r="L3317" s="193"/>
      <c r="M3317" s="198"/>
      <c r="N3317" s="199"/>
      <c r="O3317" s="199"/>
      <c r="P3317" s="199"/>
      <c r="Q3317" s="199"/>
      <c r="R3317" s="199"/>
      <c r="S3317" s="199"/>
      <c r="T3317" s="200"/>
      <c r="AT3317" s="194" t="s">
        <v>270</v>
      </c>
      <c r="AU3317" s="194" t="s">
        <v>81</v>
      </c>
      <c r="AV3317" s="16" t="s">
        <v>279</v>
      </c>
      <c r="AW3317" s="16" t="s">
        <v>30</v>
      </c>
      <c r="AX3317" s="16" t="s">
        <v>74</v>
      </c>
      <c r="AY3317" s="194" t="s">
        <v>262</v>
      </c>
    </row>
    <row r="3318" spans="2:51" s="13" customFormat="1" ht="11.25">
      <c r="B3318" s="169"/>
      <c r="D3318" s="170" t="s">
        <v>270</v>
      </c>
      <c r="E3318" s="171" t="s">
        <v>1</v>
      </c>
      <c r="F3318" s="172" t="s">
        <v>3258</v>
      </c>
      <c r="H3318" s="171" t="s">
        <v>1</v>
      </c>
      <c r="I3318" s="173"/>
      <c r="L3318" s="169"/>
      <c r="M3318" s="174"/>
      <c r="N3318" s="175"/>
      <c r="O3318" s="175"/>
      <c r="P3318" s="175"/>
      <c r="Q3318" s="175"/>
      <c r="R3318" s="175"/>
      <c r="S3318" s="175"/>
      <c r="T3318" s="176"/>
      <c r="AT3318" s="171" t="s">
        <v>270</v>
      </c>
      <c r="AU3318" s="171" t="s">
        <v>81</v>
      </c>
      <c r="AV3318" s="13" t="s">
        <v>81</v>
      </c>
      <c r="AW3318" s="13" t="s">
        <v>30</v>
      </c>
      <c r="AX3318" s="13" t="s">
        <v>74</v>
      </c>
      <c r="AY3318" s="171" t="s">
        <v>262</v>
      </c>
    </row>
    <row r="3319" spans="2:51" s="14" customFormat="1" ht="11.25">
      <c r="B3319" s="177"/>
      <c r="D3319" s="170" t="s">
        <v>270</v>
      </c>
      <c r="E3319" s="178" t="s">
        <v>1</v>
      </c>
      <c r="F3319" s="179" t="s">
        <v>3259</v>
      </c>
      <c r="H3319" s="180">
        <v>153.84</v>
      </c>
      <c r="I3319" s="181"/>
      <c r="L3319" s="177"/>
      <c r="M3319" s="182"/>
      <c r="N3319" s="183"/>
      <c r="O3319" s="183"/>
      <c r="P3319" s="183"/>
      <c r="Q3319" s="183"/>
      <c r="R3319" s="183"/>
      <c r="S3319" s="183"/>
      <c r="T3319" s="184"/>
      <c r="AT3319" s="178" t="s">
        <v>270</v>
      </c>
      <c r="AU3319" s="178" t="s">
        <v>81</v>
      </c>
      <c r="AV3319" s="14" t="s">
        <v>87</v>
      </c>
      <c r="AW3319" s="14" t="s">
        <v>30</v>
      </c>
      <c r="AX3319" s="14" t="s">
        <v>74</v>
      </c>
      <c r="AY3319" s="178" t="s">
        <v>262</v>
      </c>
    </row>
    <row r="3320" spans="2:51" s="16" customFormat="1" ht="11.25">
      <c r="B3320" s="193"/>
      <c r="D3320" s="170" t="s">
        <v>270</v>
      </c>
      <c r="E3320" s="194" t="s">
        <v>163</v>
      </c>
      <c r="F3320" s="195" t="s">
        <v>395</v>
      </c>
      <c r="H3320" s="196">
        <v>153.84</v>
      </c>
      <c r="I3320" s="197"/>
      <c r="L3320" s="193"/>
      <c r="M3320" s="198"/>
      <c r="N3320" s="199"/>
      <c r="O3320" s="199"/>
      <c r="P3320" s="199"/>
      <c r="Q3320" s="199"/>
      <c r="R3320" s="199"/>
      <c r="S3320" s="199"/>
      <c r="T3320" s="200"/>
      <c r="AT3320" s="194" t="s">
        <v>270</v>
      </c>
      <c r="AU3320" s="194" t="s">
        <v>81</v>
      </c>
      <c r="AV3320" s="16" t="s">
        <v>279</v>
      </c>
      <c r="AW3320" s="16" t="s">
        <v>30</v>
      </c>
      <c r="AX3320" s="16" t="s">
        <v>74</v>
      </c>
      <c r="AY3320" s="194" t="s">
        <v>262</v>
      </c>
    </row>
    <row r="3321" spans="2:51" s="13" customFormat="1" ht="11.25">
      <c r="B3321" s="169"/>
      <c r="D3321" s="170" t="s">
        <v>270</v>
      </c>
      <c r="E3321" s="171" t="s">
        <v>1</v>
      </c>
      <c r="F3321" s="172" t="s">
        <v>3260</v>
      </c>
      <c r="H3321" s="171" t="s">
        <v>1</v>
      </c>
      <c r="I3321" s="173"/>
      <c r="L3321" s="169"/>
      <c r="M3321" s="174"/>
      <c r="N3321" s="175"/>
      <c r="O3321" s="175"/>
      <c r="P3321" s="175"/>
      <c r="Q3321" s="175"/>
      <c r="R3321" s="175"/>
      <c r="S3321" s="175"/>
      <c r="T3321" s="176"/>
      <c r="AT3321" s="171" t="s">
        <v>270</v>
      </c>
      <c r="AU3321" s="171" t="s">
        <v>81</v>
      </c>
      <c r="AV3321" s="13" t="s">
        <v>81</v>
      </c>
      <c r="AW3321" s="13" t="s">
        <v>30</v>
      </c>
      <c r="AX3321" s="13" t="s">
        <v>74</v>
      </c>
      <c r="AY3321" s="171" t="s">
        <v>262</v>
      </c>
    </row>
    <row r="3322" spans="2:51" s="14" customFormat="1" ht="11.25">
      <c r="B3322" s="177"/>
      <c r="D3322" s="170" t="s">
        <v>270</v>
      </c>
      <c r="E3322" s="178" t="s">
        <v>1</v>
      </c>
      <c r="F3322" s="179" t="s">
        <v>3218</v>
      </c>
      <c r="H3322" s="180">
        <v>53.66</v>
      </c>
      <c r="I3322" s="181"/>
      <c r="L3322" s="177"/>
      <c r="M3322" s="182"/>
      <c r="N3322" s="183"/>
      <c r="O3322" s="183"/>
      <c r="P3322" s="183"/>
      <c r="Q3322" s="183"/>
      <c r="R3322" s="183"/>
      <c r="S3322" s="183"/>
      <c r="T3322" s="184"/>
      <c r="AT3322" s="178" t="s">
        <v>270</v>
      </c>
      <c r="AU3322" s="178" t="s">
        <v>81</v>
      </c>
      <c r="AV3322" s="14" t="s">
        <v>87</v>
      </c>
      <c r="AW3322" s="14" t="s">
        <v>30</v>
      </c>
      <c r="AX3322" s="14" t="s">
        <v>74</v>
      </c>
      <c r="AY3322" s="178" t="s">
        <v>262</v>
      </c>
    </row>
    <row r="3323" spans="2:51" s="16" customFormat="1" ht="11.25">
      <c r="B3323" s="193"/>
      <c r="D3323" s="170" t="s">
        <v>270</v>
      </c>
      <c r="E3323" s="194" t="s">
        <v>3261</v>
      </c>
      <c r="F3323" s="195" t="s">
        <v>395</v>
      </c>
      <c r="H3323" s="196">
        <v>53.66</v>
      </c>
      <c r="I3323" s="197"/>
      <c r="L3323" s="193"/>
      <c r="M3323" s="198"/>
      <c r="N3323" s="199"/>
      <c r="O3323" s="199"/>
      <c r="P3323" s="199"/>
      <c r="Q3323" s="199"/>
      <c r="R3323" s="199"/>
      <c r="S3323" s="199"/>
      <c r="T3323" s="200"/>
      <c r="AT3323" s="194" t="s">
        <v>270</v>
      </c>
      <c r="AU3323" s="194" t="s">
        <v>81</v>
      </c>
      <c r="AV3323" s="16" t="s">
        <v>279</v>
      </c>
      <c r="AW3323" s="16" t="s">
        <v>30</v>
      </c>
      <c r="AX3323" s="16" t="s">
        <v>74</v>
      </c>
      <c r="AY3323" s="194" t="s">
        <v>262</v>
      </c>
    </row>
    <row r="3324" spans="2:51" s="13" customFormat="1" ht="11.25">
      <c r="B3324" s="169"/>
      <c r="D3324" s="170" t="s">
        <v>270</v>
      </c>
      <c r="E3324" s="171" t="s">
        <v>1</v>
      </c>
      <c r="F3324" s="172" t="s">
        <v>3262</v>
      </c>
      <c r="H3324" s="171" t="s">
        <v>1</v>
      </c>
      <c r="I3324" s="173"/>
      <c r="L3324" s="169"/>
      <c r="M3324" s="174"/>
      <c r="N3324" s="175"/>
      <c r="O3324" s="175"/>
      <c r="P3324" s="175"/>
      <c r="Q3324" s="175"/>
      <c r="R3324" s="175"/>
      <c r="S3324" s="175"/>
      <c r="T3324" s="176"/>
      <c r="AT3324" s="171" t="s">
        <v>270</v>
      </c>
      <c r="AU3324" s="171" t="s">
        <v>81</v>
      </c>
      <c r="AV3324" s="13" t="s">
        <v>81</v>
      </c>
      <c r="AW3324" s="13" t="s">
        <v>30</v>
      </c>
      <c r="AX3324" s="13" t="s">
        <v>74</v>
      </c>
      <c r="AY3324" s="171" t="s">
        <v>262</v>
      </c>
    </row>
    <row r="3325" spans="2:51" s="14" customFormat="1" ht="11.25">
      <c r="B3325" s="177"/>
      <c r="D3325" s="170" t="s">
        <v>270</v>
      </c>
      <c r="E3325" s="178" t="s">
        <v>1</v>
      </c>
      <c r="F3325" s="179" t="s">
        <v>3263</v>
      </c>
      <c r="H3325" s="180">
        <v>7.97</v>
      </c>
      <c r="I3325" s="181"/>
      <c r="L3325" s="177"/>
      <c r="M3325" s="182"/>
      <c r="N3325" s="183"/>
      <c r="O3325" s="183"/>
      <c r="P3325" s="183"/>
      <c r="Q3325" s="183"/>
      <c r="R3325" s="183"/>
      <c r="S3325" s="183"/>
      <c r="T3325" s="184"/>
      <c r="AT3325" s="178" t="s">
        <v>270</v>
      </c>
      <c r="AU3325" s="178" t="s">
        <v>81</v>
      </c>
      <c r="AV3325" s="14" t="s">
        <v>87</v>
      </c>
      <c r="AW3325" s="14" t="s">
        <v>30</v>
      </c>
      <c r="AX3325" s="14" t="s">
        <v>74</v>
      </c>
      <c r="AY3325" s="178" t="s">
        <v>262</v>
      </c>
    </row>
    <row r="3326" spans="2:51" s="16" customFormat="1" ht="11.25">
      <c r="B3326" s="193"/>
      <c r="D3326" s="170" t="s">
        <v>270</v>
      </c>
      <c r="E3326" s="194" t="s">
        <v>3264</v>
      </c>
      <c r="F3326" s="195" t="s">
        <v>395</v>
      </c>
      <c r="H3326" s="196">
        <v>7.97</v>
      </c>
      <c r="I3326" s="197"/>
      <c r="L3326" s="193"/>
      <c r="M3326" s="198"/>
      <c r="N3326" s="199"/>
      <c r="O3326" s="199"/>
      <c r="P3326" s="199"/>
      <c r="Q3326" s="199"/>
      <c r="R3326" s="199"/>
      <c r="S3326" s="199"/>
      <c r="T3326" s="200"/>
      <c r="AT3326" s="194" t="s">
        <v>270</v>
      </c>
      <c r="AU3326" s="194" t="s">
        <v>81</v>
      </c>
      <c r="AV3326" s="16" t="s">
        <v>279</v>
      </c>
      <c r="AW3326" s="16" t="s">
        <v>30</v>
      </c>
      <c r="AX3326" s="16" t="s">
        <v>74</v>
      </c>
      <c r="AY3326" s="194" t="s">
        <v>262</v>
      </c>
    </row>
    <row r="3327" spans="2:51" s="13" customFormat="1" ht="11.25">
      <c r="B3327" s="169"/>
      <c r="D3327" s="170" t="s">
        <v>270</v>
      </c>
      <c r="E3327" s="171" t="s">
        <v>1</v>
      </c>
      <c r="F3327" s="172" t="s">
        <v>3265</v>
      </c>
      <c r="H3327" s="171" t="s">
        <v>1</v>
      </c>
      <c r="I3327" s="173"/>
      <c r="L3327" s="169"/>
      <c r="M3327" s="174"/>
      <c r="N3327" s="175"/>
      <c r="O3327" s="175"/>
      <c r="P3327" s="175"/>
      <c r="Q3327" s="175"/>
      <c r="R3327" s="175"/>
      <c r="S3327" s="175"/>
      <c r="T3327" s="176"/>
      <c r="AT3327" s="171" t="s">
        <v>270</v>
      </c>
      <c r="AU3327" s="171" t="s">
        <v>81</v>
      </c>
      <c r="AV3327" s="13" t="s">
        <v>81</v>
      </c>
      <c r="AW3327" s="13" t="s">
        <v>30</v>
      </c>
      <c r="AX3327" s="13" t="s">
        <v>74</v>
      </c>
      <c r="AY3327" s="171" t="s">
        <v>262</v>
      </c>
    </row>
    <row r="3328" spans="2:51" s="14" customFormat="1" ht="11.25">
      <c r="B3328" s="177"/>
      <c r="D3328" s="170" t="s">
        <v>270</v>
      </c>
      <c r="E3328" s="178" t="s">
        <v>1</v>
      </c>
      <c r="F3328" s="179" t="s">
        <v>3266</v>
      </c>
      <c r="H3328" s="180">
        <v>219.08</v>
      </c>
      <c r="I3328" s="181"/>
      <c r="L3328" s="177"/>
      <c r="M3328" s="182"/>
      <c r="N3328" s="183"/>
      <c r="O3328" s="183"/>
      <c r="P3328" s="183"/>
      <c r="Q3328" s="183"/>
      <c r="R3328" s="183"/>
      <c r="S3328" s="183"/>
      <c r="T3328" s="184"/>
      <c r="AT3328" s="178" t="s">
        <v>270</v>
      </c>
      <c r="AU3328" s="178" t="s">
        <v>81</v>
      </c>
      <c r="AV3328" s="14" t="s">
        <v>87</v>
      </c>
      <c r="AW3328" s="14" t="s">
        <v>30</v>
      </c>
      <c r="AX3328" s="14" t="s">
        <v>74</v>
      </c>
      <c r="AY3328" s="178" t="s">
        <v>262</v>
      </c>
    </row>
    <row r="3329" spans="2:51" s="16" customFormat="1" ht="11.25">
      <c r="B3329" s="193"/>
      <c r="D3329" s="170" t="s">
        <v>270</v>
      </c>
      <c r="E3329" s="194" t="s">
        <v>3267</v>
      </c>
      <c r="F3329" s="195" t="s">
        <v>395</v>
      </c>
      <c r="H3329" s="196">
        <v>219.08</v>
      </c>
      <c r="I3329" s="197"/>
      <c r="L3329" s="193"/>
      <c r="M3329" s="198"/>
      <c r="N3329" s="199"/>
      <c r="O3329" s="199"/>
      <c r="P3329" s="199"/>
      <c r="Q3329" s="199"/>
      <c r="R3329" s="199"/>
      <c r="S3329" s="199"/>
      <c r="T3329" s="200"/>
      <c r="AT3329" s="194" t="s">
        <v>270</v>
      </c>
      <c r="AU3329" s="194" t="s">
        <v>81</v>
      </c>
      <c r="AV3329" s="16" t="s">
        <v>279</v>
      </c>
      <c r="AW3329" s="16" t="s">
        <v>30</v>
      </c>
      <c r="AX3329" s="16" t="s">
        <v>74</v>
      </c>
      <c r="AY3329" s="194" t="s">
        <v>262</v>
      </c>
    </row>
    <row r="3330" spans="2:51" s="13" customFormat="1" ht="11.25">
      <c r="B3330" s="169"/>
      <c r="D3330" s="170" t="s">
        <v>270</v>
      </c>
      <c r="E3330" s="171" t="s">
        <v>1</v>
      </c>
      <c r="F3330" s="172" t="s">
        <v>3268</v>
      </c>
      <c r="H3330" s="171" t="s">
        <v>1</v>
      </c>
      <c r="I3330" s="173"/>
      <c r="L3330" s="169"/>
      <c r="M3330" s="174"/>
      <c r="N3330" s="175"/>
      <c r="O3330" s="175"/>
      <c r="P3330" s="175"/>
      <c r="Q3330" s="175"/>
      <c r="R3330" s="175"/>
      <c r="S3330" s="175"/>
      <c r="T3330" s="176"/>
      <c r="AT3330" s="171" t="s">
        <v>270</v>
      </c>
      <c r="AU3330" s="171" t="s">
        <v>81</v>
      </c>
      <c r="AV3330" s="13" t="s">
        <v>81</v>
      </c>
      <c r="AW3330" s="13" t="s">
        <v>30</v>
      </c>
      <c r="AX3330" s="13" t="s">
        <v>74</v>
      </c>
      <c r="AY3330" s="171" t="s">
        <v>262</v>
      </c>
    </row>
    <row r="3331" spans="2:51" s="14" customFormat="1" ht="11.25">
      <c r="B3331" s="177"/>
      <c r="D3331" s="170" t="s">
        <v>270</v>
      </c>
      <c r="E3331" s="178" t="s">
        <v>1</v>
      </c>
      <c r="F3331" s="179" t="s">
        <v>168</v>
      </c>
      <c r="H3331" s="180">
        <v>45.8</v>
      </c>
      <c r="I3331" s="181"/>
      <c r="L3331" s="177"/>
      <c r="M3331" s="182"/>
      <c r="N3331" s="183"/>
      <c r="O3331" s="183"/>
      <c r="P3331" s="183"/>
      <c r="Q3331" s="183"/>
      <c r="R3331" s="183"/>
      <c r="S3331" s="183"/>
      <c r="T3331" s="184"/>
      <c r="AT3331" s="178" t="s">
        <v>270</v>
      </c>
      <c r="AU3331" s="178" t="s">
        <v>81</v>
      </c>
      <c r="AV3331" s="14" t="s">
        <v>87</v>
      </c>
      <c r="AW3331" s="14" t="s">
        <v>30</v>
      </c>
      <c r="AX3331" s="14" t="s">
        <v>74</v>
      </c>
      <c r="AY3331" s="178" t="s">
        <v>262</v>
      </c>
    </row>
    <row r="3332" spans="2:51" s="16" customFormat="1" ht="11.25">
      <c r="B3332" s="193"/>
      <c r="D3332" s="170" t="s">
        <v>270</v>
      </c>
      <c r="E3332" s="194" t="s">
        <v>166</v>
      </c>
      <c r="F3332" s="195" t="s">
        <v>395</v>
      </c>
      <c r="H3332" s="196">
        <v>45.8</v>
      </c>
      <c r="I3332" s="197"/>
      <c r="L3332" s="193"/>
      <c r="M3332" s="198"/>
      <c r="N3332" s="199"/>
      <c r="O3332" s="199"/>
      <c r="P3332" s="199"/>
      <c r="Q3332" s="199"/>
      <c r="R3332" s="199"/>
      <c r="S3332" s="199"/>
      <c r="T3332" s="200"/>
      <c r="AT3332" s="194" t="s">
        <v>270</v>
      </c>
      <c r="AU3332" s="194" t="s">
        <v>81</v>
      </c>
      <c r="AV3332" s="16" t="s">
        <v>279</v>
      </c>
      <c r="AW3332" s="16" t="s">
        <v>30</v>
      </c>
      <c r="AX3332" s="16" t="s">
        <v>74</v>
      </c>
      <c r="AY3332" s="194" t="s">
        <v>262</v>
      </c>
    </row>
    <row r="3333" spans="2:51" s="13" customFormat="1" ht="11.25">
      <c r="B3333" s="169"/>
      <c r="D3333" s="170" t="s">
        <v>270</v>
      </c>
      <c r="E3333" s="171" t="s">
        <v>1</v>
      </c>
      <c r="F3333" s="172" t="s">
        <v>3269</v>
      </c>
      <c r="H3333" s="171" t="s">
        <v>1</v>
      </c>
      <c r="I3333" s="173"/>
      <c r="L3333" s="169"/>
      <c r="M3333" s="174"/>
      <c r="N3333" s="175"/>
      <c r="O3333" s="175"/>
      <c r="P3333" s="175"/>
      <c r="Q3333" s="175"/>
      <c r="R3333" s="175"/>
      <c r="S3333" s="175"/>
      <c r="T3333" s="176"/>
      <c r="AT3333" s="171" t="s">
        <v>270</v>
      </c>
      <c r="AU3333" s="171" t="s">
        <v>81</v>
      </c>
      <c r="AV3333" s="13" t="s">
        <v>81</v>
      </c>
      <c r="AW3333" s="13" t="s">
        <v>30</v>
      </c>
      <c r="AX3333" s="13" t="s">
        <v>74</v>
      </c>
      <c r="AY3333" s="171" t="s">
        <v>262</v>
      </c>
    </row>
    <row r="3334" spans="2:51" s="14" customFormat="1" ht="22.5">
      <c r="B3334" s="177"/>
      <c r="D3334" s="170" t="s">
        <v>270</v>
      </c>
      <c r="E3334" s="178" t="s">
        <v>1</v>
      </c>
      <c r="F3334" s="179" t="s">
        <v>3270</v>
      </c>
      <c r="H3334" s="180">
        <v>223.92</v>
      </c>
      <c r="I3334" s="181"/>
      <c r="L3334" s="177"/>
      <c r="M3334" s="182"/>
      <c r="N3334" s="183"/>
      <c r="O3334" s="183"/>
      <c r="P3334" s="183"/>
      <c r="Q3334" s="183"/>
      <c r="R3334" s="183"/>
      <c r="S3334" s="183"/>
      <c r="T3334" s="184"/>
      <c r="AT3334" s="178" t="s">
        <v>270</v>
      </c>
      <c r="AU3334" s="178" t="s">
        <v>81</v>
      </c>
      <c r="AV3334" s="14" t="s">
        <v>87</v>
      </c>
      <c r="AW3334" s="14" t="s">
        <v>30</v>
      </c>
      <c r="AX3334" s="14" t="s">
        <v>74</v>
      </c>
      <c r="AY3334" s="178" t="s">
        <v>262</v>
      </c>
    </row>
    <row r="3335" spans="2:51" s="16" customFormat="1" ht="11.25">
      <c r="B3335" s="193"/>
      <c r="D3335" s="170" t="s">
        <v>270</v>
      </c>
      <c r="E3335" s="194" t="s">
        <v>3271</v>
      </c>
      <c r="F3335" s="195" t="s">
        <v>395</v>
      </c>
      <c r="H3335" s="196">
        <v>223.92</v>
      </c>
      <c r="I3335" s="197"/>
      <c r="L3335" s="193"/>
      <c r="M3335" s="198"/>
      <c r="N3335" s="199"/>
      <c r="O3335" s="199"/>
      <c r="P3335" s="199"/>
      <c r="Q3335" s="199"/>
      <c r="R3335" s="199"/>
      <c r="S3335" s="199"/>
      <c r="T3335" s="200"/>
      <c r="AT3335" s="194" t="s">
        <v>270</v>
      </c>
      <c r="AU3335" s="194" t="s">
        <v>81</v>
      </c>
      <c r="AV3335" s="16" t="s">
        <v>279</v>
      </c>
      <c r="AW3335" s="16" t="s">
        <v>30</v>
      </c>
      <c r="AX3335" s="16" t="s">
        <v>74</v>
      </c>
      <c r="AY3335" s="194" t="s">
        <v>262</v>
      </c>
    </row>
    <row r="3336" spans="2:51" s="13" customFormat="1" ht="11.25">
      <c r="B3336" s="169"/>
      <c r="D3336" s="170" t="s">
        <v>270</v>
      </c>
      <c r="E3336" s="171" t="s">
        <v>1</v>
      </c>
      <c r="F3336" s="172" t="s">
        <v>3272</v>
      </c>
      <c r="H3336" s="171" t="s">
        <v>1</v>
      </c>
      <c r="I3336" s="173"/>
      <c r="L3336" s="169"/>
      <c r="M3336" s="174"/>
      <c r="N3336" s="175"/>
      <c r="O3336" s="175"/>
      <c r="P3336" s="175"/>
      <c r="Q3336" s="175"/>
      <c r="R3336" s="175"/>
      <c r="S3336" s="175"/>
      <c r="T3336" s="176"/>
      <c r="AT3336" s="171" t="s">
        <v>270</v>
      </c>
      <c r="AU3336" s="171" t="s">
        <v>81</v>
      </c>
      <c r="AV3336" s="13" t="s">
        <v>81</v>
      </c>
      <c r="AW3336" s="13" t="s">
        <v>30</v>
      </c>
      <c r="AX3336" s="13" t="s">
        <v>74</v>
      </c>
      <c r="AY3336" s="171" t="s">
        <v>262</v>
      </c>
    </row>
    <row r="3337" spans="2:51" s="14" customFormat="1" ht="11.25">
      <c r="B3337" s="177"/>
      <c r="D3337" s="170" t="s">
        <v>270</v>
      </c>
      <c r="E3337" s="178" t="s">
        <v>1</v>
      </c>
      <c r="F3337" s="179" t="s">
        <v>3273</v>
      </c>
      <c r="H3337" s="180">
        <v>78.47</v>
      </c>
      <c r="I3337" s="181"/>
      <c r="L3337" s="177"/>
      <c r="M3337" s="182"/>
      <c r="N3337" s="183"/>
      <c r="O3337" s="183"/>
      <c r="P3337" s="183"/>
      <c r="Q3337" s="183"/>
      <c r="R3337" s="183"/>
      <c r="S3337" s="183"/>
      <c r="T3337" s="184"/>
      <c r="AT3337" s="178" t="s">
        <v>270</v>
      </c>
      <c r="AU3337" s="178" t="s">
        <v>81</v>
      </c>
      <c r="AV3337" s="14" t="s">
        <v>87</v>
      </c>
      <c r="AW3337" s="14" t="s">
        <v>30</v>
      </c>
      <c r="AX3337" s="14" t="s">
        <v>74</v>
      </c>
      <c r="AY3337" s="178" t="s">
        <v>262</v>
      </c>
    </row>
    <row r="3338" spans="2:51" s="16" customFormat="1" ht="11.25">
      <c r="B3338" s="193"/>
      <c r="D3338" s="170" t="s">
        <v>270</v>
      </c>
      <c r="E3338" s="194" t="s">
        <v>3274</v>
      </c>
      <c r="F3338" s="195" t="s">
        <v>395</v>
      </c>
      <c r="H3338" s="196">
        <v>78.47</v>
      </c>
      <c r="I3338" s="197"/>
      <c r="L3338" s="193"/>
      <c r="M3338" s="198"/>
      <c r="N3338" s="199"/>
      <c r="O3338" s="199"/>
      <c r="P3338" s="199"/>
      <c r="Q3338" s="199"/>
      <c r="R3338" s="199"/>
      <c r="S3338" s="199"/>
      <c r="T3338" s="200"/>
      <c r="AT3338" s="194" t="s">
        <v>270</v>
      </c>
      <c r="AU3338" s="194" t="s">
        <v>81</v>
      </c>
      <c r="AV3338" s="16" t="s">
        <v>279</v>
      </c>
      <c r="AW3338" s="16" t="s">
        <v>30</v>
      </c>
      <c r="AX3338" s="16" t="s">
        <v>74</v>
      </c>
      <c r="AY3338" s="194" t="s">
        <v>262</v>
      </c>
    </row>
    <row r="3339" spans="2:51" s="13" customFormat="1" ht="11.25">
      <c r="B3339" s="169"/>
      <c r="D3339" s="170" t="s">
        <v>270</v>
      </c>
      <c r="E3339" s="171" t="s">
        <v>1</v>
      </c>
      <c r="F3339" s="172" t="s">
        <v>3275</v>
      </c>
      <c r="H3339" s="171" t="s">
        <v>1</v>
      </c>
      <c r="I3339" s="173"/>
      <c r="L3339" s="169"/>
      <c r="M3339" s="174"/>
      <c r="N3339" s="175"/>
      <c r="O3339" s="175"/>
      <c r="P3339" s="175"/>
      <c r="Q3339" s="175"/>
      <c r="R3339" s="175"/>
      <c r="S3339" s="175"/>
      <c r="T3339" s="176"/>
      <c r="AT3339" s="171" t="s">
        <v>270</v>
      </c>
      <c r="AU3339" s="171" t="s">
        <v>81</v>
      </c>
      <c r="AV3339" s="13" t="s">
        <v>81</v>
      </c>
      <c r="AW3339" s="13" t="s">
        <v>30</v>
      </c>
      <c r="AX3339" s="13" t="s">
        <v>74</v>
      </c>
      <c r="AY3339" s="171" t="s">
        <v>262</v>
      </c>
    </row>
    <row r="3340" spans="2:51" s="14" customFormat="1" ht="11.25">
      <c r="B3340" s="177"/>
      <c r="D3340" s="170" t="s">
        <v>270</v>
      </c>
      <c r="E3340" s="178" t="s">
        <v>1</v>
      </c>
      <c r="F3340" s="179" t="s">
        <v>3276</v>
      </c>
      <c r="H3340" s="180">
        <v>261.36</v>
      </c>
      <c r="I3340" s="181"/>
      <c r="L3340" s="177"/>
      <c r="M3340" s="182"/>
      <c r="N3340" s="183"/>
      <c r="O3340" s="183"/>
      <c r="P3340" s="183"/>
      <c r="Q3340" s="183"/>
      <c r="R3340" s="183"/>
      <c r="S3340" s="183"/>
      <c r="T3340" s="184"/>
      <c r="AT3340" s="178" t="s">
        <v>270</v>
      </c>
      <c r="AU3340" s="178" t="s">
        <v>81</v>
      </c>
      <c r="AV3340" s="14" t="s">
        <v>87</v>
      </c>
      <c r="AW3340" s="14" t="s">
        <v>30</v>
      </c>
      <c r="AX3340" s="14" t="s">
        <v>74</v>
      </c>
      <c r="AY3340" s="178" t="s">
        <v>262</v>
      </c>
    </row>
    <row r="3341" spans="2:51" s="14" customFormat="1" ht="11.25">
      <c r="B3341" s="177"/>
      <c r="D3341" s="170" t="s">
        <v>270</v>
      </c>
      <c r="E3341" s="178" t="s">
        <v>1</v>
      </c>
      <c r="F3341" s="179" t="s">
        <v>3277</v>
      </c>
      <c r="H3341" s="180">
        <v>405.1</v>
      </c>
      <c r="I3341" s="181"/>
      <c r="L3341" s="177"/>
      <c r="M3341" s="182"/>
      <c r="N3341" s="183"/>
      <c r="O3341" s="183"/>
      <c r="P3341" s="183"/>
      <c r="Q3341" s="183"/>
      <c r="R3341" s="183"/>
      <c r="S3341" s="183"/>
      <c r="T3341" s="184"/>
      <c r="AT3341" s="178" t="s">
        <v>270</v>
      </c>
      <c r="AU3341" s="178" t="s">
        <v>81</v>
      </c>
      <c r="AV3341" s="14" t="s">
        <v>87</v>
      </c>
      <c r="AW3341" s="14" t="s">
        <v>30</v>
      </c>
      <c r="AX3341" s="14" t="s">
        <v>74</v>
      </c>
      <c r="AY3341" s="178" t="s">
        <v>262</v>
      </c>
    </row>
    <row r="3342" spans="2:51" s="14" customFormat="1" ht="11.25">
      <c r="B3342" s="177"/>
      <c r="D3342" s="170" t="s">
        <v>270</v>
      </c>
      <c r="E3342" s="178" t="s">
        <v>1</v>
      </c>
      <c r="F3342" s="179" t="s">
        <v>3278</v>
      </c>
      <c r="H3342" s="180">
        <v>19.440000000000001</v>
      </c>
      <c r="I3342" s="181"/>
      <c r="L3342" s="177"/>
      <c r="M3342" s="182"/>
      <c r="N3342" s="183"/>
      <c r="O3342" s="183"/>
      <c r="P3342" s="183"/>
      <c r="Q3342" s="183"/>
      <c r="R3342" s="183"/>
      <c r="S3342" s="183"/>
      <c r="T3342" s="184"/>
      <c r="AT3342" s="178" t="s">
        <v>270</v>
      </c>
      <c r="AU3342" s="178" t="s">
        <v>81</v>
      </c>
      <c r="AV3342" s="14" t="s">
        <v>87</v>
      </c>
      <c r="AW3342" s="14" t="s">
        <v>30</v>
      </c>
      <c r="AX3342" s="14" t="s">
        <v>74</v>
      </c>
      <c r="AY3342" s="178" t="s">
        <v>262</v>
      </c>
    </row>
    <row r="3343" spans="2:51" s="16" customFormat="1" ht="11.25">
      <c r="B3343" s="193"/>
      <c r="D3343" s="170" t="s">
        <v>270</v>
      </c>
      <c r="E3343" s="194" t="s">
        <v>3279</v>
      </c>
      <c r="F3343" s="195" t="s">
        <v>395</v>
      </c>
      <c r="H3343" s="196">
        <v>685.9</v>
      </c>
      <c r="I3343" s="197"/>
      <c r="L3343" s="193"/>
      <c r="M3343" s="198"/>
      <c r="N3343" s="199"/>
      <c r="O3343" s="199"/>
      <c r="P3343" s="199"/>
      <c r="Q3343" s="199"/>
      <c r="R3343" s="199"/>
      <c r="S3343" s="199"/>
      <c r="T3343" s="200"/>
      <c r="AT3343" s="194" t="s">
        <v>270</v>
      </c>
      <c r="AU3343" s="194" t="s">
        <v>81</v>
      </c>
      <c r="AV3343" s="16" t="s">
        <v>279</v>
      </c>
      <c r="AW3343" s="16" t="s">
        <v>30</v>
      </c>
      <c r="AX3343" s="16" t="s">
        <v>74</v>
      </c>
      <c r="AY3343" s="194" t="s">
        <v>262</v>
      </c>
    </row>
    <row r="3344" spans="2:51" s="13" customFormat="1" ht="11.25">
      <c r="B3344" s="169"/>
      <c r="D3344" s="170" t="s">
        <v>270</v>
      </c>
      <c r="E3344" s="171" t="s">
        <v>1</v>
      </c>
      <c r="F3344" s="172" t="s">
        <v>3280</v>
      </c>
      <c r="H3344" s="171" t="s">
        <v>1</v>
      </c>
      <c r="I3344" s="173"/>
      <c r="L3344" s="169"/>
      <c r="M3344" s="174"/>
      <c r="N3344" s="175"/>
      <c r="O3344" s="175"/>
      <c r="P3344" s="175"/>
      <c r="Q3344" s="175"/>
      <c r="R3344" s="175"/>
      <c r="S3344" s="175"/>
      <c r="T3344" s="176"/>
      <c r="AT3344" s="171" t="s">
        <v>270</v>
      </c>
      <c r="AU3344" s="171" t="s">
        <v>81</v>
      </c>
      <c r="AV3344" s="13" t="s">
        <v>81</v>
      </c>
      <c r="AW3344" s="13" t="s">
        <v>30</v>
      </c>
      <c r="AX3344" s="13" t="s">
        <v>74</v>
      </c>
      <c r="AY3344" s="171" t="s">
        <v>262</v>
      </c>
    </row>
    <row r="3345" spans="2:51" s="14" customFormat="1" ht="11.25">
      <c r="B3345" s="177"/>
      <c r="D3345" s="170" t="s">
        <v>270</v>
      </c>
      <c r="E3345" s="178" t="s">
        <v>1</v>
      </c>
      <c r="F3345" s="179" t="s">
        <v>3281</v>
      </c>
      <c r="H3345" s="180">
        <v>32.729999999999997</v>
      </c>
      <c r="I3345" s="181"/>
      <c r="L3345" s="177"/>
      <c r="M3345" s="182"/>
      <c r="N3345" s="183"/>
      <c r="O3345" s="183"/>
      <c r="P3345" s="183"/>
      <c r="Q3345" s="183"/>
      <c r="R3345" s="183"/>
      <c r="S3345" s="183"/>
      <c r="T3345" s="184"/>
      <c r="AT3345" s="178" t="s">
        <v>270</v>
      </c>
      <c r="AU3345" s="178" t="s">
        <v>81</v>
      </c>
      <c r="AV3345" s="14" t="s">
        <v>87</v>
      </c>
      <c r="AW3345" s="14" t="s">
        <v>30</v>
      </c>
      <c r="AX3345" s="14" t="s">
        <v>74</v>
      </c>
      <c r="AY3345" s="178" t="s">
        <v>262</v>
      </c>
    </row>
    <row r="3346" spans="2:51" s="14" customFormat="1" ht="11.25">
      <c r="B3346" s="177"/>
      <c r="D3346" s="170" t="s">
        <v>270</v>
      </c>
      <c r="E3346" s="178" t="s">
        <v>1</v>
      </c>
      <c r="F3346" s="179" t="s">
        <v>3282</v>
      </c>
      <c r="H3346" s="180">
        <v>21.45</v>
      </c>
      <c r="I3346" s="181"/>
      <c r="L3346" s="177"/>
      <c r="M3346" s="182"/>
      <c r="N3346" s="183"/>
      <c r="O3346" s="183"/>
      <c r="P3346" s="183"/>
      <c r="Q3346" s="183"/>
      <c r="R3346" s="183"/>
      <c r="S3346" s="183"/>
      <c r="T3346" s="184"/>
      <c r="AT3346" s="178" t="s">
        <v>270</v>
      </c>
      <c r="AU3346" s="178" t="s">
        <v>81</v>
      </c>
      <c r="AV3346" s="14" t="s">
        <v>87</v>
      </c>
      <c r="AW3346" s="14" t="s">
        <v>30</v>
      </c>
      <c r="AX3346" s="14" t="s">
        <v>74</v>
      </c>
      <c r="AY3346" s="178" t="s">
        <v>262</v>
      </c>
    </row>
    <row r="3347" spans="2:51" s="16" customFormat="1" ht="11.25">
      <c r="B3347" s="193"/>
      <c r="D3347" s="170" t="s">
        <v>270</v>
      </c>
      <c r="E3347" s="194" t="s">
        <v>3283</v>
      </c>
      <c r="F3347" s="195" t="s">
        <v>395</v>
      </c>
      <c r="H3347" s="196">
        <v>54.18</v>
      </c>
      <c r="I3347" s="197"/>
      <c r="L3347" s="193"/>
      <c r="M3347" s="198"/>
      <c r="N3347" s="199"/>
      <c r="O3347" s="199"/>
      <c r="P3347" s="199"/>
      <c r="Q3347" s="199"/>
      <c r="R3347" s="199"/>
      <c r="S3347" s="199"/>
      <c r="T3347" s="200"/>
      <c r="AT3347" s="194" t="s">
        <v>270</v>
      </c>
      <c r="AU3347" s="194" t="s">
        <v>81</v>
      </c>
      <c r="AV3347" s="16" t="s">
        <v>279</v>
      </c>
      <c r="AW3347" s="16" t="s">
        <v>30</v>
      </c>
      <c r="AX3347" s="16" t="s">
        <v>74</v>
      </c>
      <c r="AY3347" s="194" t="s">
        <v>262</v>
      </c>
    </row>
    <row r="3348" spans="2:51" s="13" customFormat="1" ht="11.25">
      <c r="B3348" s="169"/>
      <c r="D3348" s="170" t="s">
        <v>270</v>
      </c>
      <c r="E3348" s="171" t="s">
        <v>1</v>
      </c>
      <c r="F3348" s="172" t="s">
        <v>3284</v>
      </c>
      <c r="H3348" s="171" t="s">
        <v>1</v>
      </c>
      <c r="I3348" s="173"/>
      <c r="L3348" s="169"/>
      <c r="M3348" s="174"/>
      <c r="N3348" s="175"/>
      <c r="O3348" s="175"/>
      <c r="P3348" s="175"/>
      <c r="Q3348" s="175"/>
      <c r="R3348" s="175"/>
      <c r="S3348" s="175"/>
      <c r="T3348" s="176"/>
      <c r="AT3348" s="171" t="s">
        <v>270</v>
      </c>
      <c r="AU3348" s="171" t="s">
        <v>81</v>
      </c>
      <c r="AV3348" s="13" t="s">
        <v>81</v>
      </c>
      <c r="AW3348" s="13" t="s">
        <v>30</v>
      </c>
      <c r="AX3348" s="13" t="s">
        <v>74</v>
      </c>
      <c r="AY3348" s="171" t="s">
        <v>262</v>
      </c>
    </row>
    <row r="3349" spans="2:51" s="14" customFormat="1" ht="11.25">
      <c r="B3349" s="177"/>
      <c r="D3349" s="170" t="s">
        <v>270</v>
      </c>
      <c r="E3349" s="178" t="s">
        <v>1</v>
      </c>
      <c r="F3349" s="179" t="s">
        <v>3285</v>
      </c>
      <c r="H3349" s="180">
        <v>52.9</v>
      </c>
      <c r="I3349" s="181"/>
      <c r="L3349" s="177"/>
      <c r="M3349" s="182"/>
      <c r="N3349" s="183"/>
      <c r="O3349" s="183"/>
      <c r="P3349" s="183"/>
      <c r="Q3349" s="183"/>
      <c r="R3349" s="183"/>
      <c r="S3349" s="183"/>
      <c r="T3349" s="184"/>
      <c r="AT3349" s="178" t="s">
        <v>270</v>
      </c>
      <c r="AU3349" s="178" t="s">
        <v>81</v>
      </c>
      <c r="AV3349" s="14" t="s">
        <v>87</v>
      </c>
      <c r="AW3349" s="14" t="s">
        <v>30</v>
      </c>
      <c r="AX3349" s="14" t="s">
        <v>74</v>
      </c>
      <c r="AY3349" s="178" t="s">
        <v>262</v>
      </c>
    </row>
    <row r="3350" spans="2:51" s="16" customFormat="1" ht="11.25">
      <c r="B3350" s="193"/>
      <c r="D3350" s="170" t="s">
        <v>270</v>
      </c>
      <c r="E3350" s="194" t="s">
        <v>169</v>
      </c>
      <c r="F3350" s="195" t="s">
        <v>395</v>
      </c>
      <c r="H3350" s="196">
        <v>52.9</v>
      </c>
      <c r="I3350" s="197"/>
      <c r="L3350" s="193"/>
      <c r="M3350" s="198"/>
      <c r="N3350" s="199"/>
      <c r="O3350" s="199"/>
      <c r="P3350" s="199"/>
      <c r="Q3350" s="199"/>
      <c r="R3350" s="199"/>
      <c r="S3350" s="199"/>
      <c r="T3350" s="200"/>
      <c r="AT3350" s="194" t="s">
        <v>270</v>
      </c>
      <c r="AU3350" s="194" t="s">
        <v>81</v>
      </c>
      <c r="AV3350" s="16" t="s">
        <v>279</v>
      </c>
      <c r="AW3350" s="16" t="s">
        <v>30</v>
      </c>
      <c r="AX3350" s="16" t="s">
        <v>74</v>
      </c>
      <c r="AY3350" s="194" t="s">
        <v>262</v>
      </c>
    </row>
    <row r="3351" spans="2:51" s="13" customFormat="1" ht="11.25">
      <c r="B3351" s="169"/>
      <c r="D3351" s="170" t="s">
        <v>270</v>
      </c>
      <c r="E3351" s="171" t="s">
        <v>1</v>
      </c>
      <c r="F3351" s="172" t="s">
        <v>3286</v>
      </c>
      <c r="H3351" s="171" t="s">
        <v>1</v>
      </c>
      <c r="I3351" s="173"/>
      <c r="L3351" s="169"/>
      <c r="M3351" s="174"/>
      <c r="N3351" s="175"/>
      <c r="O3351" s="175"/>
      <c r="P3351" s="175"/>
      <c r="Q3351" s="175"/>
      <c r="R3351" s="175"/>
      <c r="S3351" s="175"/>
      <c r="T3351" s="176"/>
      <c r="AT3351" s="171" t="s">
        <v>270</v>
      </c>
      <c r="AU3351" s="171" t="s">
        <v>81</v>
      </c>
      <c r="AV3351" s="13" t="s">
        <v>81</v>
      </c>
      <c r="AW3351" s="13" t="s">
        <v>30</v>
      </c>
      <c r="AX3351" s="13" t="s">
        <v>74</v>
      </c>
      <c r="AY3351" s="171" t="s">
        <v>262</v>
      </c>
    </row>
    <row r="3352" spans="2:51" s="14" customFormat="1" ht="11.25">
      <c r="B3352" s="177"/>
      <c r="D3352" s="170" t="s">
        <v>270</v>
      </c>
      <c r="E3352" s="178" t="s">
        <v>1</v>
      </c>
      <c r="F3352" s="179" t="s">
        <v>3287</v>
      </c>
      <c r="H3352" s="180">
        <v>103.2</v>
      </c>
      <c r="I3352" s="181"/>
      <c r="L3352" s="177"/>
      <c r="M3352" s="182"/>
      <c r="N3352" s="183"/>
      <c r="O3352" s="183"/>
      <c r="P3352" s="183"/>
      <c r="Q3352" s="183"/>
      <c r="R3352" s="183"/>
      <c r="S3352" s="183"/>
      <c r="T3352" s="184"/>
      <c r="AT3352" s="178" t="s">
        <v>270</v>
      </c>
      <c r="AU3352" s="178" t="s">
        <v>81</v>
      </c>
      <c r="AV3352" s="14" t="s">
        <v>87</v>
      </c>
      <c r="AW3352" s="14" t="s">
        <v>30</v>
      </c>
      <c r="AX3352" s="14" t="s">
        <v>74</v>
      </c>
      <c r="AY3352" s="178" t="s">
        <v>262</v>
      </c>
    </row>
    <row r="3353" spans="2:51" s="16" customFormat="1" ht="11.25">
      <c r="B3353" s="193"/>
      <c r="D3353" s="170" t="s">
        <v>270</v>
      </c>
      <c r="E3353" s="194" t="s">
        <v>3288</v>
      </c>
      <c r="F3353" s="195" t="s">
        <v>395</v>
      </c>
      <c r="H3353" s="196">
        <v>103.2</v>
      </c>
      <c r="I3353" s="197"/>
      <c r="L3353" s="193"/>
      <c r="M3353" s="198"/>
      <c r="N3353" s="199"/>
      <c r="O3353" s="199"/>
      <c r="P3353" s="199"/>
      <c r="Q3353" s="199"/>
      <c r="R3353" s="199"/>
      <c r="S3353" s="199"/>
      <c r="T3353" s="200"/>
      <c r="AT3353" s="194" t="s">
        <v>270</v>
      </c>
      <c r="AU3353" s="194" t="s">
        <v>81</v>
      </c>
      <c r="AV3353" s="16" t="s">
        <v>279</v>
      </c>
      <c r="AW3353" s="16" t="s">
        <v>30</v>
      </c>
      <c r="AX3353" s="16" t="s">
        <v>74</v>
      </c>
      <c r="AY3353" s="194" t="s">
        <v>262</v>
      </c>
    </row>
    <row r="3354" spans="2:51" s="13" customFormat="1" ht="11.25">
      <c r="B3354" s="169"/>
      <c r="D3354" s="170" t="s">
        <v>270</v>
      </c>
      <c r="E3354" s="171" t="s">
        <v>1</v>
      </c>
      <c r="F3354" s="172" t="s">
        <v>3289</v>
      </c>
      <c r="H3354" s="171" t="s">
        <v>1</v>
      </c>
      <c r="I3354" s="173"/>
      <c r="L3354" s="169"/>
      <c r="M3354" s="174"/>
      <c r="N3354" s="175"/>
      <c r="O3354" s="175"/>
      <c r="P3354" s="175"/>
      <c r="Q3354" s="175"/>
      <c r="R3354" s="175"/>
      <c r="S3354" s="175"/>
      <c r="T3354" s="176"/>
      <c r="AT3354" s="171" t="s">
        <v>270</v>
      </c>
      <c r="AU3354" s="171" t="s">
        <v>81</v>
      </c>
      <c r="AV3354" s="13" t="s">
        <v>81</v>
      </c>
      <c r="AW3354" s="13" t="s">
        <v>30</v>
      </c>
      <c r="AX3354" s="13" t="s">
        <v>74</v>
      </c>
      <c r="AY3354" s="171" t="s">
        <v>262</v>
      </c>
    </row>
    <row r="3355" spans="2:51" s="14" customFormat="1" ht="11.25">
      <c r="B3355" s="177"/>
      <c r="D3355" s="170" t="s">
        <v>270</v>
      </c>
      <c r="E3355" s="178" t="s">
        <v>1</v>
      </c>
      <c r="F3355" s="179" t="s">
        <v>3290</v>
      </c>
      <c r="H3355" s="180">
        <v>18.03</v>
      </c>
      <c r="I3355" s="181"/>
      <c r="L3355" s="177"/>
      <c r="M3355" s="182"/>
      <c r="N3355" s="183"/>
      <c r="O3355" s="183"/>
      <c r="P3355" s="183"/>
      <c r="Q3355" s="183"/>
      <c r="R3355" s="183"/>
      <c r="S3355" s="183"/>
      <c r="T3355" s="184"/>
      <c r="AT3355" s="178" t="s">
        <v>270</v>
      </c>
      <c r="AU3355" s="178" t="s">
        <v>81</v>
      </c>
      <c r="AV3355" s="14" t="s">
        <v>87</v>
      </c>
      <c r="AW3355" s="14" t="s">
        <v>30</v>
      </c>
      <c r="AX3355" s="14" t="s">
        <v>74</v>
      </c>
      <c r="AY3355" s="178" t="s">
        <v>262</v>
      </c>
    </row>
    <row r="3356" spans="2:51" s="16" customFormat="1" ht="11.25">
      <c r="B3356" s="193"/>
      <c r="D3356" s="170" t="s">
        <v>270</v>
      </c>
      <c r="E3356" s="194" t="s">
        <v>3291</v>
      </c>
      <c r="F3356" s="195" t="s">
        <v>395</v>
      </c>
      <c r="H3356" s="196">
        <v>18.03</v>
      </c>
      <c r="I3356" s="197"/>
      <c r="L3356" s="193"/>
      <c r="M3356" s="198"/>
      <c r="N3356" s="199"/>
      <c r="O3356" s="199"/>
      <c r="P3356" s="199"/>
      <c r="Q3356" s="199"/>
      <c r="R3356" s="199"/>
      <c r="S3356" s="199"/>
      <c r="T3356" s="200"/>
      <c r="AT3356" s="194" t="s">
        <v>270</v>
      </c>
      <c r="AU3356" s="194" t="s">
        <v>81</v>
      </c>
      <c r="AV3356" s="16" t="s">
        <v>279</v>
      </c>
      <c r="AW3356" s="16" t="s">
        <v>30</v>
      </c>
      <c r="AX3356" s="16" t="s">
        <v>74</v>
      </c>
      <c r="AY3356" s="194" t="s">
        <v>262</v>
      </c>
    </row>
    <row r="3357" spans="2:51" s="13" customFormat="1" ht="11.25">
      <c r="B3357" s="169"/>
      <c r="D3357" s="170" t="s">
        <v>270</v>
      </c>
      <c r="E3357" s="171" t="s">
        <v>1</v>
      </c>
      <c r="F3357" s="172" t="s">
        <v>3292</v>
      </c>
      <c r="H3357" s="171" t="s">
        <v>1</v>
      </c>
      <c r="I3357" s="173"/>
      <c r="L3357" s="169"/>
      <c r="M3357" s="174"/>
      <c r="N3357" s="175"/>
      <c r="O3357" s="175"/>
      <c r="P3357" s="175"/>
      <c r="Q3357" s="175"/>
      <c r="R3357" s="175"/>
      <c r="S3357" s="175"/>
      <c r="T3357" s="176"/>
      <c r="AT3357" s="171" t="s">
        <v>270</v>
      </c>
      <c r="AU3357" s="171" t="s">
        <v>81</v>
      </c>
      <c r="AV3357" s="13" t="s">
        <v>81</v>
      </c>
      <c r="AW3357" s="13" t="s">
        <v>30</v>
      </c>
      <c r="AX3357" s="13" t="s">
        <v>74</v>
      </c>
      <c r="AY3357" s="171" t="s">
        <v>262</v>
      </c>
    </row>
    <row r="3358" spans="2:51" s="14" customFormat="1" ht="11.25">
      <c r="B3358" s="177"/>
      <c r="D3358" s="170" t="s">
        <v>270</v>
      </c>
      <c r="E3358" s="178" t="s">
        <v>1</v>
      </c>
      <c r="F3358" s="179" t="s">
        <v>3293</v>
      </c>
      <c r="H3358" s="180">
        <v>14.23</v>
      </c>
      <c r="I3358" s="181"/>
      <c r="L3358" s="177"/>
      <c r="M3358" s="182"/>
      <c r="N3358" s="183"/>
      <c r="O3358" s="183"/>
      <c r="P3358" s="183"/>
      <c r="Q3358" s="183"/>
      <c r="R3358" s="183"/>
      <c r="S3358" s="183"/>
      <c r="T3358" s="184"/>
      <c r="AT3358" s="178" t="s">
        <v>270</v>
      </c>
      <c r="AU3358" s="178" t="s">
        <v>81</v>
      </c>
      <c r="AV3358" s="14" t="s">
        <v>87</v>
      </c>
      <c r="AW3358" s="14" t="s">
        <v>30</v>
      </c>
      <c r="AX3358" s="14" t="s">
        <v>74</v>
      </c>
      <c r="AY3358" s="178" t="s">
        <v>262</v>
      </c>
    </row>
    <row r="3359" spans="2:51" s="14" customFormat="1" ht="11.25">
      <c r="B3359" s="177"/>
      <c r="D3359" s="170" t="s">
        <v>270</v>
      </c>
      <c r="E3359" s="178" t="s">
        <v>1</v>
      </c>
      <c r="F3359" s="179" t="s">
        <v>3294</v>
      </c>
      <c r="H3359" s="180">
        <v>3.4359999999999999</v>
      </c>
      <c r="I3359" s="181"/>
      <c r="L3359" s="177"/>
      <c r="M3359" s="182"/>
      <c r="N3359" s="183"/>
      <c r="O3359" s="183"/>
      <c r="P3359" s="183"/>
      <c r="Q3359" s="183"/>
      <c r="R3359" s="183"/>
      <c r="S3359" s="183"/>
      <c r="T3359" s="184"/>
      <c r="AT3359" s="178" t="s">
        <v>270</v>
      </c>
      <c r="AU3359" s="178" t="s">
        <v>81</v>
      </c>
      <c r="AV3359" s="14" t="s">
        <v>87</v>
      </c>
      <c r="AW3359" s="14" t="s">
        <v>30</v>
      </c>
      <c r="AX3359" s="14" t="s">
        <v>74</v>
      </c>
      <c r="AY3359" s="178" t="s">
        <v>262</v>
      </c>
    </row>
    <row r="3360" spans="2:51" s="14" customFormat="1" ht="11.25">
      <c r="B3360" s="177"/>
      <c r="D3360" s="170" t="s">
        <v>270</v>
      </c>
      <c r="E3360" s="178" t="s">
        <v>1</v>
      </c>
      <c r="F3360" s="179" t="s">
        <v>3295</v>
      </c>
      <c r="H3360" s="180">
        <v>2.6680000000000001</v>
      </c>
      <c r="I3360" s="181"/>
      <c r="L3360" s="177"/>
      <c r="M3360" s="182"/>
      <c r="N3360" s="183"/>
      <c r="O3360" s="183"/>
      <c r="P3360" s="183"/>
      <c r="Q3360" s="183"/>
      <c r="R3360" s="183"/>
      <c r="S3360" s="183"/>
      <c r="T3360" s="184"/>
      <c r="AT3360" s="178" t="s">
        <v>270</v>
      </c>
      <c r="AU3360" s="178" t="s">
        <v>81</v>
      </c>
      <c r="AV3360" s="14" t="s">
        <v>87</v>
      </c>
      <c r="AW3360" s="14" t="s">
        <v>30</v>
      </c>
      <c r="AX3360" s="14" t="s">
        <v>74</v>
      </c>
      <c r="AY3360" s="178" t="s">
        <v>262</v>
      </c>
    </row>
    <row r="3361" spans="2:51" s="16" customFormat="1" ht="11.25">
      <c r="B3361" s="193"/>
      <c r="D3361" s="170" t="s">
        <v>270</v>
      </c>
      <c r="E3361" s="194" t="s">
        <v>3296</v>
      </c>
      <c r="F3361" s="195" t="s">
        <v>395</v>
      </c>
      <c r="H3361" s="196">
        <v>20.334</v>
      </c>
      <c r="I3361" s="197"/>
      <c r="L3361" s="193"/>
      <c r="M3361" s="198"/>
      <c r="N3361" s="199"/>
      <c r="O3361" s="199"/>
      <c r="P3361" s="199"/>
      <c r="Q3361" s="199"/>
      <c r="R3361" s="199"/>
      <c r="S3361" s="199"/>
      <c r="T3361" s="200"/>
      <c r="AT3361" s="194" t="s">
        <v>270</v>
      </c>
      <c r="AU3361" s="194" t="s">
        <v>81</v>
      </c>
      <c r="AV3361" s="16" t="s">
        <v>279</v>
      </c>
      <c r="AW3361" s="16" t="s">
        <v>30</v>
      </c>
      <c r="AX3361" s="16" t="s">
        <v>74</v>
      </c>
      <c r="AY3361" s="194" t="s">
        <v>262</v>
      </c>
    </row>
    <row r="3362" spans="2:51" s="13" customFormat="1" ht="11.25">
      <c r="B3362" s="169"/>
      <c r="D3362" s="170" t="s">
        <v>270</v>
      </c>
      <c r="E3362" s="171" t="s">
        <v>1</v>
      </c>
      <c r="F3362" s="172" t="s">
        <v>3297</v>
      </c>
      <c r="H3362" s="171" t="s">
        <v>1</v>
      </c>
      <c r="I3362" s="173"/>
      <c r="L3362" s="169"/>
      <c r="M3362" s="174"/>
      <c r="N3362" s="175"/>
      <c r="O3362" s="175"/>
      <c r="P3362" s="175"/>
      <c r="Q3362" s="175"/>
      <c r="R3362" s="175"/>
      <c r="S3362" s="175"/>
      <c r="T3362" s="176"/>
      <c r="AT3362" s="171" t="s">
        <v>270</v>
      </c>
      <c r="AU3362" s="171" t="s">
        <v>81</v>
      </c>
      <c r="AV3362" s="13" t="s">
        <v>81</v>
      </c>
      <c r="AW3362" s="13" t="s">
        <v>30</v>
      </c>
      <c r="AX3362" s="13" t="s">
        <v>74</v>
      </c>
      <c r="AY3362" s="171" t="s">
        <v>262</v>
      </c>
    </row>
    <row r="3363" spans="2:51" s="14" customFormat="1" ht="11.25">
      <c r="B3363" s="177"/>
      <c r="D3363" s="170" t="s">
        <v>270</v>
      </c>
      <c r="E3363" s="178" t="s">
        <v>1</v>
      </c>
      <c r="F3363" s="179" t="s">
        <v>3298</v>
      </c>
      <c r="H3363" s="180">
        <v>82.91</v>
      </c>
      <c r="I3363" s="181"/>
      <c r="L3363" s="177"/>
      <c r="M3363" s="182"/>
      <c r="N3363" s="183"/>
      <c r="O3363" s="183"/>
      <c r="P3363" s="183"/>
      <c r="Q3363" s="183"/>
      <c r="R3363" s="183"/>
      <c r="S3363" s="183"/>
      <c r="T3363" s="184"/>
      <c r="AT3363" s="178" t="s">
        <v>270</v>
      </c>
      <c r="AU3363" s="178" t="s">
        <v>81</v>
      </c>
      <c r="AV3363" s="14" t="s">
        <v>87</v>
      </c>
      <c r="AW3363" s="14" t="s">
        <v>30</v>
      </c>
      <c r="AX3363" s="14" t="s">
        <v>74</v>
      </c>
      <c r="AY3363" s="178" t="s">
        <v>262</v>
      </c>
    </row>
    <row r="3364" spans="2:51" s="16" customFormat="1" ht="11.25">
      <c r="B3364" s="193"/>
      <c r="D3364" s="170" t="s">
        <v>270</v>
      </c>
      <c r="E3364" s="194" t="s">
        <v>3299</v>
      </c>
      <c r="F3364" s="195" t="s">
        <v>395</v>
      </c>
      <c r="H3364" s="196">
        <v>82.91</v>
      </c>
      <c r="I3364" s="197"/>
      <c r="L3364" s="193"/>
      <c r="M3364" s="198"/>
      <c r="N3364" s="199"/>
      <c r="O3364" s="199"/>
      <c r="P3364" s="199"/>
      <c r="Q3364" s="199"/>
      <c r="R3364" s="199"/>
      <c r="S3364" s="199"/>
      <c r="T3364" s="200"/>
      <c r="AT3364" s="194" t="s">
        <v>270</v>
      </c>
      <c r="AU3364" s="194" t="s">
        <v>81</v>
      </c>
      <c r="AV3364" s="16" t="s">
        <v>279</v>
      </c>
      <c r="AW3364" s="16" t="s">
        <v>30</v>
      </c>
      <c r="AX3364" s="16" t="s">
        <v>74</v>
      </c>
      <c r="AY3364" s="194" t="s">
        <v>262</v>
      </c>
    </row>
    <row r="3365" spans="2:51" s="13" customFormat="1" ht="11.25">
      <c r="B3365" s="169"/>
      <c r="D3365" s="170" t="s">
        <v>270</v>
      </c>
      <c r="E3365" s="171" t="s">
        <v>1</v>
      </c>
      <c r="F3365" s="172" t="s">
        <v>3300</v>
      </c>
      <c r="H3365" s="171" t="s">
        <v>1</v>
      </c>
      <c r="I3365" s="173"/>
      <c r="L3365" s="169"/>
      <c r="M3365" s="174"/>
      <c r="N3365" s="175"/>
      <c r="O3365" s="175"/>
      <c r="P3365" s="175"/>
      <c r="Q3365" s="175"/>
      <c r="R3365" s="175"/>
      <c r="S3365" s="175"/>
      <c r="T3365" s="176"/>
      <c r="AT3365" s="171" t="s">
        <v>270</v>
      </c>
      <c r="AU3365" s="171" t="s">
        <v>81</v>
      </c>
      <c r="AV3365" s="13" t="s">
        <v>81</v>
      </c>
      <c r="AW3365" s="13" t="s">
        <v>30</v>
      </c>
      <c r="AX3365" s="13" t="s">
        <v>74</v>
      </c>
      <c r="AY3365" s="171" t="s">
        <v>262</v>
      </c>
    </row>
    <row r="3366" spans="2:51" s="14" customFormat="1" ht="11.25">
      <c r="B3366" s="177"/>
      <c r="D3366" s="170" t="s">
        <v>270</v>
      </c>
      <c r="E3366" s="178" t="s">
        <v>1</v>
      </c>
      <c r="F3366" s="179" t="s">
        <v>3301</v>
      </c>
      <c r="H3366" s="180">
        <v>18.05</v>
      </c>
      <c r="I3366" s="181"/>
      <c r="L3366" s="177"/>
      <c r="M3366" s="182"/>
      <c r="N3366" s="183"/>
      <c r="O3366" s="183"/>
      <c r="P3366" s="183"/>
      <c r="Q3366" s="183"/>
      <c r="R3366" s="183"/>
      <c r="S3366" s="183"/>
      <c r="T3366" s="184"/>
      <c r="AT3366" s="178" t="s">
        <v>270</v>
      </c>
      <c r="AU3366" s="178" t="s">
        <v>81</v>
      </c>
      <c r="AV3366" s="14" t="s">
        <v>87</v>
      </c>
      <c r="AW3366" s="14" t="s">
        <v>30</v>
      </c>
      <c r="AX3366" s="14" t="s">
        <v>74</v>
      </c>
      <c r="AY3366" s="178" t="s">
        <v>262</v>
      </c>
    </row>
    <row r="3367" spans="2:51" s="16" customFormat="1" ht="11.25">
      <c r="B3367" s="193"/>
      <c r="D3367" s="170" t="s">
        <v>270</v>
      </c>
      <c r="E3367" s="194" t="s">
        <v>3302</v>
      </c>
      <c r="F3367" s="195" t="s">
        <v>395</v>
      </c>
      <c r="H3367" s="196">
        <v>18.05</v>
      </c>
      <c r="I3367" s="197"/>
      <c r="L3367" s="193"/>
      <c r="M3367" s="198"/>
      <c r="N3367" s="199"/>
      <c r="O3367" s="199"/>
      <c r="P3367" s="199"/>
      <c r="Q3367" s="199"/>
      <c r="R3367" s="199"/>
      <c r="S3367" s="199"/>
      <c r="T3367" s="200"/>
      <c r="AT3367" s="194" t="s">
        <v>270</v>
      </c>
      <c r="AU3367" s="194" t="s">
        <v>81</v>
      </c>
      <c r="AV3367" s="16" t="s">
        <v>279</v>
      </c>
      <c r="AW3367" s="16" t="s">
        <v>30</v>
      </c>
      <c r="AX3367" s="16" t="s">
        <v>74</v>
      </c>
      <c r="AY3367" s="194" t="s">
        <v>262</v>
      </c>
    </row>
    <row r="3368" spans="2:51" s="13" customFormat="1" ht="11.25">
      <c r="B3368" s="169"/>
      <c r="D3368" s="170" t="s">
        <v>270</v>
      </c>
      <c r="E3368" s="171" t="s">
        <v>1</v>
      </c>
      <c r="F3368" s="172" t="s">
        <v>3303</v>
      </c>
      <c r="H3368" s="171" t="s">
        <v>1</v>
      </c>
      <c r="I3368" s="173"/>
      <c r="L3368" s="169"/>
      <c r="M3368" s="174"/>
      <c r="N3368" s="175"/>
      <c r="O3368" s="175"/>
      <c r="P3368" s="175"/>
      <c r="Q3368" s="175"/>
      <c r="R3368" s="175"/>
      <c r="S3368" s="175"/>
      <c r="T3368" s="176"/>
      <c r="AT3368" s="171" t="s">
        <v>270</v>
      </c>
      <c r="AU3368" s="171" t="s">
        <v>81</v>
      </c>
      <c r="AV3368" s="13" t="s">
        <v>81</v>
      </c>
      <c r="AW3368" s="13" t="s">
        <v>30</v>
      </c>
      <c r="AX3368" s="13" t="s">
        <v>74</v>
      </c>
      <c r="AY3368" s="171" t="s">
        <v>262</v>
      </c>
    </row>
    <row r="3369" spans="2:51" s="14" customFormat="1" ht="11.25">
      <c r="B3369" s="177"/>
      <c r="D3369" s="170" t="s">
        <v>270</v>
      </c>
      <c r="E3369" s="178" t="s">
        <v>1</v>
      </c>
      <c r="F3369" s="179" t="s">
        <v>3304</v>
      </c>
      <c r="H3369" s="180">
        <v>50.45</v>
      </c>
      <c r="I3369" s="181"/>
      <c r="L3369" s="177"/>
      <c r="M3369" s="182"/>
      <c r="N3369" s="183"/>
      <c r="O3369" s="183"/>
      <c r="P3369" s="183"/>
      <c r="Q3369" s="183"/>
      <c r="R3369" s="183"/>
      <c r="S3369" s="183"/>
      <c r="T3369" s="184"/>
      <c r="AT3369" s="178" t="s">
        <v>270</v>
      </c>
      <c r="AU3369" s="178" t="s">
        <v>81</v>
      </c>
      <c r="AV3369" s="14" t="s">
        <v>87</v>
      </c>
      <c r="AW3369" s="14" t="s">
        <v>30</v>
      </c>
      <c r="AX3369" s="14" t="s">
        <v>74</v>
      </c>
      <c r="AY3369" s="178" t="s">
        <v>262</v>
      </c>
    </row>
    <row r="3370" spans="2:51" s="16" customFormat="1" ht="11.25">
      <c r="B3370" s="193"/>
      <c r="D3370" s="170" t="s">
        <v>270</v>
      </c>
      <c r="E3370" s="194" t="s">
        <v>151</v>
      </c>
      <c r="F3370" s="195" t="s">
        <v>395</v>
      </c>
      <c r="H3370" s="196">
        <v>50.45</v>
      </c>
      <c r="I3370" s="197"/>
      <c r="L3370" s="193"/>
      <c r="M3370" s="198"/>
      <c r="N3370" s="199"/>
      <c r="O3370" s="199"/>
      <c r="P3370" s="199"/>
      <c r="Q3370" s="199"/>
      <c r="R3370" s="199"/>
      <c r="S3370" s="199"/>
      <c r="T3370" s="200"/>
      <c r="AT3370" s="194" t="s">
        <v>270</v>
      </c>
      <c r="AU3370" s="194" t="s">
        <v>81</v>
      </c>
      <c r="AV3370" s="16" t="s">
        <v>279</v>
      </c>
      <c r="AW3370" s="16" t="s">
        <v>30</v>
      </c>
      <c r="AX3370" s="16" t="s">
        <v>74</v>
      </c>
      <c r="AY3370" s="194" t="s">
        <v>262</v>
      </c>
    </row>
    <row r="3371" spans="2:51" s="13" customFormat="1" ht="11.25">
      <c r="B3371" s="169"/>
      <c r="D3371" s="170" t="s">
        <v>270</v>
      </c>
      <c r="E3371" s="171" t="s">
        <v>1</v>
      </c>
      <c r="F3371" s="172" t="s">
        <v>3305</v>
      </c>
      <c r="H3371" s="171" t="s">
        <v>1</v>
      </c>
      <c r="I3371" s="173"/>
      <c r="L3371" s="169"/>
      <c r="M3371" s="174"/>
      <c r="N3371" s="175"/>
      <c r="O3371" s="175"/>
      <c r="P3371" s="175"/>
      <c r="Q3371" s="175"/>
      <c r="R3371" s="175"/>
      <c r="S3371" s="175"/>
      <c r="T3371" s="176"/>
      <c r="AT3371" s="171" t="s">
        <v>270</v>
      </c>
      <c r="AU3371" s="171" t="s">
        <v>81</v>
      </c>
      <c r="AV3371" s="13" t="s">
        <v>81</v>
      </c>
      <c r="AW3371" s="13" t="s">
        <v>30</v>
      </c>
      <c r="AX3371" s="13" t="s">
        <v>74</v>
      </c>
      <c r="AY3371" s="171" t="s">
        <v>262</v>
      </c>
    </row>
    <row r="3372" spans="2:51" s="14" customFormat="1" ht="11.25">
      <c r="B3372" s="177"/>
      <c r="D3372" s="170" t="s">
        <v>270</v>
      </c>
      <c r="E3372" s="178" t="s">
        <v>1</v>
      </c>
      <c r="F3372" s="179" t="s">
        <v>3306</v>
      </c>
      <c r="H3372" s="180">
        <v>139.82</v>
      </c>
      <c r="I3372" s="181"/>
      <c r="L3372" s="177"/>
      <c r="M3372" s="182"/>
      <c r="N3372" s="183"/>
      <c r="O3372" s="183"/>
      <c r="P3372" s="183"/>
      <c r="Q3372" s="183"/>
      <c r="R3372" s="183"/>
      <c r="S3372" s="183"/>
      <c r="T3372" s="184"/>
      <c r="AT3372" s="178" t="s">
        <v>270</v>
      </c>
      <c r="AU3372" s="178" t="s">
        <v>81</v>
      </c>
      <c r="AV3372" s="14" t="s">
        <v>87</v>
      </c>
      <c r="AW3372" s="14" t="s">
        <v>30</v>
      </c>
      <c r="AX3372" s="14" t="s">
        <v>74</v>
      </c>
      <c r="AY3372" s="178" t="s">
        <v>262</v>
      </c>
    </row>
    <row r="3373" spans="2:51" s="16" customFormat="1" ht="11.25">
      <c r="B3373" s="193"/>
      <c r="D3373" s="170" t="s">
        <v>270</v>
      </c>
      <c r="E3373" s="194" t="s">
        <v>3307</v>
      </c>
      <c r="F3373" s="195" t="s">
        <v>395</v>
      </c>
      <c r="H3373" s="196">
        <v>139.82</v>
      </c>
      <c r="I3373" s="197"/>
      <c r="L3373" s="193"/>
      <c r="M3373" s="198"/>
      <c r="N3373" s="199"/>
      <c r="O3373" s="199"/>
      <c r="P3373" s="199"/>
      <c r="Q3373" s="199"/>
      <c r="R3373" s="199"/>
      <c r="S3373" s="199"/>
      <c r="T3373" s="200"/>
      <c r="AT3373" s="194" t="s">
        <v>270</v>
      </c>
      <c r="AU3373" s="194" t="s">
        <v>81</v>
      </c>
      <c r="AV3373" s="16" t="s">
        <v>279</v>
      </c>
      <c r="AW3373" s="16" t="s">
        <v>30</v>
      </c>
      <c r="AX3373" s="16" t="s">
        <v>74</v>
      </c>
      <c r="AY3373" s="194" t="s">
        <v>262</v>
      </c>
    </row>
    <row r="3374" spans="2:51" s="13" customFormat="1" ht="11.25">
      <c r="B3374" s="169"/>
      <c r="D3374" s="170" t="s">
        <v>270</v>
      </c>
      <c r="E3374" s="171" t="s">
        <v>1</v>
      </c>
      <c r="F3374" s="172" t="s">
        <v>3308</v>
      </c>
      <c r="H3374" s="171" t="s">
        <v>1</v>
      </c>
      <c r="I3374" s="173"/>
      <c r="L3374" s="169"/>
      <c r="M3374" s="174"/>
      <c r="N3374" s="175"/>
      <c r="O3374" s="175"/>
      <c r="P3374" s="175"/>
      <c r="Q3374" s="175"/>
      <c r="R3374" s="175"/>
      <c r="S3374" s="175"/>
      <c r="T3374" s="176"/>
      <c r="AT3374" s="171" t="s">
        <v>270</v>
      </c>
      <c r="AU3374" s="171" t="s">
        <v>81</v>
      </c>
      <c r="AV3374" s="13" t="s">
        <v>81</v>
      </c>
      <c r="AW3374" s="13" t="s">
        <v>30</v>
      </c>
      <c r="AX3374" s="13" t="s">
        <v>74</v>
      </c>
      <c r="AY3374" s="171" t="s">
        <v>262</v>
      </c>
    </row>
    <row r="3375" spans="2:51" s="14" customFormat="1" ht="11.25">
      <c r="B3375" s="177"/>
      <c r="D3375" s="170" t="s">
        <v>270</v>
      </c>
      <c r="E3375" s="178" t="s">
        <v>1</v>
      </c>
      <c r="F3375" s="179" t="s">
        <v>3309</v>
      </c>
      <c r="H3375" s="180">
        <v>403.03</v>
      </c>
      <c r="I3375" s="181"/>
      <c r="L3375" s="177"/>
      <c r="M3375" s="182"/>
      <c r="N3375" s="183"/>
      <c r="O3375" s="183"/>
      <c r="P3375" s="183"/>
      <c r="Q3375" s="183"/>
      <c r="R3375" s="183"/>
      <c r="S3375" s="183"/>
      <c r="T3375" s="184"/>
      <c r="AT3375" s="178" t="s">
        <v>270</v>
      </c>
      <c r="AU3375" s="178" t="s">
        <v>81</v>
      </c>
      <c r="AV3375" s="14" t="s">
        <v>87</v>
      </c>
      <c r="AW3375" s="14" t="s">
        <v>30</v>
      </c>
      <c r="AX3375" s="14" t="s">
        <v>74</v>
      </c>
      <c r="AY3375" s="178" t="s">
        <v>262</v>
      </c>
    </row>
    <row r="3376" spans="2:51" s="16" customFormat="1" ht="11.25">
      <c r="B3376" s="193"/>
      <c r="D3376" s="170" t="s">
        <v>270</v>
      </c>
      <c r="E3376" s="194" t="s">
        <v>3310</v>
      </c>
      <c r="F3376" s="195" t="s">
        <v>395</v>
      </c>
      <c r="H3376" s="196">
        <v>403.03</v>
      </c>
      <c r="I3376" s="197"/>
      <c r="L3376" s="193"/>
      <c r="M3376" s="198"/>
      <c r="N3376" s="199"/>
      <c r="O3376" s="199"/>
      <c r="P3376" s="199"/>
      <c r="Q3376" s="199"/>
      <c r="R3376" s="199"/>
      <c r="S3376" s="199"/>
      <c r="T3376" s="200"/>
      <c r="AT3376" s="194" t="s">
        <v>270</v>
      </c>
      <c r="AU3376" s="194" t="s">
        <v>81</v>
      </c>
      <c r="AV3376" s="16" t="s">
        <v>279</v>
      </c>
      <c r="AW3376" s="16" t="s">
        <v>30</v>
      </c>
      <c r="AX3376" s="16" t="s">
        <v>74</v>
      </c>
      <c r="AY3376" s="194" t="s">
        <v>262</v>
      </c>
    </row>
    <row r="3377" spans="2:51" s="13" customFormat="1" ht="11.25">
      <c r="B3377" s="169"/>
      <c r="D3377" s="170" t="s">
        <v>270</v>
      </c>
      <c r="E3377" s="171" t="s">
        <v>1</v>
      </c>
      <c r="F3377" s="172" t="s">
        <v>3311</v>
      </c>
      <c r="H3377" s="171" t="s">
        <v>1</v>
      </c>
      <c r="I3377" s="173"/>
      <c r="L3377" s="169"/>
      <c r="M3377" s="174"/>
      <c r="N3377" s="175"/>
      <c r="O3377" s="175"/>
      <c r="P3377" s="175"/>
      <c r="Q3377" s="175"/>
      <c r="R3377" s="175"/>
      <c r="S3377" s="175"/>
      <c r="T3377" s="176"/>
      <c r="AT3377" s="171" t="s">
        <v>270</v>
      </c>
      <c r="AU3377" s="171" t="s">
        <v>81</v>
      </c>
      <c r="AV3377" s="13" t="s">
        <v>81</v>
      </c>
      <c r="AW3377" s="13" t="s">
        <v>30</v>
      </c>
      <c r="AX3377" s="13" t="s">
        <v>74</v>
      </c>
      <c r="AY3377" s="171" t="s">
        <v>262</v>
      </c>
    </row>
    <row r="3378" spans="2:51" s="14" customFormat="1" ht="11.25">
      <c r="B3378" s="177"/>
      <c r="D3378" s="170" t="s">
        <v>270</v>
      </c>
      <c r="E3378" s="178" t="s">
        <v>1</v>
      </c>
      <c r="F3378" s="179" t="s">
        <v>3312</v>
      </c>
      <c r="H3378" s="180">
        <v>32.590000000000003</v>
      </c>
      <c r="I3378" s="181"/>
      <c r="L3378" s="177"/>
      <c r="M3378" s="182"/>
      <c r="N3378" s="183"/>
      <c r="O3378" s="183"/>
      <c r="P3378" s="183"/>
      <c r="Q3378" s="183"/>
      <c r="R3378" s="183"/>
      <c r="S3378" s="183"/>
      <c r="T3378" s="184"/>
      <c r="AT3378" s="178" t="s">
        <v>270</v>
      </c>
      <c r="AU3378" s="178" t="s">
        <v>81</v>
      </c>
      <c r="AV3378" s="14" t="s">
        <v>87</v>
      </c>
      <c r="AW3378" s="14" t="s">
        <v>30</v>
      </c>
      <c r="AX3378" s="14" t="s">
        <v>74</v>
      </c>
      <c r="AY3378" s="178" t="s">
        <v>262</v>
      </c>
    </row>
    <row r="3379" spans="2:51" s="16" customFormat="1" ht="11.25">
      <c r="B3379" s="193"/>
      <c r="D3379" s="170" t="s">
        <v>270</v>
      </c>
      <c r="E3379" s="194" t="s">
        <v>3313</v>
      </c>
      <c r="F3379" s="195" t="s">
        <v>395</v>
      </c>
      <c r="H3379" s="196">
        <v>32.590000000000003</v>
      </c>
      <c r="I3379" s="197"/>
      <c r="L3379" s="193"/>
      <c r="M3379" s="198"/>
      <c r="N3379" s="199"/>
      <c r="O3379" s="199"/>
      <c r="P3379" s="199"/>
      <c r="Q3379" s="199"/>
      <c r="R3379" s="199"/>
      <c r="S3379" s="199"/>
      <c r="T3379" s="200"/>
      <c r="AT3379" s="194" t="s">
        <v>270</v>
      </c>
      <c r="AU3379" s="194" t="s">
        <v>81</v>
      </c>
      <c r="AV3379" s="16" t="s">
        <v>279</v>
      </c>
      <c r="AW3379" s="16" t="s">
        <v>30</v>
      </c>
      <c r="AX3379" s="16" t="s">
        <v>74</v>
      </c>
      <c r="AY3379" s="194" t="s">
        <v>262</v>
      </c>
    </row>
    <row r="3380" spans="2:51" s="13" customFormat="1" ht="11.25">
      <c r="B3380" s="169"/>
      <c r="D3380" s="170" t="s">
        <v>270</v>
      </c>
      <c r="E3380" s="171" t="s">
        <v>1</v>
      </c>
      <c r="F3380" s="172" t="s">
        <v>3314</v>
      </c>
      <c r="H3380" s="171" t="s">
        <v>1</v>
      </c>
      <c r="I3380" s="173"/>
      <c r="L3380" s="169"/>
      <c r="M3380" s="174"/>
      <c r="N3380" s="175"/>
      <c r="O3380" s="175"/>
      <c r="P3380" s="175"/>
      <c r="Q3380" s="175"/>
      <c r="R3380" s="175"/>
      <c r="S3380" s="175"/>
      <c r="T3380" s="176"/>
      <c r="AT3380" s="171" t="s">
        <v>270</v>
      </c>
      <c r="AU3380" s="171" t="s">
        <v>81</v>
      </c>
      <c r="AV3380" s="13" t="s">
        <v>81</v>
      </c>
      <c r="AW3380" s="13" t="s">
        <v>30</v>
      </c>
      <c r="AX3380" s="13" t="s">
        <v>74</v>
      </c>
      <c r="AY3380" s="171" t="s">
        <v>262</v>
      </c>
    </row>
    <row r="3381" spans="2:51" s="14" customFormat="1" ht="11.25">
      <c r="B3381" s="177"/>
      <c r="D3381" s="170" t="s">
        <v>270</v>
      </c>
      <c r="E3381" s="178" t="s">
        <v>1</v>
      </c>
      <c r="F3381" s="179" t="s">
        <v>3315</v>
      </c>
      <c r="H3381" s="180">
        <v>38.1</v>
      </c>
      <c r="I3381" s="181"/>
      <c r="L3381" s="177"/>
      <c r="M3381" s="182"/>
      <c r="N3381" s="183"/>
      <c r="O3381" s="183"/>
      <c r="P3381" s="183"/>
      <c r="Q3381" s="183"/>
      <c r="R3381" s="183"/>
      <c r="S3381" s="183"/>
      <c r="T3381" s="184"/>
      <c r="AT3381" s="178" t="s">
        <v>270</v>
      </c>
      <c r="AU3381" s="178" t="s">
        <v>81</v>
      </c>
      <c r="AV3381" s="14" t="s">
        <v>87</v>
      </c>
      <c r="AW3381" s="14" t="s">
        <v>30</v>
      </c>
      <c r="AX3381" s="14" t="s">
        <v>74</v>
      </c>
      <c r="AY3381" s="178" t="s">
        <v>262</v>
      </c>
    </row>
    <row r="3382" spans="2:51" s="16" customFormat="1" ht="11.25">
      <c r="B3382" s="193"/>
      <c r="D3382" s="170" t="s">
        <v>270</v>
      </c>
      <c r="E3382" s="194" t="s">
        <v>3316</v>
      </c>
      <c r="F3382" s="195" t="s">
        <v>395</v>
      </c>
      <c r="H3382" s="196">
        <v>38.1</v>
      </c>
      <c r="I3382" s="197"/>
      <c r="L3382" s="193"/>
      <c r="M3382" s="198"/>
      <c r="N3382" s="199"/>
      <c r="O3382" s="199"/>
      <c r="P3382" s="199"/>
      <c r="Q3382" s="199"/>
      <c r="R3382" s="199"/>
      <c r="S3382" s="199"/>
      <c r="T3382" s="200"/>
      <c r="AT3382" s="194" t="s">
        <v>270</v>
      </c>
      <c r="AU3382" s="194" t="s">
        <v>81</v>
      </c>
      <c r="AV3382" s="16" t="s">
        <v>279</v>
      </c>
      <c r="AW3382" s="16" t="s">
        <v>30</v>
      </c>
      <c r="AX3382" s="16" t="s">
        <v>74</v>
      </c>
      <c r="AY3382" s="194" t="s">
        <v>262</v>
      </c>
    </row>
    <row r="3383" spans="2:51" s="13" customFormat="1" ht="11.25">
      <c r="B3383" s="169"/>
      <c r="D3383" s="170" t="s">
        <v>270</v>
      </c>
      <c r="E3383" s="171" t="s">
        <v>1</v>
      </c>
      <c r="F3383" s="172" t="s">
        <v>3317</v>
      </c>
      <c r="H3383" s="171" t="s">
        <v>1</v>
      </c>
      <c r="I3383" s="173"/>
      <c r="L3383" s="169"/>
      <c r="M3383" s="174"/>
      <c r="N3383" s="175"/>
      <c r="O3383" s="175"/>
      <c r="P3383" s="175"/>
      <c r="Q3383" s="175"/>
      <c r="R3383" s="175"/>
      <c r="S3383" s="175"/>
      <c r="T3383" s="176"/>
      <c r="AT3383" s="171" t="s">
        <v>270</v>
      </c>
      <c r="AU3383" s="171" t="s">
        <v>81</v>
      </c>
      <c r="AV3383" s="13" t="s">
        <v>81</v>
      </c>
      <c r="AW3383" s="13" t="s">
        <v>30</v>
      </c>
      <c r="AX3383" s="13" t="s">
        <v>74</v>
      </c>
      <c r="AY3383" s="171" t="s">
        <v>262</v>
      </c>
    </row>
    <row r="3384" spans="2:51" s="14" customFormat="1" ht="11.25">
      <c r="B3384" s="177"/>
      <c r="D3384" s="170" t="s">
        <v>270</v>
      </c>
      <c r="E3384" s="178" t="s">
        <v>1</v>
      </c>
      <c r="F3384" s="179" t="s">
        <v>199</v>
      </c>
      <c r="H3384" s="180">
        <v>32.299999999999997</v>
      </c>
      <c r="I3384" s="181"/>
      <c r="L3384" s="177"/>
      <c r="M3384" s="182"/>
      <c r="N3384" s="183"/>
      <c r="O3384" s="183"/>
      <c r="P3384" s="183"/>
      <c r="Q3384" s="183"/>
      <c r="R3384" s="183"/>
      <c r="S3384" s="183"/>
      <c r="T3384" s="184"/>
      <c r="AT3384" s="178" t="s">
        <v>270</v>
      </c>
      <c r="AU3384" s="178" t="s">
        <v>81</v>
      </c>
      <c r="AV3384" s="14" t="s">
        <v>87</v>
      </c>
      <c r="AW3384" s="14" t="s">
        <v>30</v>
      </c>
      <c r="AX3384" s="14" t="s">
        <v>74</v>
      </c>
      <c r="AY3384" s="178" t="s">
        <v>262</v>
      </c>
    </row>
    <row r="3385" spans="2:51" s="16" customFormat="1" ht="11.25">
      <c r="B3385" s="193"/>
      <c r="D3385" s="170" t="s">
        <v>270</v>
      </c>
      <c r="E3385" s="194" t="s">
        <v>197</v>
      </c>
      <c r="F3385" s="195" t="s">
        <v>395</v>
      </c>
      <c r="H3385" s="196">
        <v>32.299999999999997</v>
      </c>
      <c r="I3385" s="197"/>
      <c r="L3385" s="193"/>
      <c r="M3385" s="198"/>
      <c r="N3385" s="199"/>
      <c r="O3385" s="199"/>
      <c r="P3385" s="199"/>
      <c r="Q3385" s="199"/>
      <c r="R3385" s="199"/>
      <c r="S3385" s="199"/>
      <c r="T3385" s="200"/>
      <c r="AT3385" s="194" t="s">
        <v>270</v>
      </c>
      <c r="AU3385" s="194" t="s">
        <v>81</v>
      </c>
      <c r="AV3385" s="16" t="s">
        <v>279</v>
      </c>
      <c r="AW3385" s="16" t="s">
        <v>30</v>
      </c>
      <c r="AX3385" s="16" t="s">
        <v>74</v>
      </c>
      <c r="AY3385" s="194" t="s">
        <v>262</v>
      </c>
    </row>
    <row r="3386" spans="2:51" s="13" customFormat="1" ht="11.25">
      <c r="B3386" s="169"/>
      <c r="D3386" s="170" t="s">
        <v>270</v>
      </c>
      <c r="E3386" s="171" t="s">
        <v>1</v>
      </c>
      <c r="F3386" s="172" t="s">
        <v>3318</v>
      </c>
      <c r="H3386" s="171" t="s">
        <v>1</v>
      </c>
      <c r="I3386" s="173"/>
      <c r="L3386" s="169"/>
      <c r="M3386" s="174"/>
      <c r="N3386" s="175"/>
      <c r="O3386" s="175"/>
      <c r="P3386" s="175"/>
      <c r="Q3386" s="175"/>
      <c r="R3386" s="175"/>
      <c r="S3386" s="175"/>
      <c r="T3386" s="176"/>
      <c r="AT3386" s="171" t="s">
        <v>270</v>
      </c>
      <c r="AU3386" s="171" t="s">
        <v>81</v>
      </c>
      <c r="AV3386" s="13" t="s">
        <v>81</v>
      </c>
      <c r="AW3386" s="13" t="s">
        <v>30</v>
      </c>
      <c r="AX3386" s="13" t="s">
        <v>74</v>
      </c>
      <c r="AY3386" s="171" t="s">
        <v>262</v>
      </c>
    </row>
    <row r="3387" spans="2:51" s="14" customFormat="1" ht="11.25">
      <c r="B3387" s="177"/>
      <c r="D3387" s="170" t="s">
        <v>270</v>
      </c>
      <c r="E3387" s="178" t="s">
        <v>1</v>
      </c>
      <c r="F3387" s="179" t="s">
        <v>156</v>
      </c>
      <c r="H3387" s="180">
        <v>471.63</v>
      </c>
      <c r="I3387" s="181"/>
      <c r="L3387" s="177"/>
      <c r="M3387" s="182"/>
      <c r="N3387" s="183"/>
      <c r="O3387" s="183"/>
      <c r="P3387" s="183"/>
      <c r="Q3387" s="183"/>
      <c r="R3387" s="183"/>
      <c r="S3387" s="183"/>
      <c r="T3387" s="184"/>
      <c r="AT3387" s="178" t="s">
        <v>270</v>
      </c>
      <c r="AU3387" s="178" t="s">
        <v>81</v>
      </c>
      <c r="AV3387" s="14" t="s">
        <v>87</v>
      </c>
      <c r="AW3387" s="14" t="s">
        <v>30</v>
      </c>
      <c r="AX3387" s="14" t="s">
        <v>74</v>
      </c>
      <c r="AY3387" s="178" t="s">
        <v>262</v>
      </c>
    </row>
    <row r="3388" spans="2:51" s="16" customFormat="1" ht="11.25">
      <c r="B3388" s="193"/>
      <c r="D3388" s="170" t="s">
        <v>270</v>
      </c>
      <c r="E3388" s="194" t="s">
        <v>154</v>
      </c>
      <c r="F3388" s="195" t="s">
        <v>395</v>
      </c>
      <c r="H3388" s="196">
        <v>471.63</v>
      </c>
      <c r="I3388" s="197"/>
      <c r="L3388" s="193"/>
      <c r="M3388" s="198"/>
      <c r="N3388" s="199"/>
      <c r="O3388" s="199"/>
      <c r="P3388" s="199"/>
      <c r="Q3388" s="199"/>
      <c r="R3388" s="199"/>
      <c r="S3388" s="199"/>
      <c r="T3388" s="200"/>
      <c r="AT3388" s="194" t="s">
        <v>270</v>
      </c>
      <c r="AU3388" s="194" t="s">
        <v>81</v>
      </c>
      <c r="AV3388" s="16" t="s">
        <v>279</v>
      </c>
      <c r="AW3388" s="16" t="s">
        <v>30</v>
      </c>
      <c r="AX3388" s="16" t="s">
        <v>74</v>
      </c>
      <c r="AY3388" s="194" t="s">
        <v>262</v>
      </c>
    </row>
    <row r="3389" spans="2:51" s="13" customFormat="1" ht="11.25">
      <c r="B3389" s="169"/>
      <c r="D3389" s="170" t="s">
        <v>270</v>
      </c>
      <c r="E3389" s="171" t="s">
        <v>1</v>
      </c>
      <c r="F3389" s="172" t="s">
        <v>3319</v>
      </c>
      <c r="H3389" s="171" t="s">
        <v>1</v>
      </c>
      <c r="I3389" s="173"/>
      <c r="L3389" s="169"/>
      <c r="M3389" s="174"/>
      <c r="N3389" s="175"/>
      <c r="O3389" s="175"/>
      <c r="P3389" s="175"/>
      <c r="Q3389" s="175"/>
      <c r="R3389" s="175"/>
      <c r="S3389" s="175"/>
      <c r="T3389" s="176"/>
      <c r="AT3389" s="171" t="s">
        <v>270</v>
      </c>
      <c r="AU3389" s="171" t="s">
        <v>81</v>
      </c>
      <c r="AV3389" s="13" t="s">
        <v>81</v>
      </c>
      <c r="AW3389" s="13" t="s">
        <v>30</v>
      </c>
      <c r="AX3389" s="13" t="s">
        <v>74</v>
      </c>
      <c r="AY3389" s="171" t="s">
        <v>262</v>
      </c>
    </row>
    <row r="3390" spans="2:51" s="14" customFormat="1" ht="11.25">
      <c r="B3390" s="177"/>
      <c r="D3390" s="170" t="s">
        <v>270</v>
      </c>
      <c r="E3390" s="178" t="s">
        <v>1</v>
      </c>
      <c r="F3390" s="179" t="s">
        <v>159</v>
      </c>
      <c r="H3390" s="180">
        <v>163.53</v>
      </c>
      <c r="I3390" s="181"/>
      <c r="L3390" s="177"/>
      <c r="M3390" s="182"/>
      <c r="N3390" s="183"/>
      <c r="O3390" s="183"/>
      <c r="P3390" s="183"/>
      <c r="Q3390" s="183"/>
      <c r="R3390" s="183"/>
      <c r="S3390" s="183"/>
      <c r="T3390" s="184"/>
      <c r="AT3390" s="178" t="s">
        <v>270</v>
      </c>
      <c r="AU3390" s="178" t="s">
        <v>81</v>
      </c>
      <c r="AV3390" s="14" t="s">
        <v>87</v>
      </c>
      <c r="AW3390" s="14" t="s">
        <v>30</v>
      </c>
      <c r="AX3390" s="14" t="s">
        <v>74</v>
      </c>
      <c r="AY3390" s="178" t="s">
        <v>262</v>
      </c>
    </row>
    <row r="3391" spans="2:51" s="16" customFormat="1" ht="11.25">
      <c r="B3391" s="193"/>
      <c r="D3391" s="170" t="s">
        <v>270</v>
      </c>
      <c r="E3391" s="194" t="s">
        <v>157</v>
      </c>
      <c r="F3391" s="195" t="s">
        <v>395</v>
      </c>
      <c r="H3391" s="196">
        <v>163.53</v>
      </c>
      <c r="I3391" s="197"/>
      <c r="L3391" s="193"/>
      <c r="M3391" s="198"/>
      <c r="N3391" s="199"/>
      <c r="O3391" s="199"/>
      <c r="P3391" s="199"/>
      <c r="Q3391" s="199"/>
      <c r="R3391" s="199"/>
      <c r="S3391" s="199"/>
      <c r="T3391" s="200"/>
      <c r="AT3391" s="194" t="s">
        <v>270</v>
      </c>
      <c r="AU3391" s="194" t="s">
        <v>81</v>
      </c>
      <c r="AV3391" s="16" t="s">
        <v>279</v>
      </c>
      <c r="AW3391" s="16" t="s">
        <v>30</v>
      </c>
      <c r="AX3391" s="16" t="s">
        <v>74</v>
      </c>
      <c r="AY3391" s="194" t="s">
        <v>262</v>
      </c>
    </row>
    <row r="3392" spans="2:51" s="15" customFormat="1" ht="11.25">
      <c r="B3392" s="185"/>
      <c r="D3392" s="170" t="s">
        <v>270</v>
      </c>
      <c r="E3392" s="186" t="s">
        <v>1</v>
      </c>
      <c r="F3392" s="187" t="s">
        <v>273</v>
      </c>
      <c r="H3392" s="188">
        <v>3304.634</v>
      </c>
      <c r="I3392" s="189"/>
      <c r="L3392" s="185"/>
      <c r="M3392" s="213"/>
      <c r="N3392" s="214"/>
      <c r="O3392" s="214"/>
      <c r="P3392" s="214"/>
      <c r="Q3392" s="214"/>
      <c r="R3392" s="214"/>
      <c r="S3392" s="214"/>
      <c r="T3392" s="215"/>
      <c r="AT3392" s="186" t="s">
        <v>270</v>
      </c>
      <c r="AU3392" s="186" t="s">
        <v>81</v>
      </c>
      <c r="AV3392" s="15" t="s">
        <v>268</v>
      </c>
      <c r="AW3392" s="15" t="s">
        <v>30</v>
      </c>
      <c r="AX3392" s="15" t="s">
        <v>81</v>
      </c>
      <c r="AY3392" s="186" t="s">
        <v>262</v>
      </c>
    </row>
    <row r="3393" spans="1:31" s="2" customFormat="1" ht="6.95" customHeight="1">
      <c r="A3393" s="33"/>
      <c r="B3393" s="51"/>
      <c r="C3393" s="52"/>
      <c r="D3393" s="52"/>
      <c r="E3393" s="52"/>
      <c r="F3393" s="52"/>
      <c r="G3393" s="52"/>
      <c r="H3393" s="52"/>
      <c r="I3393" s="52"/>
      <c r="J3393" s="52"/>
      <c r="K3393" s="52"/>
      <c r="L3393" s="34"/>
      <c r="M3393" s="33"/>
      <c r="O3393" s="33"/>
      <c r="P3393" s="33"/>
      <c r="Q3393" s="33"/>
      <c r="R3393" s="33"/>
      <c r="S3393" s="33"/>
      <c r="T3393" s="33"/>
      <c r="U3393" s="33"/>
      <c r="V3393" s="33"/>
      <c r="W3393" s="33"/>
      <c r="X3393" s="33"/>
      <c r="Y3393" s="33"/>
      <c r="Z3393" s="33"/>
      <c r="AA3393" s="33"/>
      <c r="AB3393" s="33"/>
      <c r="AC3393" s="33"/>
      <c r="AD3393" s="33"/>
      <c r="AE3393" s="33"/>
    </row>
    <row r="3394" spans="1:31" s="275" customFormat="1" ht="18.75" customHeight="1">
      <c r="C3394" s="275" t="s">
        <v>3384</v>
      </c>
      <c r="D3394" s="276"/>
      <c r="E3394" s="276"/>
      <c r="F3394" s="276"/>
      <c r="G3394" s="276"/>
      <c r="H3394" s="277"/>
      <c r="I3394" s="277"/>
      <c r="J3394" s="277"/>
    </row>
    <row r="3395" spans="1:31" s="275" customFormat="1" ht="36" customHeight="1">
      <c r="C3395" s="278" t="s">
        <v>3385</v>
      </c>
      <c r="D3395" s="279"/>
      <c r="E3395" s="279"/>
      <c r="F3395" s="279"/>
      <c r="G3395" s="279"/>
      <c r="H3395" s="279"/>
      <c r="I3395" s="279"/>
      <c r="J3395" s="280"/>
    </row>
    <row r="3396" spans="1:31" s="275" customFormat="1" ht="56.25" customHeight="1">
      <c r="C3396" s="278" t="s">
        <v>3386</v>
      </c>
      <c r="D3396" s="278"/>
      <c r="E3396" s="278"/>
      <c r="F3396" s="278"/>
      <c r="G3396" s="278"/>
      <c r="H3396" s="278"/>
      <c r="I3396" s="278"/>
      <c r="J3396" s="280"/>
    </row>
    <row r="3397" spans="1:31" s="275" customFormat="1" ht="45.75" customHeight="1">
      <c r="C3397" s="278" t="s">
        <v>3387</v>
      </c>
      <c r="D3397" s="278"/>
      <c r="E3397" s="278"/>
      <c r="F3397" s="278"/>
      <c r="G3397" s="278"/>
      <c r="H3397" s="278"/>
      <c r="I3397" s="278"/>
      <c r="J3397" s="280"/>
    </row>
    <row r="3398" spans="1:31" s="275" customFormat="1" ht="34.5" customHeight="1">
      <c r="C3398" s="278" t="s">
        <v>3388</v>
      </c>
      <c r="D3398" s="278"/>
      <c r="E3398" s="278"/>
      <c r="F3398" s="278"/>
      <c r="G3398" s="278"/>
      <c r="H3398" s="278"/>
      <c r="I3398" s="278"/>
      <c r="J3398" s="280"/>
    </row>
    <row r="3399" spans="1:31" s="275" customFormat="1" ht="47.25" customHeight="1">
      <c r="C3399" s="278" t="s">
        <v>3389</v>
      </c>
      <c r="D3399" s="278"/>
      <c r="E3399" s="278"/>
      <c r="F3399" s="278"/>
      <c r="G3399" s="278"/>
      <c r="H3399" s="278"/>
      <c r="I3399" s="278"/>
      <c r="J3399" s="277"/>
    </row>
    <row r="3400" spans="1:31" s="275" customFormat="1" ht="32.25" customHeight="1">
      <c r="C3400" s="278" t="s">
        <v>3390</v>
      </c>
      <c r="D3400" s="278"/>
      <c r="E3400" s="278"/>
      <c r="F3400" s="278"/>
      <c r="G3400" s="278"/>
      <c r="H3400" s="278"/>
      <c r="I3400" s="278"/>
      <c r="J3400" s="277"/>
    </row>
    <row r="3401" spans="1:31" s="275" customFormat="1" ht="21.75" customHeight="1">
      <c r="C3401" s="278" t="s">
        <v>3391</v>
      </c>
      <c r="D3401" s="278"/>
      <c r="E3401" s="278"/>
      <c r="F3401" s="278"/>
      <c r="G3401" s="278"/>
      <c r="H3401" s="278"/>
      <c r="I3401" s="278"/>
      <c r="J3401" s="277"/>
    </row>
  </sheetData>
  <autoFilter ref="C139:K3392" xr:uid="{00000000-0009-0000-0000-000001000000}"/>
  <mergeCells count="19">
    <mergeCell ref="C3398:I3398"/>
    <mergeCell ref="C3399:I3399"/>
    <mergeCell ref="C3400:I3400"/>
    <mergeCell ref="C3401:I3401"/>
    <mergeCell ref="E132:H132"/>
    <mergeCell ref="L2:V2"/>
    <mergeCell ref="C3395:I3395"/>
    <mergeCell ref="C3396:I3396"/>
    <mergeCell ref="C3397:I3397"/>
    <mergeCell ref="E85:H85"/>
    <mergeCell ref="E87:H87"/>
    <mergeCell ref="E89:H89"/>
    <mergeCell ref="E128:H128"/>
    <mergeCell ref="E130:H130"/>
    <mergeCell ref="E7:H7"/>
    <mergeCell ref="E9:H9"/>
    <mergeCell ref="E11:H11"/>
    <mergeCell ref="E20:H20"/>
    <mergeCell ref="E29:H29"/>
  </mergeCells>
  <pageMargins left="0.7" right="0.7" top="0.75" bottom="0.75" header="0.3" footer="0.3"/>
  <pageSetup paperSize="9" scale="81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79"/>
  <sheetViews>
    <sheetView showGridLines="0" topLeftCell="A19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3320</v>
      </c>
      <c r="H4" s="21"/>
    </row>
    <row r="5" spans="1:8" s="1" customFormat="1" ht="12" customHeight="1">
      <c r="B5" s="21"/>
      <c r="C5" s="25" t="s">
        <v>12</v>
      </c>
      <c r="D5" s="232" t="s">
        <v>13</v>
      </c>
      <c r="E5" s="228"/>
      <c r="F5" s="228"/>
      <c r="H5" s="21"/>
    </row>
    <row r="6" spans="1:8" s="1" customFormat="1" ht="36.950000000000003" customHeight="1">
      <c r="B6" s="21"/>
      <c r="C6" s="27" t="s">
        <v>15</v>
      </c>
      <c r="D6" s="229" t="s">
        <v>16</v>
      </c>
      <c r="E6" s="228"/>
      <c r="F6" s="228"/>
      <c r="H6" s="21"/>
    </row>
    <row r="7" spans="1:8" s="1" customFormat="1" ht="16.5" customHeight="1">
      <c r="B7" s="21"/>
      <c r="C7" s="28" t="s">
        <v>21</v>
      </c>
      <c r="D7" s="59">
        <f>'Rekapitulácia stavby'!AN8</f>
        <v>44404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30"/>
      <c r="B9" s="131"/>
      <c r="C9" s="132" t="s">
        <v>55</v>
      </c>
      <c r="D9" s="133" t="s">
        <v>56</v>
      </c>
      <c r="E9" s="133" t="s">
        <v>250</v>
      </c>
      <c r="F9" s="134" t="s">
        <v>3321</v>
      </c>
      <c r="G9" s="130"/>
      <c r="H9" s="131"/>
    </row>
    <row r="10" spans="1:8" s="2" customFormat="1" ht="26.45" customHeight="1">
      <c r="A10" s="33"/>
      <c r="B10" s="34"/>
      <c r="C10" s="216" t="s">
        <v>3322</v>
      </c>
      <c r="D10" s="216" t="s">
        <v>85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17" t="s">
        <v>89</v>
      </c>
      <c r="D11" s="218" t="s">
        <v>90</v>
      </c>
      <c r="E11" s="219" t="s">
        <v>1</v>
      </c>
      <c r="F11" s="220">
        <v>120.86799999999999</v>
      </c>
      <c r="G11" s="33"/>
      <c r="H11" s="34"/>
    </row>
    <row r="12" spans="1:8" s="2" customFormat="1" ht="16.899999999999999" customHeight="1">
      <c r="A12" s="33"/>
      <c r="B12" s="34"/>
      <c r="C12" s="221" t="s">
        <v>3323</v>
      </c>
      <c r="D12" s="33"/>
      <c r="E12" s="33"/>
      <c r="F12" s="33"/>
      <c r="G12" s="33"/>
      <c r="H12" s="34"/>
    </row>
    <row r="13" spans="1:8" s="2" customFormat="1" ht="16.899999999999999" customHeight="1">
      <c r="A13" s="33"/>
      <c r="B13" s="34"/>
      <c r="C13" s="222" t="s">
        <v>372</v>
      </c>
      <c r="D13" s="222" t="s">
        <v>373</v>
      </c>
      <c r="E13" s="18" t="s">
        <v>276</v>
      </c>
      <c r="F13" s="223">
        <v>2408.221</v>
      </c>
      <c r="G13" s="33"/>
      <c r="H13" s="34"/>
    </row>
    <row r="14" spans="1:8" s="2" customFormat="1" ht="22.5">
      <c r="A14" s="33"/>
      <c r="B14" s="34"/>
      <c r="C14" s="222" t="s">
        <v>2171</v>
      </c>
      <c r="D14" s="222" t="s">
        <v>2172</v>
      </c>
      <c r="E14" s="18" t="s">
        <v>276</v>
      </c>
      <c r="F14" s="223">
        <v>451.88799999999998</v>
      </c>
      <c r="G14" s="33"/>
      <c r="H14" s="34"/>
    </row>
    <row r="15" spans="1:8" s="2" customFormat="1" ht="16.899999999999999" customHeight="1">
      <c r="A15" s="33"/>
      <c r="B15" s="34"/>
      <c r="C15" s="217" t="s">
        <v>92</v>
      </c>
      <c r="D15" s="218" t="s">
        <v>93</v>
      </c>
      <c r="E15" s="219" t="s">
        <v>1</v>
      </c>
      <c r="F15" s="220">
        <v>980.26199999999994</v>
      </c>
      <c r="G15" s="33"/>
      <c r="H15" s="34"/>
    </row>
    <row r="16" spans="1:8" s="2" customFormat="1" ht="16.899999999999999" customHeight="1">
      <c r="A16" s="33"/>
      <c r="B16" s="34"/>
      <c r="C16" s="221" t="s">
        <v>3323</v>
      </c>
      <c r="D16" s="33"/>
      <c r="E16" s="33"/>
      <c r="F16" s="33"/>
      <c r="G16" s="33"/>
      <c r="H16" s="34"/>
    </row>
    <row r="17" spans="1:8" s="2" customFormat="1" ht="16.899999999999999" customHeight="1">
      <c r="A17" s="33"/>
      <c r="B17" s="34"/>
      <c r="C17" s="222" t="s">
        <v>372</v>
      </c>
      <c r="D17" s="222" t="s">
        <v>373</v>
      </c>
      <c r="E17" s="18" t="s">
        <v>276</v>
      </c>
      <c r="F17" s="223">
        <v>2408.221</v>
      </c>
      <c r="G17" s="33"/>
      <c r="H17" s="34"/>
    </row>
    <row r="18" spans="1:8" s="2" customFormat="1" ht="22.5">
      <c r="A18" s="33"/>
      <c r="B18" s="34"/>
      <c r="C18" s="222" t="s">
        <v>2106</v>
      </c>
      <c r="D18" s="222" t="s">
        <v>2107</v>
      </c>
      <c r="E18" s="18" t="s">
        <v>276</v>
      </c>
      <c r="F18" s="223">
        <v>1565.5989999999999</v>
      </c>
      <c r="G18" s="33"/>
      <c r="H18" s="34"/>
    </row>
    <row r="19" spans="1:8" s="2" customFormat="1" ht="16.899999999999999" customHeight="1">
      <c r="A19" s="33"/>
      <c r="B19" s="34"/>
      <c r="C19" s="217" t="s">
        <v>96</v>
      </c>
      <c r="D19" s="218" t="s">
        <v>97</v>
      </c>
      <c r="E19" s="219" t="s">
        <v>1</v>
      </c>
      <c r="F19" s="220">
        <v>360.81599999999997</v>
      </c>
      <c r="G19" s="33"/>
      <c r="H19" s="34"/>
    </row>
    <row r="20" spans="1:8" s="2" customFormat="1" ht="16.899999999999999" customHeight="1">
      <c r="A20" s="33"/>
      <c r="B20" s="34"/>
      <c r="C20" s="217" t="s">
        <v>99</v>
      </c>
      <c r="D20" s="218" t="s">
        <v>100</v>
      </c>
      <c r="E20" s="219" t="s">
        <v>1</v>
      </c>
      <c r="F20" s="220">
        <v>278.02199999999999</v>
      </c>
      <c r="G20" s="33"/>
      <c r="H20" s="34"/>
    </row>
    <row r="21" spans="1:8" s="2" customFormat="1" ht="16.899999999999999" customHeight="1">
      <c r="A21" s="33"/>
      <c r="B21" s="34"/>
      <c r="C21" s="221" t="s">
        <v>3323</v>
      </c>
      <c r="D21" s="33"/>
      <c r="E21" s="33"/>
      <c r="F21" s="33"/>
      <c r="G21" s="33"/>
      <c r="H21" s="34"/>
    </row>
    <row r="22" spans="1:8" s="2" customFormat="1" ht="16.899999999999999" customHeight="1">
      <c r="A22" s="33"/>
      <c r="B22" s="34"/>
      <c r="C22" s="222" t="s">
        <v>372</v>
      </c>
      <c r="D22" s="222" t="s">
        <v>373</v>
      </c>
      <c r="E22" s="18" t="s">
        <v>276</v>
      </c>
      <c r="F22" s="223">
        <v>2408.221</v>
      </c>
      <c r="G22" s="33"/>
      <c r="H22" s="34"/>
    </row>
    <row r="23" spans="1:8" s="2" customFormat="1" ht="22.5">
      <c r="A23" s="33"/>
      <c r="B23" s="34"/>
      <c r="C23" s="222" t="s">
        <v>2171</v>
      </c>
      <c r="D23" s="222" t="s">
        <v>2172</v>
      </c>
      <c r="E23" s="18" t="s">
        <v>276</v>
      </c>
      <c r="F23" s="223">
        <v>451.88799999999998</v>
      </c>
      <c r="G23" s="33"/>
      <c r="H23" s="34"/>
    </row>
    <row r="24" spans="1:8" s="2" customFormat="1" ht="16.899999999999999" customHeight="1">
      <c r="A24" s="33"/>
      <c r="B24" s="34"/>
      <c r="C24" s="217" t="s">
        <v>3324</v>
      </c>
      <c r="D24" s="218" t="s">
        <v>3325</v>
      </c>
      <c r="E24" s="219" t="s">
        <v>1</v>
      </c>
      <c r="F24" s="220">
        <v>239.012</v>
      </c>
      <c r="G24" s="33"/>
      <c r="H24" s="34"/>
    </row>
    <row r="25" spans="1:8" s="2" customFormat="1" ht="16.899999999999999" customHeight="1">
      <c r="A25" s="33"/>
      <c r="B25" s="34"/>
      <c r="C25" s="217" t="s">
        <v>3326</v>
      </c>
      <c r="D25" s="218" t="s">
        <v>3327</v>
      </c>
      <c r="E25" s="219" t="s">
        <v>1</v>
      </c>
      <c r="F25" s="220">
        <v>82.793999999999997</v>
      </c>
      <c r="G25" s="33"/>
      <c r="H25" s="34"/>
    </row>
    <row r="26" spans="1:8" s="2" customFormat="1" ht="16.899999999999999" customHeight="1">
      <c r="A26" s="33"/>
      <c r="B26" s="34"/>
      <c r="C26" s="217" t="s">
        <v>102</v>
      </c>
      <c r="D26" s="218" t="s">
        <v>1</v>
      </c>
      <c r="E26" s="219" t="s">
        <v>1</v>
      </c>
      <c r="F26" s="220">
        <v>15.35</v>
      </c>
      <c r="G26" s="33"/>
      <c r="H26" s="34"/>
    </row>
    <row r="27" spans="1:8" s="2" customFormat="1" ht="16.899999999999999" customHeight="1">
      <c r="A27" s="33"/>
      <c r="B27" s="34"/>
      <c r="C27" s="222" t="s">
        <v>1</v>
      </c>
      <c r="D27" s="222" t="s">
        <v>3239</v>
      </c>
      <c r="E27" s="18" t="s">
        <v>1</v>
      </c>
      <c r="F27" s="223">
        <v>0</v>
      </c>
      <c r="G27" s="33"/>
      <c r="H27" s="34"/>
    </row>
    <row r="28" spans="1:8" s="2" customFormat="1" ht="16.899999999999999" customHeight="1">
      <c r="A28" s="33"/>
      <c r="B28" s="34"/>
      <c r="C28" s="222" t="s">
        <v>1</v>
      </c>
      <c r="D28" s="222" t="s">
        <v>3240</v>
      </c>
      <c r="E28" s="18" t="s">
        <v>1</v>
      </c>
      <c r="F28" s="223">
        <v>0</v>
      </c>
      <c r="G28" s="33"/>
      <c r="H28" s="34"/>
    </row>
    <row r="29" spans="1:8" s="2" customFormat="1" ht="16.899999999999999" customHeight="1">
      <c r="A29" s="33"/>
      <c r="B29" s="34"/>
      <c r="C29" s="222" t="s">
        <v>1</v>
      </c>
      <c r="D29" s="222" t="s">
        <v>3241</v>
      </c>
      <c r="E29" s="18" t="s">
        <v>1</v>
      </c>
      <c r="F29" s="223">
        <v>5.92</v>
      </c>
      <c r="G29" s="33"/>
      <c r="H29" s="34"/>
    </row>
    <row r="30" spans="1:8" s="2" customFormat="1" ht="16.899999999999999" customHeight="1">
      <c r="A30" s="33"/>
      <c r="B30" s="34"/>
      <c r="C30" s="222" t="s">
        <v>1</v>
      </c>
      <c r="D30" s="222" t="s">
        <v>3242</v>
      </c>
      <c r="E30" s="18" t="s">
        <v>1</v>
      </c>
      <c r="F30" s="223">
        <v>0</v>
      </c>
      <c r="G30" s="33"/>
      <c r="H30" s="34"/>
    </row>
    <row r="31" spans="1:8" s="2" customFormat="1" ht="16.899999999999999" customHeight="1">
      <c r="A31" s="33"/>
      <c r="B31" s="34"/>
      <c r="C31" s="222" t="s">
        <v>1</v>
      </c>
      <c r="D31" s="222" t="s">
        <v>3243</v>
      </c>
      <c r="E31" s="18" t="s">
        <v>1</v>
      </c>
      <c r="F31" s="223">
        <v>9.43</v>
      </c>
      <c r="G31" s="33"/>
      <c r="H31" s="34"/>
    </row>
    <row r="32" spans="1:8" s="2" customFormat="1" ht="16.899999999999999" customHeight="1">
      <c r="A32" s="33"/>
      <c r="B32" s="34"/>
      <c r="C32" s="222" t="s">
        <v>102</v>
      </c>
      <c r="D32" s="222" t="s">
        <v>395</v>
      </c>
      <c r="E32" s="18" t="s">
        <v>1</v>
      </c>
      <c r="F32" s="223">
        <v>15.35</v>
      </c>
      <c r="G32" s="33"/>
      <c r="H32" s="34"/>
    </row>
    <row r="33" spans="1:8" s="2" customFormat="1" ht="16.899999999999999" customHeight="1">
      <c r="A33" s="33"/>
      <c r="B33" s="34"/>
      <c r="C33" s="221" t="s">
        <v>3323</v>
      </c>
      <c r="D33" s="33"/>
      <c r="E33" s="33"/>
      <c r="F33" s="33"/>
      <c r="G33" s="33"/>
      <c r="H33" s="34"/>
    </row>
    <row r="34" spans="1:8" s="2" customFormat="1" ht="16.899999999999999" customHeight="1">
      <c r="A34" s="33"/>
      <c r="B34" s="34"/>
      <c r="C34" s="222" t="s">
        <v>3163</v>
      </c>
      <c r="D34" s="222" t="s">
        <v>3164</v>
      </c>
      <c r="E34" s="18" t="s">
        <v>276</v>
      </c>
      <c r="F34" s="223">
        <v>3010.578</v>
      </c>
      <c r="G34" s="33"/>
      <c r="H34" s="34"/>
    </row>
    <row r="35" spans="1:8" s="2" customFormat="1" ht="22.5">
      <c r="A35" s="33"/>
      <c r="B35" s="34"/>
      <c r="C35" s="222" t="s">
        <v>1246</v>
      </c>
      <c r="D35" s="222" t="s">
        <v>1247</v>
      </c>
      <c r="E35" s="18" t="s">
        <v>276</v>
      </c>
      <c r="F35" s="223">
        <v>227.74199999999999</v>
      </c>
      <c r="G35" s="33"/>
      <c r="H35" s="34"/>
    </row>
    <row r="36" spans="1:8" s="2" customFormat="1" ht="16.899999999999999" customHeight="1">
      <c r="A36" s="33"/>
      <c r="B36" s="34"/>
      <c r="C36" s="217" t="s">
        <v>104</v>
      </c>
      <c r="D36" s="218" t="s">
        <v>1</v>
      </c>
      <c r="E36" s="219" t="s">
        <v>1</v>
      </c>
      <c r="F36" s="220">
        <v>382.29</v>
      </c>
      <c r="G36" s="33"/>
      <c r="H36" s="34"/>
    </row>
    <row r="37" spans="1:8" s="2" customFormat="1" ht="16.899999999999999" customHeight="1">
      <c r="A37" s="33"/>
      <c r="B37" s="34"/>
      <c r="C37" s="222" t="s">
        <v>1</v>
      </c>
      <c r="D37" s="222" t="s">
        <v>3216</v>
      </c>
      <c r="E37" s="18" t="s">
        <v>1</v>
      </c>
      <c r="F37" s="223">
        <v>0</v>
      </c>
      <c r="G37" s="33"/>
      <c r="H37" s="34"/>
    </row>
    <row r="38" spans="1:8" s="2" customFormat="1" ht="16.899999999999999" customHeight="1">
      <c r="A38" s="33"/>
      <c r="B38" s="34"/>
      <c r="C38" s="222" t="s">
        <v>1</v>
      </c>
      <c r="D38" s="222" t="s">
        <v>3217</v>
      </c>
      <c r="E38" s="18" t="s">
        <v>1</v>
      </c>
      <c r="F38" s="223">
        <v>0</v>
      </c>
      <c r="G38" s="33"/>
      <c r="H38" s="34"/>
    </row>
    <row r="39" spans="1:8" s="2" customFormat="1" ht="16.899999999999999" customHeight="1">
      <c r="A39" s="33"/>
      <c r="B39" s="34"/>
      <c r="C39" s="222" t="s">
        <v>1</v>
      </c>
      <c r="D39" s="222" t="s">
        <v>3218</v>
      </c>
      <c r="E39" s="18" t="s">
        <v>1</v>
      </c>
      <c r="F39" s="223">
        <v>53.66</v>
      </c>
      <c r="G39" s="33"/>
      <c r="H39" s="34"/>
    </row>
    <row r="40" spans="1:8" s="2" customFormat="1" ht="16.899999999999999" customHeight="1">
      <c r="A40" s="33"/>
      <c r="B40" s="34"/>
      <c r="C40" s="222" t="s">
        <v>1</v>
      </c>
      <c r="D40" s="222" t="s">
        <v>3219</v>
      </c>
      <c r="E40" s="18" t="s">
        <v>1</v>
      </c>
      <c r="F40" s="223">
        <v>0</v>
      </c>
      <c r="G40" s="33"/>
      <c r="H40" s="34"/>
    </row>
    <row r="41" spans="1:8" s="2" customFormat="1" ht="16.899999999999999" customHeight="1">
      <c r="A41" s="33"/>
      <c r="B41" s="34"/>
      <c r="C41" s="222" t="s">
        <v>1</v>
      </c>
      <c r="D41" s="222" t="s">
        <v>3220</v>
      </c>
      <c r="E41" s="18" t="s">
        <v>1</v>
      </c>
      <c r="F41" s="223">
        <v>96.11</v>
      </c>
      <c r="G41" s="33"/>
      <c r="H41" s="34"/>
    </row>
    <row r="42" spans="1:8" s="2" customFormat="1" ht="16.899999999999999" customHeight="1">
      <c r="A42" s="33"/>
      <c r="B42" s="34"/>
      <c r="C42" s="222" t="s">
        <v>1</v>
      </c>
      <c r="D42" s="222" t="s">
        <v>3221</v>
      </c>
      <c r="E42" s="18" t="s">
        <v>1</v>
      </c>
      <c r="F42" s="223">
        <v>0</v>
      </c>
      <c r="G42" s="33"/>
      <c r="H42" s="34"/>
    </row>
    <row r="43" spans="1:8" s="2" customFormat="1" ht="16.899999999999999" customHeight="1">
      <c r="A43" s="33"/>
      <c r="B43" s="34"/>
      <c r="C43" s="222" t="s">
        <v>1</v>
      </c>
      <c r="D43" s="222" t="s">
        <v>3222</v>
      </c>
      <c r="E43" s="18" t="s">
        <v>1</v>
      </c>
      <c r="F43" s="223">
        <v>121.77</v>
      </c>
      <c r="G43" s="33"/>
      <c r="H43" s="34"/>
    </row>
    <row r="44" spans="1:8" s="2" customFormat="1" ht="16.899999999999999" customHeight="1">
      <c r="A44" s="33"/>
      <c r="B44" s="34"/>
      <c r="C44" s="222" t="s">
        <v>1</v>
      </c>
      <c r="D44" s="222" t="s">
        <v>3223</v>
      </c>
      <c r="E44" s="18" t="s">
        <v>1</v>
      </c>
      <c r="F44" s="223">
        <v>0</v>
      </c>
      <c r="G44" s="33"/>
      <c r="H44" s="34"/>
    </row>
    <row r="45" spans="1:8" s="2" customFormat="1" ht="16.899999999999999" customHeight="1">
      <c r="A45" s="33"/>
      <c r="B45" s="34"/>
      <c r="C45" s="222" t="s">
        <v>1</v>
      </c>
      <c r="D45" s="222" t="s">
        <v>3224</v>
      </c>
      <c r="E45" s="18" t="s">
        <v>1</v>
      </c>
      <c r="F45" s="223">
        <v>63.5</v>
      </c>
      <c r="G45" s="33"/>
      <c r="H45" s="34"/>
    </row>
    <row r="46" spans="1:8" s="2" customFormat="1" ht="16.899999999999999" customHeight="1">
      <c r="A46" s="33"/>
      <c r="B46" s="34"/>
      <c r="C46" s="222" t="s">
        <v>1</v>
      </c>
      <c r="D46" s="222" t="s">
        <v>3225</v>
      </c>
      <c r="E46" s="18" t="s">
        <v>1</v>
      </c>
      <c r="F46" s="223">
        <v>0</v>
      </c>
      <c r="G46" s="33"/>
      <c r="H46" s="34"/>
    </row>
    <row r="47" spans="1:8" s="2" customFormat="1" ht="16.899999999999999" customHeight="1">
      <c r="A47" s="33"/>
      <c r="B47" s="34"/>
      <c r="C47" s="222" t="s">
        <v>1</v>
      </c>
      <c r="D47" s="222" t="s">
        <v>3226</v>
      </c>
      <c r="E47" s="18" t="s">
        <v>1</v>
      </c>
      <c r="F47" s="223">
        <v>47.25</v>
      </c>
      <c r="G47" s="33"/>
      <c r="H47" s="34"/>
    </row>
    <row r="48" spans="1:8" s="2" customFormat="1" ht="16.899999999999999" customHeight="1">
      <c r="A48" s="33"/>
      <c r="B48" s="34"/>
      <c r="C48" s="222" t="s">
        <v>104</v>
      </c>
      <c r="D48" s="222" t="s">
        <v>395</v>
      </c>
      <c r="E48" s="18" t="s">
        <v>1</v>
      </c>
      <c r="F48" s="223">
        <v>382.29</v>
      </c>
      <c r="G48" s="33"/>
      <c r="H48" s="34"/>
    </row>
    <row r="49" spans="1:8" s="2" customFormat="1" ht="16.899999999999999" customHeight="1">
      <c r="A49" s="33"/>
      <c r="B49" s="34"/>
      <c r="C49" s="221" t="s">
        <v>3323</v>
      </c>
      <c r="D49" s="33"/>
      <c r="E49" s="33"/>
      <c r="F49" s="33"/>
      <c r="G49" s="33"/>
      <c r="H49" s="34"/>
    </row>
    <row r="50" spans="1:8" s="2" customFormat="1" ht="16.899999999999999" customHeight="1">
      <c r="A50" s="33"/>
      <c r="B50" s="34"/>
      <c r="C50" s="222" t="s">
        <v>3163</v>
      </c>
      <c r="D50" s="222" t="s">
        <v>3164</v>
      </c>
      <c r="E50" s="18" t="s">
        <v>276</v>
      </c>
      <c r="F50" s="223">
        <v>3010.578</v>
      </c>
      <c r="G50" s="33"/>
      <c r="H50" s="34"/>
    </row>
    <row r="51" spans="1:8" s="2" customFormat="1" ht="22.5">
      <c r="A51" s="33"/>
      <c r="B51" s="34"/>
      <c r="C51" s="222" t="s">
        <v>2999</v>
      </c>
      <c r="D51" s="222" t="s">
        <v>3000</v>
      </c>
      <c r="E51" s="18" t="s">
        <v>276</v>
      </c>
      <c r="F51" s="223">
        <v>952.77</v>
      </c>
      <c r="G51" s="33"/>
      <c r="H51" s="34"/>
    </row>
    <row r="52" spans="1:8" s="2" customFormat="1" ht="16.899999999999999" customHeight="1">
      <c r="A52" s="33"/>
      <c r="B52" s="34"/>
      <c r="C52" s="217" t="s">
        <v>107</v>
      </c>
      <c r="D52" s="218" t="s">
        <v>1</v>
      </c>
      <c r="E52" s="219" t="s">
        <v>1</v>
      </c>
      <c r="F52" s="220">
        <v>177.01</v>
      </c>
      <c r="G52" s="33"/>
      <c r="H52" s="34"/>
    </row>
    <row r="53" spans="1:8" s="2" customFormat="1" ht="16.899999999999999" customHeight="1">
      <c r="A53" s="33"/>
      <c r="B53" s="34"/>
      <c r="C53" s="222" t="s">
        <v>1</v>
      </c>
      <c r="D53" s="222" t="s">
        <v>3227</v>
      </c>
      <c r="E53" s="18" t="s">
        <v>1</v>
      </c>
      <c r="F53" s="223">
        <v>0</v>
      </c>
      <c r="G53" s="33"/>
      <c r="H53" s="34"/>
    </row>
    <row r="54" spans="1:8" s="2" customFormat="1" ht="16.899999999999999" customHeight="1">
      <c r="A54" s="33"/>
      <c r="B54" s="34"/>
      <c r="C54" s="222" t="s">
        <v>1</v>
      </c>
      <c r="D54" s="222" t="s">
        <v>3228</v>
      </c>
      <c r="E54" s="18" t="s">
        <v>1</v>
      </c>
      <c r="F54" s="223">
        <v>0</v>
      </c>
      <c r="G54" s="33"/>
      <c r="H54" s="34"/>
    </row>
    <row r="55" spans="1:8" s="2" customFormat="1" ht="16.899999999999999" customHeight="1">
      <c r="A55" s="33"/>
      <c r="B55" s="34"/>
      <c r="C55" s="222" t="s">
        <v>1</v>
      </c>
      <c r="D55" s="222" t="s">
        <v>3229</v>
      </c>
      <c r="E55" s="18" t="s">
        <v>1</v>
      </c>
      <c r="F55" s="223">
        <v>7.26</v>
      </c>
      <c r="G55" s="33"/>
      <c r="H55" s="34"/>
    </row>
    <row r="56" spans="1:8" s="2" customFormat="1" ht="16.899999999999999" customHeight="1">
      <c r="A56" s="33"/>
      <c r="B56" s="34"/>
      <c r="C56" s="222" t="s">
        <v>1</v>
      </c>
      <c r="D56" s="222" t="s">
        <v>3230</v>
      </c>
      <c r="E56" s="18" t="s">
        <v>1</v>
      </c>
      <c r="F56" s="223">
        <v>0</v>
      </c>
      <c r="G56" s="33"/>
      <c r="H56" s="34"/>
    </row>
    <row r="57" spans="1:8" s="2" customFormat="1" ht="16.899999999999999" customHeight="1">
      <c r="A57" s="33"/>
      <c r="B57" s="34"/>
      <c r="C57" s="222" t="s">
        <v>1</v>
      </c>
      <c r="D57" s="222" t="s">
        <v>3231</v>
      </c>
      <c r="E57" s="18" t="s">
        <v>1</v>
      </c>
      <c r="F57" s="223">
        <v>43.39</v>
      </c>
      <c r="G57" s="33"/>
      <c r="H57" s="34"/>
    </row>
    <row r="58" spans="1:8" s="2" customFormat="1" ht="16.899999999999999" customHeight="1">
      <c r="A58" s="33"/>
      <c r="B58" s="34"/>
      <c r="C58" s="222" t="s">
        <v>1</v>
      </c>
      <c r="D58" s="222" t="s">
        <v>3232</v>
      </c>
      <c r="E58" s="18" t="s">
        <v>1</v>
      </c>
      <c r="F58" s="223">
        <v>0</v>
      </c>
      <c r="G58" s="33"/>
      <c r="H58" s="34"/>
    </row>
    <row r="59" spans="1:8" s="2" customFormat="1" ht="16.899999999999999" customHeight="1">
      <c r="A59" s="33"/>
      <c r="B59" s="34"/>
      <c r="C59" s="222" t="s">
        <v>1</v>
      </c>
      <c r="D59" s="222" t="s">
        <v>3189</v>
      </c>
      <c r="E59" s="18" t="s">
        <v>1</v>
      </c>
      <c r="F59" s="223">
        <v>4.08</v>
      </c>
      <c r="G59" s="33"/>
      <c r="H59" s="34"/>
    </row>
    <row r="60" spans="1:8" s="2" customFormat="1" ht="16.899999999999999" customHeight="1">
      <c r="A60" s="33"/>
      <c r="B60" s="34"/>
      <c r="C60" s="222" t="s">
        <v>1</v>
      </c>
      <c r="D60" s="222" t="s">
        <v>3233</v>
      </c>
      <c r="E60" s="18" t="s">
        <v>1</v>
      </c>
      <c r="F60" s="223">
        <v>0</v>
      </c>
      <c r="G60" s="33"/>
      <c r="H60" s="34"/>
    </row>
    <row r="61" spans="1:8" s="2" customFormat="1" ht="16.899999999999999" customHeight="1">
      <c r="A61" s="33"/>
      <c r="B61" s="34"/>
      <c r="C61" s="222" t="s">
        <v>1</v>
      </c>
      <c r="D61" s="222" t="s">
        <v>3234</v>
      </c>
      <c r="E61" s="18" t="s">
        <v>1</v>
      </c>
      <c r="F61" s="223">
        <v>5.7</v>
      </c>
      <c r="G61" s="33"/>
      <c r="H61" s="34"/>
    </row>
    <row r="62" spans="1:8" s="2" customFormat="1" ht="16.899999999999999" customHeight="1">
      <c r="A62" s="33"/>
      <c r="B62" s="34"/>
      <c r="C62" s="222" t="s">
        <v>1</v>
      </c>
      <c r="D62" s="222" t="s">
        <v>3235</v>
      </c>
      <c r="E62" s="18" t="s">
        <v>1</v>
      </c>
      <c r="F62" s="223">
        <v>0</v>
      </c>
      <c r="G62" s="33"/>
      <c r="H62" s="34"/>
    </row>
    <row r="63" spans="1:8" s="2" customFormat="1" ht="16.899999999999999" customHeight="1">
      <c r="A63" s="33"/>
      <c r="B63" s="34"/>
      <c r="C63" s="222" t="s">
        <v>1</v>
      </c>
      <c r="D63" s="222" t="s">
        <v>3236</v>
      </c>
      <c r="E63" s="18" t="s">
        <v>1</v>
      </c>
      <c r="F63" s="223">
        <v>33.79</v>
      </c>
      <c r="G63" s="33"/>
      <c r="H63" s="34"/>
    </row>
    <row r="64" spans="1:8" s="2" customFormat="1" ht="16.899999999999999" customHeight="1">
      <c r="A64" s="33"/>
      <c r="B64" s="34"/>
      <c r="C64" s="222" t="s">
        <v>1</v>
      </c>
      <c r="D64" s="222" t="s">
        <v>3237</v>
      </c>
      <c r="E64" s="18" t="s">
        <v>1</v>
      </c>
      <c r="F64" s="223">
        <v>0</v>
      </c>
      <c r="G64" s="33"/>
      <c r="H64" s="34"/>
    </row>
    <row r="65" spans="1:8" s="2" customFormat="1" ht="16.899999999999999" customHeight="1">
      <c r="A65" s="33"/>
      <c r="B65" s="34"/>
      <c r="C65" s="222" t="s">
        <v>1</v>
      </c>
      <c r="D65" s="222" t="s">
        <v>3238</v>
      </c>
      <c r="E65" s="18" t="s">
        <v>1</v>
      </c>
      <c r="F65" s="223">
        <v>82.79</v>
      </c>
      <c r="G65" s="33"/>
      <c r="H65" s="34"/>
    </row>
    <row r="66" spans="1:8" s="2" customFormat="1" ht="16.899999999999999" customHeight="1">
      <c r="A66" s="33"/>
      <c r="B66" s="34"/>
      <c r="C66" s="222" t="s">
        <v>107</v>
      </c>
      <c r="D66" s="222" t="s">
        <v>395</v>
      </c>
      <c r="E66" s="18" t="s">
        <v>1</v>
      </c>
      <c r="F66" s="223">
        <v>177.01</v>
      </c>
      <c r="G66" s="33"/>
      <c r="H66" s="34"/>
    </row>
    <row r="67" spans="1:8" s="2" customFormat="1" ht="16.899999999999999" customHeight="1">
      <c r="A67" s="33"/>
      <c r="B67" s="34"/>
      <c r="C67" s="221" t="s">
        <v>3323</v>
      </c>
      <c r="D67" s="33"/>
      <c r="E67" s="33"/>
      <c r="F67" s="33"/>
      <c r="G67" s="33"/>
      <c r="H67" s="34"/>
    </row>
    <row r="68" spans="1:8" s="2" customFormat="1" ht="16.899999999999999" customHeight="1">
      <c r="A68" s="33"/>
      <c r="B68" s="34"/>
      <c r="C68" s="222" t="s">
        <v>3163</v>
      </c>
      <c r="D68" s="222" t="s">
        <v>3164</v>
      </c>
      <c r="E68" s="18" t="s">
        <v>276</v>
      </c>
      <c r="F68" s="223">
        <v>3010.578</v>
      </c>
      <c r="G68" s="33"/>
      <c r="H68" s="34"/>
    </row>
    <row r="69" spans="1:8" s="2" customFormat="1" ht="22.5">
      <c r="A69" s="33"/>
      <c r="B69" s="34"/>
      <c r="C69" s="222" t="s">
        <v>2990</v>
      </c>
      <c r="D69" s="222" t="s">
        <v>2991</v>
      </c>
      <c r="E69" s="18" t="s">
        <v>276</v>
      </c>
      <c r="F69" s="223">
        <v>687.89</v>
      </c>
      <c r="G69" s="33"/>
      <c r="H69" s="34"/>
    </row>
    <row r="70" spans="1:8" s="2" customFormat="1" ht="16.899999999999999" customHeight="1">
      <c r="A70" s="33"/>
      <c r="B70" s="34"/>
      <c r="C70" s="217" t="s">
        <v>110</v>
      </c>
      <c r="D70" s="218" t="s">
        <v>1</v>
      </c>
      <c r="E70" s="219" t="s">
        <v>1</v>
      </c>
      <c r="F70" s="220">
        <v>663.23800000000006</v>
      </c>
      <c r="G70" s="33"/>
      <c r="H70" s="34"/>
    </row>
    <row r="71" spans="1:8" s="2" customFormat="1" ht="16.899999999999999" customHeight="1">
      <c r="A71" s="33"/>
      <c r="B71" s="34"/>
      <c r="C71" s="222" t="s">
        <v>1</v>
      </c>
      <c r="D71" s="222" t="s">
        <v>3246</v>
      </c>
      <c r="E71" s="18" t="s">
        <v>1</v>
      </c>
      <c r="F71" s="223">
        <v>0</v>
      </c>
      <c r="G71" s="33"/>
      <c r="H71" s="34"/>
    </row>
    <row r="72" spans="1:8" s="2" customFormat="1" ht="16.899999999999999" customHeight="1">
      <c r="A72" s="33"/>
      <c r="B72" s="34"/>
      <c r="C72" s="222" t="s">
        <v>110</v>
      </c>
      <c r="D72" s="222" t="s">
        <v>3247</v>
      </c>
      <c r="E72" s="18" t="s">
        <v>1</v>
      </c>
      <c r="F72" s="223">
        <v>663.23800000000006</v>
      </c>
      <c r="G72" s="33"/>
      <c r="H72" s="34"/>
    </row>
    <row r="73" spans="1:8" s="2" customFormat="1" ht="16.899999999999999" customHeight="1">
      <c r="A73" s="33"/>
      <c r="B73" s="34"/>
      <c r="C73" s="221" t="s">
        <v>3323</v>
      </c>
      <c r="D73" s="33"/>
      <c r="E73" s="33"/>
      <c r="F73" s="33"/>
      <c r="G73" s="33"/>
      <c r="H73" s="34"/>
    </row>
    <row r="74" spans="1:8" s="2" customFormat="1" ht="16.899999999999999" customHeight="1">
      <c r="A74" s="33"/>
      <c r="B74" s="34"/>
      <c r="C74" s="222" t="s">
        <v>3163</v>
      </c>
      <c r="D74" s="222" t="s">
        <v>3164</v>
      </c>
      <c r="E74" s="18" t="s">
        <v>276</v>
      </c>
      <c r="F74" s="223">
        <v>3010.578</v>
      </c>
      <c r="G74" s="33"/>
      <c r="H74" s="34"/>
    </row>
    <row r="75" spans="1:8" s="2" customFormat="1" ht="22.5">
      <c r="A75" s="33"/>
      <c r="B75" s="34"/>
      <c r="C75" s="222" t="s">
        <v>274</v>
      </c>
      <c r="D75" s="222" t="s">
        <v>275</v>
      </c>
      <c r="E75" s="18" t="s">
        <v>276</v>
      </c>
      <c r="F75" s="223">
        <v>663.23800000000006</v>
      </c>
      <c r="G75" s="33"/>
      <c r="H75" s="34"/>
    </row>
    <row r="76" spans="1:8" s="2" customFormat="1" ht="22.5">
      <c r="A76" s="33"/>
      <c r="B76" s="34"/>
      <c r="C76" s="222" t="s">
        <v>1216</v>
      </c>
      <c r="D76" s="222" t="s">
        <v>1217</v>
      </c>
      <c r="E76" s="18" t="s">
        <v>282</v>
      </c>
      <c r="F76" s="223">
        <v>104.926</v>
      </c>
      <c r="G76" s="33"/>
      <c r="H76" s="34"/>
    </row>
    <row r="77" spans="1:8" s="2" customFormat="1" ht="16.899999999999999" customHeight="1">
      <c r="A77" s="33"/>
      <c r="B77" s="34"/>
      <c r="C77" s="217" t="s">
        <v>113</v>
      </c>
      <c r="D77" s="218" t="s">
        <v>1</v>
      </c>
      <c r="E77" s="219" t="s">
        <v>1</v>
      </c>
      <c r="F77" s="220">
        <v>24.2</v>
      </c>
      <c r="G77" s="33"/>
      <c r="H77" s="34"/>
    </row>
    <row r="78" spans="1:8" s="2" customFormat="1" ht="16.899999999999999" customHeight="1">
      <c r="A78" s="33"/>
      <c r="B78" s="34"/>
      <c r="C78" s="222" t="s">
        <v>1</v>
      </c>
      <c r="D78" s="222" t="s">
        <v>3244</v>
      </c>
      <c r="E78" s="18" t="s">
        <v>1</v>
      </c>
      <c r="F78" s="223">
        <v>0</v>
      </c>
      <c r="G78" s="33"/>
      <c r="H78" s="34"/>
    </row>
    <row r="79" spans="1:8" s="2" customFormat="1" ht="16.899999999999999" customHeight="1">
      <c r="A79" s="33"/>
      <c r="B79" s="34"/>
      <c r="C79" s="222" t="s">
        <v>1</v>
      </c>
      <c r="D79" s="222" t="s">
        <v>585</v>
      </c>
      <c r="E79" s="18" t="s">
        <v>1</v>
      </c>
      <c r="F79" s="223">
        <v>0</v>
      </c>
      <c r="G79" s="33"/>
      <c r="H79" s="34"/>
    </row>
    <row r="80" spans="1:8" s="2" customFormat="1" ht="16.899999999999999" customHeight="1">
      <c r="A80" s="33"/>
      <c r="B80" s="34"/>
      <c r="C80" s="222" t="s">
        <v>1</v>
      </c>
      <c r="D80" s="222" t="s">
        <v>3245</v>
      </c>
      <c r="E80" s="18" t="s">
        <v>1</v>
      </c>
      <c r="F80" s="223">
        <v>24.2</v>
      </c>
      <c r="G80" s="33"/>
      <c r="H80" s="34"/>
    </row>
    <row r="81" spans="1:8" s="2" customFormat="1" ht="16.899999999999999" customHeight="1">
      <c r="A81" s="33"/>
      <c r="B81" s="34"/>
      <c r="C81" s="222" t="s">
        <v>113</v>
      </c>
      <c r="D81" s="222" t="s">
        <v>395</v>
      </c>
      <c r="E81" s="18" t="s">
        <v>1</v>
      </c>
      <c r="F81" s="223">
        <v>24.2</v>
      </c>
      <c r="G81" s="33"/>
      <c r="H81" s="34"/>
    </row>
    <row r="82" spans="1:8" s="2" customFormat="1" ht="16.899999999999999" customHeight="1">
      <c r="A82" s="33"/>
      <c r="B82" s="34"/>
      <c r="C82" s="221" t="s">
        <v>3323</v>
      </c>
      <c r="D82" s="33"/>
      <c r="E82" s="33"/>
      <c r="F82" s="33"/>
      <c r="G82" s="33"/>
      <c r="H82" s="34"/>
    </row>
    <row r="83" spans="1:8" s="2" customFormat="1" ht="16.899999999999999" customHeight="1">
      <c r="A83" s="33"/>
      <c r="B83" s="34"/>
      <c r="C83" s="222" t="s">
        <v>3163</v>
      </c>
      <c r="D83" s="222" t="s">
        <v>3164</v>
      </c>
      <c r="E83" s="18" t="s">
        <v>276</v>
      </c>
      <c r="F83" s="223">
        <v>3010.578</v>
      </c>
      <c r="G83" s="33"/>
      <c r="H83" s="34"/>
    </row>
    <row r="84" spans="1:8" s="2" customFormat="1" ht="22.5">
      <c r="A84" s="33"/>
      <c r="B84" s="34"/>
      <c r="C84" s="222" t="s">
        <v>1241</v>
      </c>
      <c r="D84" s="222" t="s">
        <v>1242</v>
      </c>
      <c r="E84" s="18" t="s">
        <v>276</v>
      </c>
      <c r="F84" s="223">
        <v>24.2</v>
      </c>
      <c r="G84" s="33"/>
      <c r="H84" s="34"/>
    </row>
    <row r="85" spans="1:8" s="2" customFormat="1" ht="22.5">
      <c r="A85" s="33"/>
      <c r="B85" s="34"/>
      <c r="C85" s="222" t="s">
        <v>1265</v>
      </c>
      <c r="D85" s="222" t="s">
        <v>1266</v>
      </c>
      <c r="E85" s="18" t="s">
        <v>276</v>
      </c>
      <c r="F85" s="223">
        <v>338.82</v>
      </c>
      <c r="G85" s="33"/>
      <c r="H85" s="34"/>
    </row>
    <row r="86" spans="1:8" s="2" customFormat="1" ht="16.899999999999999" customHeight="1">
      <c r="A86" s="33"/>
      <c r="B86" s="34"/>
      <c r="C86" s="217" t="s">
        <v>3328</v>
      </c>
      <c r="D86" s="218" t="s">
        <v>3329</v>
      </c>
      <c r="E86" s="219" t="s">
        <v>1</v>
      </c>
      <c r="F86" s="220">
        <v>708.47400000000005</v>
      </c>
      <c r="G86" s="33"/>
      <c r="H86" s="34"/>
    </row>
    <row r="87" spans="1:8" s="2" customFormat="1" ht="16.899999999999999" customHeight="1">
      <c r="A87" s="33"/>
      <c r="B87" s="34"/>
      <c r="C87" s="217" t="s">
        <v>3330</v>
      </c>
      <c r="D87" s="218" t="s">
        <v>3331</v>
      </c>
      <c r="E87" s="219" t="s">
        <v>1</v>
      </c>
      <c r="F87" s="220">
        <v>64.412000000000006</v>
      </c>
      <c r="G87" s="33"/>
      <c r="H87" s="34"/>
    </row>
    <row r="88" spans="1:8" s="2" customFormat="1" ht="16.899999999999999" customHeight="1">
      <c r="A88" s="33"/>
      <c r="B88" s="34"/>
      <c r="C88" s="217" t="s">
        <v>3332</v>
      </c>
      <c r="D88" s="218" t="s">
        <v>3333</v>
      </c>
      <c r="E88" s="219" t="s">
        <v>1</v>
      </c>
      <c r="F88" s="220">
        <v>54.51</v>
      </c>
      <c r="G88" s="33"/>
      <c r="H88" s="34"/>
    </row>
    <row r="89" spans="1:8" s="2" customFormat="1" ht="16.899999999999999" customHeight="1">
      <c r="A89" s="33"/>
      <c r="B89" s="34"/>
      <c r="C89" s="217" t="s">
        <v>116</v>
      </c>
      <c r="D89" s="218" t="s">
        <v>117</v>
      </c>
      <c r="E89" s="219" t="s">
        <v>1</v>
      </c>
      <c r="F89" s="220">
        <v>52.997999999999998</v>
      </c>
      <c r="G89" s="33"/>
      <c r="H89" s="34"/>
    </row>
    <row r="90" spans="1:8" s="2" customFormat="1" ht="16.899999999999999" customHeight="1">
      <c r="A90" s="33"/>
      <c r="B90" s="34"/>
      <c r="C90" s="221" t="s">
        <v>3323</v>
      </c>
      <c r="D90" s="33"/>
      <c r="E90" s="33"/>
      <c r="F90" s="33"/>
      <c r="G90" s="33"/>
      <c r="H90" s="34"/>
    </row>
    <row r="91" spans="1:8" s="2" customFormat="1" ht="16.899999999999999" customHeight="1">
      <c r="A91" s="33"/>
      <c r="B91" s="34"/>
      <c r="C91" s="222" t="s">
        <v>372</v>
      </c>
      <c r="D91" s="222" t="s">
        <v>373</v>
      </c>
      <c r="E91" s="18" t="s">
        <v>276</v>
      </c>
      <c r="F91" s="223">
        <v>2408.221</v>
      </c>
      <c r="G91" s="33"/>
      <c r="H91" s="34"/>
    </row>
    <row r="92" spans="1:8" s="2" customFormat="1" ht="22.5">
      <c r="A92" s="33"/>
      <c r="B92" s="34"/>
      <c r="C92" s="222" t="s">
        <v>2171</v>
      </c>
      <c r="D92" s="222" t="s">
        <v>2172</v>
      </c>
      <c r="E92" s="18" t="s">
        <v>276</v>
      </c>
      <c r="F92" s="223">
        <v>451.88799999999998</v>
      </c>
      <c r="G92" s="33"/>
      <c r="H92" s="34"/>
    </row>
    <row r="93" spans="1:8" s="2" customFormat="1" ht="16.899999999999999" customHeight="1">
      <c r="A93" s="33"/>
      <c r="B93" s="34"/>
      <c r="C93" s="217" t="s">
        <v>119</v>
      </c>
      <c r="D93" s="218" t="s">
        <v>120</v>
      </c>
      <c r="E93" s="219" t="s">
        <v>1</v>
      </c>
      <c r="F93" s="220">
        <v>2408.221</v>
      </c>
      <c r="G93" s="33"/>
      <c r="H93" s="34"/>
    </row>
    <row r="94" spans="1:8" s="2" customFormat="1" ht="16.899999999999999" customHeight="1">
      <c r="A94" s="33"/>
      <c r="B94" s="34"/>
      <c r="C94" s="222" t="s">
        <v>1</v>
      </c>
      <c r="D94" s="222" t="s">
        <v>375</v>
      </c>
      <c r="E94" s="18" t="s">
        <v>1</v>
      </c>
      <c r="F94" s="223">
        <v>0</v>
      </c>
      <c r="G94" s="33"/>
      <c r="H94" s="34"/>
    </row>
    <row r="95" spans="1:8" s="2" customFormat="1" ht="16.899999999999999" customHeight="1">
      <c r="A95" s="33"/>
      <c r="B95" s="34"/>
      <c r="C95" s="222" t="s">
        <v>1</v>
      </c>
      <c r="D95" s="222" t="s">
        <v>376</v>
      </c>
      <c r="E95" s="18" t="s">
        <v>1</v>
      </c>
      <c r="F95" s="223">
        <v>0</v>
      </c>
      <c r="G95" s="33"/>
      <c r="H95" s="34"/>
    </row>
    <row r="96" spans="1:8" s="2" customFormat="1" ht="16.899999999999999" customHeight="1">
      <c r="A96" s="33"/>
      <c r="B96" s="34"/>
      <c r="C96" s="222" t="s">
        <v>1</v>
      </c>
      <c r="D96" s="222" t="s">
        <v>377</v>
      </c>
      <c r="E96" s="18" t="s">
        <v>1</v>
      </c>
      <c r="F96" s="223">
        <v>0</v>
      </c>
      <c r="G96" s="33"/>
      <c r="H96" s="34"/>
    </row>
    <row r="97" spans="1:8" s="2" customFormat="1" ht="16.899999999999999" customHeight="1">
      <c r="A97" s="33"/>
      <c r="B97" s="34"/>
      <c r="C97" s="222" t="s">
        <v>1</v>
      </c>
      <c r="D97" s="222" t="s">
        <v>378</v>
      </c>
      <c r="E97" s="18" t="s">
        <v>1</v>
      </c>
      <c r="F97" s="223">
        <v>74.8</v>
      </c>
      <c r="G97" s="33"/>
      <c r="H97" s="34"/>
    </row>
    <row r="98" spans="1:8" s="2" customFormat="1" ht="16.899999999999999" customHeight="1">
      <c r="A98" s="33"/>
      <c r="B98" s="34"/>
      <c r="C98" s="222" t="s">
        <v>1</v>
      </c>
      <c r="D98" s="222" t="s">
        <v>379</v>
      </c>
      <c r="E98" s="18" t="s">
        <v>1</v>
      </c>
      <c r="F98" s="223">
        <v>-0.33300000000000002</v>
      </c>
      <c r="G98" s="33"/>
      <c r="H98" s="34"/>
    </row>
    <row r="99" spans="1:8" s="2" customFormat="1" ht="16.899999999999999" customHeight="1">
      <c r="A99" s="33"/>
      <c r="B99" s="34"/>
      <c r="C99" s="222" t="s">
        <v>1</v>
      </c>
      <c r="D99" s="222" t="s">
        <v>380</v>
      </c>
      <c r="E99" s="18" t="s">
        <v>1</v>
      </c>
      <c r="F99" s="223">
        <v>-0.34200000000000003</v>
      </c>
      <c r="G99" s="33"/>
      <c r="H99" s="34"/>
    </row>
    <row r="100" spans="1:8" s="2" customFormat="1" ht="16.899999999999999" customHeight="1">
      <c r="A100" s="33"/>
      <c r="B100" s="34"/>
      <c r="C100" s="222" t="s">
        <v>1</v>
      </c>
      <c r="D100" s="222" t="s">
        <v>381</v>
      </c>
      <c r="E100" s="18" t="s">
        <v>1</v>
      </c>
      <c r="F100" s="223">
        <v>0.90700000000000003</v>
      </c>
      <c r="G100" s="33"/>
      <c r="H100" s="34"/>
    </row>
    <row r="101" spans="1:8" s="2" customFormat="1" ht="16.899999999999999" customHeight="1">
      <c r="A101" s="33"/>
      <c r="B101" s="34"/>
      <c r="C101" s="222" t="s">
        <v>1</v>
      </c>
      <c r="D101" s="222" t="s">
        <v>382</v>
      </c>
      <c r="E101" s="18" t="s">
        <v>1</v>
      </c>
      <c r="F101" s="223">
        <v>0.996</v>
      </c>
      <c r="G101" s="33"/>
      <c r="H101" s="34"/>
    </row>
    <row r="102" spans="1:8" s="2" customFormat="1" ht="16.899999999999999" customHeight="1">
      <c r="A102" s="33"/>
      <c r="B102" s="34"/>
      <c r="C102" s="222" t="s">
        <v>1</v>
      </c>
      <c r="D102" s="222" t="s">
        <v>383</v>
      </c>
      <c r="E102" s="18" t="s">
        <v>1</v>
      </c>
      <c r="F102" s="223">
        <v>0</v>
      </c>
      <c r="G102" s="33"/>
      <c r="H102" s="34"/>
    </row>
    <row r="103" spans="1:8" s="2" customFormat="1" ht="16.899999999999999" customHeight="1">
      <c r="A103" s="33"/>
      <c r="B103" s="34"/>
      <c r="C103" s="222" t="s">
        <v>1</v>
      </c>
      <c r="D103" s="222" t="s">
        <v>384</v>
      </c>
      <c r="E103" s="18" t="s">
        <v>1</v>
      </c>
      <c r="F103" s="223">
        <v>72.325000000000003</v>
      </c>
      <c r="G103" s="33"/>
      <c r="H103" s="34"/>
    </row>
    <row r="104" spans="1:8" s="2" customFormat="1" ht="16.899999999999999" customHeight="1">
      <c r="A104" s="33"/>
      <c r="B104" s="34"/>
      <c r="C104" s="222" t="s">
        <v>1</v>
      </c>
      <c r="D104" s="222" t="s">
        <v>385</v>
      </c>
      <c r="E104" s="18" t="s">
        <v>1</v>
      </c>
      <c r="F104" s="223">
        <v>-1.556</v>
      </c>
      <c r="G104" s="33"/>
      <c r="H104" s="34"/>
    </row>
    <row r="105" spans="1:8" s="2" customFormat="1" ht="16.899999999999999" customHeight="1">
      <c r="A105" s="33"/>
      <c r="B105" s="34"/>
      <c r="C105" s="222" t="s">
        <v>1</v>
      </c>
      <c r="D105" s="222" t="s">
        <v>386</v>
      </c>
      <c r="E105" s="18" t="s">
        <v>1</v>
      </c>
      <c r="F105" s="223">
        <v>-1.5169999999999999</v>
      </c>
      <c r="G105" s="33"/>
      <c r="H105" s="34"/>
    </row>
    <row r="106" spans="1:8" s="2" customFormat="1" ht="16.899999999999999" customHeight="1">
      <c r="A106" s="33"/>
      <c r="B106" s="34"/>
      <c r="C106" s="222" t="s">
        <v>1</v>
      </c>
      <c r="D106" s="222" t="s">
        <v>387</v>
      </c>
      <c r="E106" s="18" t="s">
        <v>1</v>
      </c>
      <c r="F106" s="223">
        <v>-0.72</v>
      </c>
      <c r="G106" s="33"/>
      <c r="H106" s="34"/>
    </row>
    <row r="107" spans="1:8" s="2" customFormat="1" ht="16.899999999999999" customHeight="1">
      <c r="A107" s="33"/>
      <c r="B107" s="34"/>
      <c r="C107" s="222" t="s">
        <v>1</v>
      </c>
      <c r="D107" s="222" t="s">
        <v>388</v>
      </c>
      <c r="E107" s="18" t="s">
        <v>1</v>
      </c>
      <c r="F107" s="223">
        <v>2.0019999999999998</v>
      </c>
      <c r="G107" s="33"/>
      <c r="H107" s="34"/>
    </row>
    <row r="108" spans="1:8" s="2" customFormat="1" ht="16.899999999999999" customHeight="1">
      <c r="A108" s="33"/>
      <c r="B108" s="34"/>
      <c r="C108" s="222" t="s">
        <v>1</v>
      </c>
      <c r="D108" s="222" t="s">
        <v>389</v>
      </c>
      <c r="E108" s="18" t="s">
        <v>1</v>
      </c>
      <c r="F108" s="223">
        <v>0</v>
      </c>
      <c r="G108" s="33"/>
      <c r="H108" s="34"/>
    </row>
    <row r="109" spans="1:8" s="2" customFormat="1" ht="16.899999999999999" customHeight="1">
      <c r="A109" s="33"/>
      <c r="B109" s="34"/>
      <c r="C109" s="222" t="s">
        <v>1</v>
      </c>
      <c r="D109" s="222" t="s">
        <v>390</v>
      </c>
      <c r="E109" s="18" t="s">
        <v>1</v>
      </c>
      <c r="F109" s="223">
        <v>44.21</v>
      </c>
      <c r="G109" s="33"/>
      <c r="H109" s="34"/>
    </row>
    <row r="110" spans="1:8" s="2" customFormat="1" ht="16.899999999999999" customHeight="1">
      <c r="A110" s="33"/>
      <c r="B110" s="34"/>
      <c r="C110" s="222" t="s">
        <v>1</v>
      </c>
      <c r="D110" s="222" t="s">
        <v>386</v>
      </c>
      <c r="E110" s="18" t="s">
        <v>1</v>
      </c>
      <c r="F110" s="223">
        <v>-1.5169999999999999</v>
      </c>
      <c r="G110" s="33"/>
      <c r="H110" s="34"/>
    </row>
    <row r="111" spans="1:8" s="2" customFormat="1" ht="16.899999999999999" customHeight="1">
      <c r="A111" s="33"/>
      <c r="B111" s="34"/>
      <c r="C111" s="222" t="s">
        <v>1</v>
      </c>
      <c r="D111" s="222" t="s">
        <v>391</v>
      </c>
      <c r="E111" s="18" t="s">
        <v>1</v>
      </c>
      <c r="F111" s="223">
        <v>1.389</v>
      </c>
      <c r="G111" s="33"/>
      <c r="H111" s="34"/>
    </row>
    <row r="112" spans="1:8" s="2" customFormat="1" ht="16.899999999999999" customHeight="1">
      <c r="A112" s="33"/>
      <c r="B112" s="34"/>
      <c r="C112" s="222" t="s">
        <v>1</v>
      </c>
      <c r="D112" s="222" t="s">
        <v>392</v>
      </c>
      <c r="E112" s="18" t="s">
        <v>1</v>
      </c>
      <c r="F112" s="223">
        <v>-0.377</v>
      </c>
      <c r="G112" s="33"/>
      <c r="H112" s="34"/>
    </row>
    <row r="113" spans="1:8" s="2" customFormat="1" ht="16.899999999999999" customHeight="1">
      <c r="A113" s="33"/>
      <c r="B113" s="34"/>
      <c r="C113" s="222" t="s">
        <v>1</v>
      </c>
      <c r="D113" s="222" t="s">
        <v>393</v>
      </c>
      <c r="E113" s="18" t="s">
        <v>1</v>
      </c>
      <c r="F113" s="223">
        <v>1.153</v>
      </c>
      <c r="G113" s="33"/>
      <c r="H113" s="34"/>
    </row>
    <row r="114" spans="1:8" s="2" customFormat="1" ht="16.899999999999999" customHeight="1">
      <c r="A114" s="33"/>
      <c r="B114" s="34"/>
      <c r="C114" s="222" t="s">
        <v>1</v>
      </c>
      <c r="D114" s="222" t="s">
        <v>396</v>
      </c>
      <c r="E114" s="18" t="s">
        <v>1</v>
      </c>
      <c r="F114" s="223">
        <v>0</v>
      </c>
      <c r="G114" s="33"/>
      <c r="H114" s="34"/>
    </row>
    <row r="115" spans="1:8" s="2" customFormat="1" ht="16.899999999999999" customHeight="1">
      <c r="A115" s="33"/>
      <c r="B115" s="34"/>
      <c r="C115" s="222" t="s">
        <v>1</v>
      </c>
      <c r="D115" s="222" t="s">
        <v>397</v>
      </c>
      <c r="E115" s="18" t="s">
        <v>1</v>
      </c>
      <c r="F115" s="223">
        <v>481.22699999999998</v>
      </c>
      <c r="G115" s="33"/>
      <c r="H115" s="34"/>
    </row>
    <row r="116" spans="1:8" s="2" customFormat="1" ht="16.899999999999999" customHeight="1">
      <c r="A116" s="33"/>
      <c r="B116" s="34"/>
      <c r="C116" s="222" t="s">
        <v>1</v>
      </c>
      <c r="D116" s="222" t="s">
        <v>398</v>
      </c>
      <c r="E116" s="18" t="s">
        <v>1</v>
      </c>
      <c r="F116" s="223">
        <v>0</v>
      </c>
      <c r="G116" s="33"/>
      <c r="H116" s="34"/>
    </row>
    <row r="117" spans="1:8" s="2" customFormat="1" ht="16.899999999999999" customHeight="1">
      <c r="A117" s="33"/>
      <c r="B117" s="34"/>
      <c r="C117" s="222" t="s">
        <v>1</v>
      </c>
      <c r="D117" s="222" t="s">
        <v>145</v>
      </c>
      <c r="E117" s="18" t="s">
        <v>1</v>
      </c>
      <c r="F117" s="223">
        <v>303.42399999999998</v>
      </c>
      <c r="G117" s="33"/>
      <c r="H117" s="34"/>
    </row>
    <row r="118" spans="1:8" s="2" customFormat="1" ht="16.899999999999999" customHeight="1">
      <c r="A118" s="33"/>
      <c r="B118" s="34"/>
      <c r="C118" s="222" t="s">
        <v>1</v>
      </c>
      <c r="D118" s="222" t="s">
        <v>399</v>
      </c>
      <c r="E118" s="18" t="s">
        <v>1</v>
      </c>
      <c r="F118" s="223">
        <v>0</v>
      </c>
      <c r="G118" s="33"/>
      <c r="H118" s="34"/>
    </row>
    <row r="119" spans="1:8" s="2" customFormat="1" ht="16.899999999999999" customHeight="1">
      <c r="A119" s="33"/>
      <c r="B119" s="34"/>
      <c r="C119" s="222" t="s">
        <v>1</v>
      </c>
      <c r="D119" s="222" t="s">
        <v>92</v>
      </c>
      <c r="E119" s="18" t="s">
        <v>1</v>
      </c>
      <c r="F119" s="223">
        <v>980.26199999999994</v>
      </c>
      <c r="G119" s="33"/>
      <c r="H119" s="34"/>
    </row>
    <row r="120" spans="1:8" s="2" customFormat="1" ht="16.899999999999999" customHeight="1">
      <c r="A120" s="33"/>
      <c r="B120" s="34"/>
      <c r="C120" s="222" t="s">
        <v>1</v>
      </c>
      <c r="D120" s="222" t="s">
        <v>400</v>
      </c>
      <c r="E120" s="18" t="s">
        <v>1</v>
      </c>
      <c r="F120" s="223">
        <v>0</v>
      </c>
      <c r="G120" s="33"/>
      <c r="H120" s="34"/>
    </row>
    <row r="121" spans="1:8" s="2" customFormat="1" ht="16.899999999999999" customHeight="1">
      <c r="A121" s="33"/>
      <c r="B121" s="34"/>
      <c r="C121" s="222" t="s">
        <v>1</v>
      </c>
      <c r="D121" s="222" t="s">
        <v>116</v>
      </c>
      <c r="E121" s="18" t="s">
        <v>1</v>
      </c>
      <c r="F121" s="223">
        <v>52.997999999999998</v>
      </c>
      <c r="G121" s="33"/>
      <c r="H121" s="34"/>
    </row>
    <row r="122" spans="1:8" s="2" customFormat="1" ht="16.899999999999999" customHeight="1">
      <c r="A122" s="33"/>
      <c r="B122" s="34"/>
      <c r="C122" s="222" t="s">
        <v>1</v>
      </c>
      <c r="D122" s="222" t="s">
        <v>401</v>
      </c>
      <c r="E122" s="18" t="s">
        <v>1</v>
      </c>
      <c r="F122" s="223">
        <v>0</v>
      </c>
      <c r="G122" s="33"/>
      <c r="H122" s="34"/>
    </row>
    <row r="123" spans="1:8" s="2" customFormat="1" ht="16.899999999999999" customHeight="1">
      <c r="A123" s="33"/>
      <c r="B123" s="34"/>
      <c r="C123" s="222" t="s">
        <v>1</v>
      </c>
      <c r="D123" s="222" t="s">
        <v>99</v>
      </c>
      <c r="E123" s="18" t="s">
        <v>1</v>
      </c>
      <c r="F123" s="223">
        <v>278.02199999999999</v>
      </c>
      <c r="G123" s="33"/>
      <c r="H123" s="34"/>
    </row>
    <row r="124" spans="1:8" s="2" customFormat="1" ht="16.899999999999999" customHeight="1">
      <c r="A124" s="33"/>
      <c r="B124" s="34"/>
      <c r="C124" s="222" t="s">
        <v>1</v>
      </c>
      <c r="D124" s="222" t="s">
        <v>402</v>
      </c>
      <c r="E124" s="18" t="s">
        <v>1</v>
      </c>
      <c r="F124" s="223">
        <v>0</v>
      </c>
      <c r="G124" s="33"/>
      <c r="H124" s="34"/>
    </row>
    <row r="125" spans="1:8" s="2" customFormat="1" ht="16.899999999999999" customHeight="1">
      <c r="A125" s="33"/>
      <c r="B125" s="34"/>
      <c r="C125" s="222" t="s">
        <v>1</v>
      </c>
      <c r="D125" s="222" t="s">
        <v>89</v>
      </c>
      <c r="E125" s="18" t="s">
        <v>1</v>
      </c>
      <c r="F125" s="223">
        <v>120.86799999999999</v>
      </c>
      <c r="G125" s="33"/>
      <c r="H125" s="34"/>
    </row>
    <row r="126" spans="1:8" s="2" customFormat="1" ht="16.899999999999999" customHeight="1">
      <c r="A126" s="33"/>
      <c r="B126" s="34"/>
      <c r="C126" s="222" t="s">
        <v>119</v>
      </c>
      <c r="D126" s="222" t="s">
        <v>273</v>
      </c>
      <c r="E126" s="18" t="s">
        <v>1</v>
      </c>
      <c r="F126" s="223">
        <v>2408.221</v>
      </c>
      <c r="G126" s="33"/>
      <c r="H126" s="34"/>
    </row>
    <row r="127" spans="1:8" s="2" customFormat="1" ht="16.899999999999999" customHeight="1">
      <c r="A127" s="33"/>
      <c r="B127" s="34"/>
      <c r="C127" s="221" t="s">
        <v>3323</v>
      </c>
      <c r="D127" s="33"/>
      <c r="E127" s="33"/>
      <c r="F127" s="33"/>
      <c r="G127" s="33"/>
      <c r="H127" s="34"/>
    </row>
    <row r="128" spans="1:8" s="2" customFormat="1" ht="16.899999999999999" customHeight="1">
      <c r="A128" s="33"/>
      <c r="B128" s="34"/>
      <c r="C128" s="222" t="s">
        <v>372</v>
      </c>
      <c r="D128" s="222" t="s">
        <v>373</v>
      </c>
      <c r="E128" s="18" t="s">
        <v>276</v>
      </c>
      <c r="F128" s="223">
        <v>2408.221</v>
      </c>
      <c r="G128" s="33"/>
      <c r="H128" s="34"/>
    </row>
    <row r="129" spans="1:8" s="2" customFormat="1" ht="16.899999999999999" customHeight="1">
      <c r="A129" s="33"/>
      <c r="B129" s="34"/>
      <c r="C129" s="222" t="s">
        <v>514</v>
      </c>
      <c r="D129" s="222" t="s">
        <v>515</v>
      </c>
      <c r="E129" s="18" t="s">
        <v>276</v>
      </c>
      <c r="F129" s="223">
        <v>2408.221</v>
      </c>
      <c r="G129" s="33"/>
      <c r="H129" s="34"/>
    </row>
    <row r="130" spans="1:8" s="2" customFormat="1" ht="16.899999999999999" customHeight="1">
      <c r="A130" s="33"/>
      <c r="B130" s="34"/>
      <c r="C130" s="222" t="s">
        <v>518</v>
      </c>
      <c r="D130" s="222" t="s">
        <v>519</v>
      </c>
      <c r="E130" s="18" t="s">
        <v>276</v>
      </c>
      <c r="F130" s="223">
        <v>2408.221</v>
      </c>
      <c r="G130" s="33"/>
      <c r="H130" s="34"/>
    </row>
    <row r="131" spans="1:8" s="2" customFormat="1" ht="16.899999999999999" customHeight="1">
      <c r="A131" s="33"/>
      <c r="B131" s="34"/>
      <c r="C131" s="217" t="s">
        <v>122</v>
      </c>
      <c r="D131" s="218" t="s">
        <v>123</v>
      </c>
      <c r="E131" s="219" t="s">
        <v>1</v>
      </c>
      <c r="F131" s="220">
        <v>930.18299999999999</v>
      </c>
      <c r="G131" s="33"/>
      <c r="H131" s="34"/>
    </row>
    <row r="132" spans="1:8" s="2" customFormat="1" ht="16.899999999999999" customHeight="1">
      <c r="A132" s="33"/>
      <c r="B132" s="34"/>
      <c r="C132" s="222" t="s">
        <v>1</v>
      </c>
      <c r="D132" s="222" t="s">
        <v>2464</v>
      </c>
      <c r="E132" s="18" t="s">
        <v>1</v>
      </c>
      <c r="F132" s="223">
        <v>0</v>
      </c>
      <c r="G132" s="33"/>
      <c r="H132" s="34"/>
    </row>
    <row r="133" spans="1:8" s="2" customFormat="1" ht="16.899999999999999" customHeight="1">
      <c r="A133" s="33"/>
      <c r="B133" s="34"/>
      <c r="C133" s="222" t="s">
        <v>1</v>
      </c>
      <c r="D133" s="222" t="s">
        <v>2847</v>
      </c>
      <c r="E133" s="18" t="s">
        <v>1</v>
      </c>
      <c r="F133" s="223">
        <v>473</v>
      </c>
      <c r="G133" s="33"/>
      <c r="H133" s="34"/>
    </row>
    <row r="134" spans="1:8" s="2" customFormat="1" ht="16.899999999999999" customHeight="1">
      <c r="A134" s="33"/>
      <c r="B134" s="34"/>
      <c r="C134" s="222" t="s">
        <v>1</v>
      </c>
      <c r="D134" s="222" t="s">
        <v>2268</v>
      </c>
      <c r="E134" s="18" t="s">
        <v>1</v>
      </c>
      <c r="F134" s="223">
        <v>0</v>
      </c>
      <c r="G134" s="33"/>
      <c r="H134" s="34"/>
    </row>
    <row r="135" spans="1:8" s="2" customFormat="1" ht="16.899999999999999" customHeight="1">
      <c r="A135" s="33"/>
      <c r="B135" s="34"/>
      <c r="C135" s="222" t="s">
        <v>1</v>
      </c>
      <c r="D135" s="222" t="s">
        <v>2269</v>
      </c>
      <c r="E135" s="18" t="s">
        <v>1</v>
      </c>
      <c r="F135" s="223">
        <v>85.183000000000007</v>
      </c>
      <c r="G135" s="33"/>
      <c r="H135" s="34"/>
    </row>
    <row r="136" spans="1:8" s="2" customFormat="1" ht="16.899999999999999" customHeight="1">
      <c r="A136" s="33"/>
      <c r="B136" s="34"/>
      <c r="C136" s="222" t="s">
        <v>1</v>
      </c>
      <c r="D136" s="222" t="s">
        <v>2289</v>
      </c>
      <c r="E136" s="18" t="s">
        <v>1</v>
      </c>
      <c r="F136" s="223">
        <v>0</v>
      </c>
      <c r="G136" s="33"/>
      <c r="H136" s="34"/>
    </row>
    <row r="137" spans="1:8" s="2" customFormat="1" ht="16.899999999999999" customHeight="1">
      <c r="A137" s="33"/>
      <c r="B137" s="34"/>
      <c r="C137" s="222" t="s">
        <v>1</v>
      </c>
      <c r="D137" s="222" t="s">
        <v>2400</v>
      </c>
      <c r="E137" s="18" t="s">
        <v>1</v>
      </c>
      <c r="F137" s="223">
        <v>332</v>
      </c>
      <c r="G137" s="33"/>
      <c r="H137" s="34"/>
    </row>
    <row r="138" spans="1:8" s="2" customFormat="1" ht="16.899999999999999" customHeight="1">
      <c r="A138" s="33"/>
      <c r="B138" s="34"/>
      <c r="C138" s="222" t="s">
        <v>1</v>
      </c>
      <c r="D138" s="222" t="s">
        <v>2270</v>
      </c>
      <c r="E138" s="18" t="s">
        <v>1</v>
      </c>
      <c r="F138" s="223">
        <v>0</v>
      </c>
      <c r="G138" s="33"/>
      <c r="H138" s="34"/>
    </row>
    <row r="139" spans="1:8" s="2" customFormat="1" ht="16.899999999999999" customHeight="1">
      <c r="A139" s="33"/>
      <c r="B139" s="34"/>
      <c r="C139" s="222" t="s">
        <v>1</v>
      </c>
      <c r="D139" s="222" t="s">
        <v>2271</v>
      </c>
      <c r="E139" s="18" t="s">
        <v>1</v>
      </c>
      <c r="F139" s="223">
        <v>40</v>
      </c>
      <c r="G139" s="33"/>
      <c r="H139" s="34"/>
    </row>
    <row r="140" spans="1:8" s="2" customFormat="1" ht="16.899999999999999" customHeight="1">
      <c r="A140" s="33"/>
      <c r="B140" s="34"/>
      <c r="C140" s="222" t="s">
        <v>122</v>
      </c>
      <c r="D140" s="222" t="s">
        <v>273</v>
      </c>
      <c r="E140" s="18" t="s">
        <v>1</v>
      </c>
      <c r="F140" s="223">
        <v>930.18299999999999</v>
      </c>
      <c r="G140" s="33"/>
      <c r="H140" s="34"/>
    </row>
    <row r="141" spans="1:8" s="2" customFormat="1" ht="16.899999999999999" customHeight="1">
      <c r="A141" s="33"/>
      <c r="B141" s="34"/>
      <c r="C141" s="221" t="s">
        <v>3323</v>
      </c>
      <c r="D141" s="33"/>
      <c r="E141" s="33"/>
      <c r="F141" s="33"/>
      <c r="G141" s="33"/>
      <c r="H141" s="34"/>
    </row>
    <row r="142" spans="1:8" s="2" customFormat="1" ht="22.5">
      <c r="A142" s="33"/>
      <c r="B142" s="34"/>
      <c r="C142" s="222" t="s">
        <v>2844</v>
      </c>
      <c r="D142" s="222" t="s">
        <v>2845</v>
      </c>
      <c r="E142" s="18" t="s">
        <v>276</v>
      </c>
      <c r="F142" s="223">
        <v>930.18299999999999</v>
      </c>
      <c r="G142" s="33"/>
      <c r="H142" s="34"/>
    </row>
    <row r="143" spans="1:8" s="2" customFormat="1" ht="16.899999999999999" customHeight="1">
      <c r="A143" s="33"/>
      <c r="B143" s="34"/>
      <c r="C143" s="222" t="s">
        <v>2461</v>
      </c>
      <c r="D143" s="222" t="s">
        <v>2462</v>
      </c>
      <c r="E143" s="18" t="s">
        <v>276</v>
      </c>
      <c r="F143" s="223">
        <v>930.18299999999999</v>
      </c>
      <c r="G143" s="33"/>
      <c r="H143" s="34"/>
    </row>
    <row r="144" spans="1:8" s="2" customFormat="1" ht="16.899999999999999" customHeight="1">
      <c r="A144" s="33"/>
      <c r="B144" s="34"/>
      <c r="C144" s="217" t="s">
        <v>125</v>
      </c>
      <c r="D144" s="218" t="s">
        <v>126</v>
      </c>
      <c r="E144" s="219" t="s">
        <v>1</v>
      </c>
      <c r="F144" s="220">
        <v>8.2799999999999994</v>
      </c>
      <c r="G144" s="33"/>
      <c r="H144" s="34"/>
    </row>
    <row r="145" spans="1:8" s="2" customFormat="1" ht="16.899999999999999" customHeight="1">
      <c r="A145" s="33"/>
      <c r="B145" s="34"/>
      <c r="C145" s="222" t="s">
        <v>1</v>
      </c>
      <c r="D145" s="222" t="s">
        <v>284</v>
      </c>
      <c r="E145" s="18" t="s">
        <v>1</v>
      </c>
      <c r="F145" s="223">
        <v>0</v>
      </c>
      <c r="G145" s="33"/>
      <c r="H145" s="34"/>
    </row>
    <row r="146" spans="1:8" s="2" customFormat="1" ht="16.899999999999999" customHeight="1">
      <c r="A146" s="33"/>
      <c r="B146" s="34"/>
      <c r="C146" s="222" t="s">
        <v>1</v>
      </c>
      <c r="D146" s="222" t="s">
        <v>285</v>
      </c>
      <c r="E146" s="18" t="s">
        <v>1</v>
      </c>
      <c r="F146" s="223">
        <v>8.2799999999999994</v>
      </c>
      <c r="G146" s="33"/>
      <c r="H146" s="34"/>
    </row>
    <row r="147" spans="1:8" s="2" customFormat="1" ht="16.899999999999999" customHeight="1">
      <c r="A147" s="33"/>
      <c r="B147" s="34"/>
      <c r="C147" s="222" t="s">
        <v>125</v>
      </c>
      <c r="D147" s="222" t="s">
        <v>273</v>
      </c>
      <c r="E147" s="18" t="s">
        <v>1</v>
      </c>
      <c r="F147" s="223">
        <v>8.2799999999999994</v>
      </c>
      <c r="G147" s="33"/>
      <c r="H147" s="34"/>
    </row>
    <row r="148" spans="1:8" s="2" customFormat="1" ht="16.899999999999999" customHeight="1">
      <c r="A148" s="33"/>
      <c r="B148" s="34"/>
      <c r="C148" s="221" t="s">
        <v>3323</v>
      </c>
      <c r="D148" s="33"/>
      <c r="E148" s="33"/>
      <c r="F148" s="33"/>
      <c r="G148" s="33"/>
      <c r="H148" s="34"/>
    </row>
    <row r="149" spans="1:8" s="2" customFormat="1" ht="16.899999999999999" customHeight="1">
      <c r="A149" s="33"/>
      <c r="B149" s="34"/>
      <c r="C149" s="222" t="s">
        <v>280</v>
      </c>
      <c r="D149" s="222" t="s">
        <v>281</v>
      </c>
      <c r="E149" s="18" t="s">
        <v>282</v>
      </c>
      <c r="F149" s="223">
        <v>8.2799999999999994</v>
      </c>
      <c r="G149" s="33"/>
      <c r="H149" s="34"/>
    </row>
    <row r="150" spans="1:8" s="2" customFormat="1" ht="16.899999999999999" customHeight="1">
      <c r="A150" s="33"/>
      <c r="B150" s="34"/>
      <c r="C150" s="222" t="s">
        <v>322</v>
      </c>
      <c r="D150" s="222" t="s">
        <v>323</v>
      </c>
      <c r="E150" s="18" t="s">
        <v>282</v>
      </c>
      <c r="F150" s="223">
        <v>8.2799999999999994</v>
      </c>
      <c r="G150" s="33"/>
      <c r="H150" s="34"/>
    </row>
    <row r="151" spans="1:8" s="2" customFormat="1" ht="16.899999999999999" customHeight="1">
      <c r="A151" s="33"/>
      <c r="B151" s="34"/>
      <c r="C151" s="222" t="s">
        <v>326</v>
      </c>
      <c r="D151" s="222" t="s">
        <v>327</v>
      </c>
      <c r="E151" s="18" t="s">
        <v>282</v>
      </c>
      <c r="F151" s="223">
        <v>312.92099999999999</v>
      </c>
      <c r="G151" s="33"/>
      <c r="H151" s="34"/>
    </row>
    <row r="152" spans="1:8" s="2" customFormat="1" ht="16.899999999999999" customHeight="1">
      <c r="A152" s="33"/>
      <c r="B152" s="34"/>
      <c r="C152" s="222" t="s">
        <v>331</v>
      </c>
      <c r="D152" s="222" t="s">
        <v>332</v>
      </c>
      <c r="E152" s="18" t="s">
        <v>282</v>
      </c>
      <c r="F152" s="223">
        <v>19.756</v>
      </c>
      <c r="G152" s="33"/>
      <c r="H152" s="34"/>
    </row>
    <row r="153" spans="1:8" s="2" customFormat="1" ht="22.5">
      <c r="A153" s="33"/>
      <c r="B153" s="34"/>
      <c r="C153" s="222" t="s">
        <v>341</v>
      </c>
      <c r="D153" s="222" t="s">
        <v>342</v>
      </c>
      <c r="E153" s="18" t="s">
        <v>282</v>
      </c>
      <c r="F153" s="223">
        <v>312.92099999999999</v>
      </c>
      <c r="G153" s="33"/>
      <c r="H153" s="34"/>
    </row>
    <row r="154" spans="1:8" s="2" customFormat="1" ht="33.75">
      <c r="A154" s="33"/>
      <c r="B154" s="34"/>
      <c r="C154" s="222" t="s">
        <v>345</v>
      </c>
      <c r="D154" s="222" t="s">
        <v>346</v>
      </c>
      <c r="E154" s="18" t="s">
        <v>282</v>
      </c>
      <c r="F154" s="223">
        <v>5319.6570000000002</v>
      </c>
      <c r="G154" s="33"/>
      <c r="H154" s="34"/>
    </row>
    <row r="155" spans="1:8" s="2" customFormat="1" ht="16.899999999999999" customHeight="1">
      <c r="A155" s="33"/>
      <c r="B155" s="34"/>
      <c r="C155" s="222" t="s">
        <v>350</v>
      </c>
      <c r="D155" s="222" t="s">
        <v>351</v>
      </c>
      <c r="E155" s="18" t="s">
        <v>282</v>
      </c>
      <c r="F155" s="223">
        <v>318.65899999999999</v>
      </c>
      <c r="G155" s="33"/>
      <c r="H155" s="34"/>
    </row>
    <row r="156" spans="1:8" s="2" customFormat="1" ht="16.899999999999999" customHeight="1">
      <c r="A156" s="33"/>
      <c r="B156" s="34"/>
      <c r="C156" s="217" t="s">
        <v>128</v>
      </c>
      <c r="D156" s="218" t="s">
        <v>129</v>
      </c>
      <c r="E156" s="219" t="s">
        <v>1</v>
      </c>
      <c r="F156" s="220">
        <v>7.4729999999999999</v>
      </c>
      <c r="G156" s="33"/>
      <c r="H156" s="34"/>
    </row>
    <row r="157" spans="1:8" s="2" customFormat="1" ht="16.899999999999999" customHeight="1">
      <c r="A157" s="33"/>
      <c r="B157" s="34"/>
      <c r="C157" s="222" t="s">
        <v>1</v>
      </c>
      <c r="D157" s="222" t="s">
        <v>289</v>
      </c>
      <c r="E157" s="18" t="s">
        <v>1</v>
      </c>
      <c r="F157" s="223">
        <v>0</v>
      </c>
      <c r="G157" s="33"/>
      <c r="H157" s="34"/>
    </row>
    <row r="158" spans="1:8" s="2" customFormat="1" ht="16.899999999999999" customHeight="1">
      <c r="A158" s="33"/>
      <c r="B158" s="34"/>
      <c r="C158" s="222" t="s">
        <v>1</v>
      </c>
      <c r="D158" s="222" t="s">
        <v>290</v>
      </c>
      <c r="E158" s="18" t="s">
        <v>1</v>
      </c>
      <c r="F158" s="223">
        <v>1.05</v>
      </c>
      <c r="G158" s="33"/>
      <c r="H158" s="34"/>
    </row>
    <row r="159" spans="1:8" s="2" customFormat="1" ht="16.899999999999999" customHeight="1">
      <c r="A159" s="33"/>
      <c r="B159" s="34"/>
      <c r="C159" s="222" t="s">
        <v>1</v>
      </c>
      <c r="D159" s="222" t="s">
        <v>291</v>
      </c>
      <c r="E159" s="18" t="s">
        <v>1</v>
      </c>
      <c r="F159" s="223">
        <v>0.43099999999999999</v>
      </c>
      <c r="G159" s="33"/>
      <c r="H159" s="34"/>
    </row>
    <row r="160" spans="1:8" s="2" customFormat="1" ht="16.899999999999999" customHeight="1">
      <c r="A160" s="33"/>
      <c r="B160" s="34"/>
      <c r="C160" s="222" t="s">
        <v>1</v>
      </c>
      <c r="D160" s="222" t="s">
        <v>292</v>
      </c>
      <c r="E160" s="18" t="s">
        <v>1</v>
      </c>
      <c r="F160" s="223">
        <v>0</v>
      </c>
      <c r="G160" s="33"/>
      <c r="H160" s="34"/>
    </row>
    <row r="161" spans="1:8" s="2" customFormat="1" ht="16.899999999999999" customHeight="1">
      <c r="A161" s="33"/>
      <c r="B161" s="34"/>
      <c r="C161" s="222" t="s">
        <v>1</v>
      </c>
      <c r="D161" s="222" t="s">
        <v>293</v>
      </c>
      <c r="E161" s="18" t="s">
        <v>1</v>
      </c>
      <c r="F161" s="223">
        <v>5.992</v>
      </c>
      <c r="G161" s="33"/>
      <c r="H161" s="34"/>
    </row>
    <row r="162" spans="1:8" s="2" customFormat="1" ht="16.899999999999999" customHeight="1">
      <c r="A162" s="33"/>
      <c r="B162" s="34"/>
      <c r="C162" s="222" t="s">
        <v>128</v>
      </c>
      <c r="D162" s="222" t="s">
        <v>273</v>
      </c>
      <c r="E162" s="18" t="s">
        <v>1</v>
      </c>
      <c r="F162" s="223">
        <v>7.4729999999999999</v>
      </c>
      <c r="G162" s="33"/>
      <c r="H162" s="34"/>
    </row>
    <row r="163" spans="1:8" s="2" customFormat="1" ht="16.899999999999999" customHeight="1">
      <c r="A163" s="33"/>
      <c r="B163" s="34"/>
      <c r="C163" s="221" t="s">
        <v>3323</v>
      </c>
      <c r="D163" s="33"/>
      <c r="E163" s="33"/>
      <c r="F163" s="33"/>
      <c r="G163" s="33"/>
      <c r="H163" s="34"/>
    </row>
    <row r="164" spans="1:8" s="2" customFormat="1" ht="16.899999999999999" customHeight="1">
      <c r="A164" s="33"/>
      <c r="B164" s="34"/>
      <c r="C164" s="222" t="s">
        <v>286</v>
      </c>
      <c r="D164" s="222" t="s">
        <v>287</v>
      </c>
      <c r="E164" s="18" t="s">
        <v>282</v>
      </c>
      <c r="F164" s="223">
        <v>7.4729999999999999</v>
      </c>
      <c r="G164" s="33"/>
      <c r="H164" s="34"/>
    </row>
    <row r="165" spans="1:8" s="2" customFormat="1" ht="16.899999999999999" customHeight="1">
      <c r="A165" s="33"/>
      <c r="B165" s="34"/>
      <c r="C165" s="222" t="s">
        <v>326</v>
      </c>
      <c r="D165" s="222" t="s">
        <v>327</v>
      </c>
      <c r="E165" s="18" t="s">
        <v>282</v>
      </c>
      <c r="F165" s="223">
        <v>312.92099999999999</v>
      </c>
      <c r="G165" s="33"/>
      <c r="H165" s="34"/>
    </row>
    <row r="166" spans="1:8" s="2" customFormat="1" ht="22.5">
      <c r="A166" s="33"/>
      <c r="B166" s="34"/>
      <c r="C166" s="222" t="s">
        <v>341</v>
      </c>
      <c r="D166" s="222" t="s">
        <v>342</v>
      </c>
      <c r="E166" s="18" t="s">
        <v>282</v>
      </c>
      <c r="F166" s="223">
        <v>312.92099999999999</v>
      </c>
      <c r="G166" s="33"/>
      <c r="H166" s="34"/>
    </row>
    <row r="167" spans="1:8" s="2" customFormat="1" ht="33.75">
      <c r="A167" s="33"/>
      <c r="B167" s="34"/>
      <c r="C167" s="222" t="s">
        <v>345</v>
      </c>
      <c r="D167" s="222" t="s">
        <v>346</v>
      </c>
      <c r="E167" s="18" t="s">
        <v>282</v>
      </c>
      <c r="F167" s="223">
        <v>5319.6570000000002</v>
      </c>
      <c r="G167" s="33"/>
      <c r="H167" s="34"/>
    </row>
    <row r="168" spans="1:8" s="2" customFormat="1" ht="16.899999999999999" customHeight="1">
      <c r="A168" s="33"/>
      <c r="B168" s="34"/>
      <c r="C168" s="222" t="s">
        <v>350</v>
      </c>
      <c r="D168" s="222" t="s">
        <v>351</v>
      </c>
      <c r="E168" s="18" t="s">
        <v>282</v>
      </c>
      <c r="F168" s="223">
        <v>318.65899999999999</v>
      </c>
      <c r="G168" s="33"/>
      <c r="H168" s="34"/>
    </row>
    <row r="169" spans="1:8" s="2" customFormat="1" ht="16.899999999999999" customHeight="1">
      <c r="A169" s="33"/>
      <c r="B169" s="34"/>
      <c r="C169" s="217" t="s">
        <v>131</v>
      </c>
      <c r="D169" s="218" t="s">
        <v>1</v>
      </c>
      <c r="E169" s="219" t="s">
        <v>1</v>
      </c>
      <c r="F169" s="220">
        <v>92.31</v>
      </c>
      <c r="G169" s="33"/>
      <c r="H169" s="34"/>
    </row>
    <row r="170" spans="1:8" s="2" customFormat="1" ht="16.899999999999999" customHeight="1">
      <c r="A170" s="33"/>
      <c r="B170" s="34"/>
      <c r="C170" s="222" t="s">
        <v>1</v>
      </c>
      <c r="D170" s="222" t="s">
        <v>317</v>
      </c>
      <c r="E170" s="18" t="s">
        <v>1</v>
      </c>
      <c r="F170" s="223">
        <v>0</v>
      </c>
      <c r="G170" s="33"/>
      <c r="H170" s="34"/>
    </row>
    <row r="171" spans="1:8" s="2" customFormat="1" ht="16.899999999999999" customHeight="1">
      <c r="A171" s="33"/>
      <c r="B171" s="34"/>
      <c r="C171" s="222" t="s">
        <v>1</v>
      </c>
      <c r="D171" s="222" t="s">
        <v>1199</v>
      </c>
      <c r="E171" s="18" t="s">
        <v>1</v>
      </c>
      <c r="F171" s="223">
        <v>0</v>
      </c>
      <c r="G171" s="33"/>
      <c r="H171" s="34"/>
    </row>
    <row r="172" spans="1:8" s="2" customFormat="1" ht="16.899999999999999" customHeight="1">
      <c r="A172" s="33"/>
      <c r="B172" s="34"/>
      <c r="C172" s="222" t="s">
        <v>1</v>
      </c>
      <c r="D172" s="222" t="s">
        <v>1200</v>
      </c>
      <c r="E172" s="18" t="s">
        <v>1</v>
      </c>
      <c r="F172" s="223">
        <v>4.87</v>
      </c>
      <c r="G172" s="33"/>
      <c r="H172" s="34"/>
    </row>
    <row r="173" spans="1:8" s="2" customFormat="1" ht="16.899999999999999" customHeight="1">
      <c r="A173" s="33"/>
      <c r="B173" s="34"/>
      <c r="C173" s="222" t="s">
        <v>1</v>
      </c>
      <c r="D173" s="222" t="s">
        <v>585</v>
      </c>
      <c r="E173" s="18" t="s">
        <v>1</v>
      </c>
      <c r="F173" s="223">
        <v>0</v>
      </c>
      <c r="G173" s="33"/>
      <c r="H173" s="34"/>
    </row>
    <row r="174" spans="1:8" s="2" customFormat="1" ht="16.899999999999999" customHeight="1">
      <c r="A174" s="33"/>
      <c r="B174" s="34"/>
      <c r="C174" s="222" t="s">
        <v>1</v>
      </c>
      <c r="D174" s="222" t="s">
        <v>1201</v>
      </c>
      <c r="E174" s="18" t="s">
        <v>1</v>
      </c>
      <c r="F174" s="223">
        <v>0</v>
      </c>
      <c r="G174" s="33"/>
      <c r="H174" s="34"/>
    </row>
    <row r="175" spans="1:8" s="2" customFormat="1" ht="16.899999999999999" customHeight="1">
      <c r="A175" s="33"/>
      <c r="B175" s="34"/>
      <c r="C175" s="222" t="s">
        <v>1</v>
      </c>
      <c r="D175" s="222" t="s">
        <v>1202</v>
      </c>
      <c r="E175" s="18" t="s">
        <v>1</v>
      </c>
      <c r="F175" s="223">
        <v>96.9</v>
      </c>
      <c r="G175" s="33"/>
      <c r="H175" s="34"/>
    </row>
    <row r="176" spans="1:8" s="2" customFormat="1" ht="16.899999999999999" customHeight="1">
      <c r="A176" s="33"/>
      <c r="B176" s="34"/>
      <c r="C176" s="222" t="s">
        <v>1</v>
      </c>
      <c r="D176" s="222" t="s">
        <v>1203</v>
      </c>
      <c r="E176" s="18" t="s">
        <v>1</v>
      </c>
      <c r="F176" s="223">
        <v>0</v>
      </c>
      <c r="G176" s="33"/>
      <c r="H176" s="34"/>
    </row>
    <row r="177" spans="1:8" s="2" customFormat="1" ht="16.899999999999999" customHeight="1">
      <c r="A177" s="33"/>
      <c r="B177" s="34"/>
      <c r="C177" s="222" t="s">
        <v>1</v>
      </c>
      <c r="D177" s="222" t="s">
        <v>1204</v>
      </c>
      <c r="E177" s="18" t="s">
        <v>1</v>
      </c>
      <c r="F177" s="223">
        <v>-38.1</v>
      </c>
      <c r="G177" s="33"/>
      <c r="H177" s="34"/>
    </row>
    <row r="178" spans="1:8" s="2" customFormat="1" ht="16.899999999999999" customHeight="1">
      <c r="A178" s="33"/>
      <c r="B178" s="34"/>
      <c r="C178" s="222" t="s">
        <v>1</v>
      </c>
      <c r="D178" s="222" t="s">
        <v>1205</v>
      </c>
      <c r="E178" s="18" t="s">
        <v>1</v>
      </c>
      <c r="F178" s="223">
        <v>0</v>
      </c>
      <c r="G178" s="33"/>
      <c r="H178" s="34"/>
    </row>
    <row r="179" spans="1:8" s="2" customFormat="1" ht="16.899999999999999" customHeight="1">
      <c r="A179" s="33"/>
      <c r="B179" s="34"/>
      <c r="C179" s="222" t="s">
        <v>1</v>
      </c>
      <c r="D179" s="222" t="s">
        <v>1206</v>
      </c>
      <c r="E179" s="18" t="s">
        <v>1</v>
      </c>
      <c r="F179" s="223">
        <v>22.78</v>
      </c>
      <c r="G179" s="33"/>
      <c r="H179" s="34"/>
    </row>
    <row r="180" spans="1:8" s="2" customFormat="1" ht="16.899999999999999" customHeight="1">
      <c r="A180" s="33"/>
      <c r="B180" s="34"/>
      <c r="C180" s="222" t="s">
        <v>1</v>
      </c>
      <c r="D180" s="222" t="s">
        <v>1207</v>
      </c>
      <c r="E180" s="18" t="s">
        <v>1</v>
      </c>
      <c r="F180" s="223">
        <v>0</v>
      </c>
      <c r="G180" s="33"/>
      <c r="H180" s="34"/>
    </row>
    <row r="181" spans="1:8" s="2" customFormat="1" ht="16.899999999999999" customHeight="1">
      <c r="A181" s="33"/>
      <c r="B181" s="34"/>
      <c r="C181" s="222" t="s">
        <v>1</v>
      </c>
      <c r="D181" s="222" t="s">
        <v>1208</v>
      </c>
      <c r="E181" s="18" t="s">
        <v>1</v>
      </c>
      <c r="F181" s="223">
        <v>5.86</v>
      </c>
      <c r="G181" s="33"/>
      <c r="H181" s="34"/>
    </row>
    <row r="182" spans="1:8" s="2" customFormat="1" ht="16.899999999999999" customHeight="1">
      <c r="A182" s="33"/>
      <c r="B182" s="34"/>
      <c r="C182" s="222" t="s">
        <v>131</v>
      </c>
      <c r="D182" s="222" t="s">
        <v>395</v>
      </c>
      <c r="E182" s="18" t="s">
        <v>1</v>
      </c>
      <c r="F182" s="223">
        <v>92.31</v>
      </c>
      <c r="G182" s="33"/>
      <c r="H182" s="34"/>
    </row>
    <row r="183" spans="1:8" s="2" customFormat="1" ht="16.899999999999999" customHeight="1">
      <c r="A183" s="33"/>
      <c r="B183" s="34"/>
      <c r="C183" s="221" t="s">
        <v>3323</v>
      </c>
      <c r="D183" s="33"/>
      <c r="E183" s="33"/>
      <c r="F183" s="33"/>
      <c r="G183" s="33"/>
      <c r="H183" s="34"/>
    </row>
    <row r="184" spans="1:8" s="2" customFormat="1" ht="16.899999999999999" customHeight="1">
      <c r="A184" s="33"/>
      <c r="B184" s="34"/>
      <c r="C184" s="222" t="s">
        <v>1196</v>
      </c>
      <c r="D184" s="222" t="s">
        <v>1197</v>
      </c>
      <c r="E184" s="18" t="s">
        <v>282</v>
      </c>
      <c r="F184" s="223">
        <v>92.31</v>
      </c>
      <c r="G184" s="33"/>
      <c r="H184" s="34"/>
    </row>
    <row r="185" spans="1:8" s="2" customFormat="1" ht="16.899999999999999" customHeight="1">
      <c r="A185" s="33"/>
      <c r="B185" s="34"/>
      <c r="C185" s="222" t="s">
        <v>782</v>
      </c>
      <c r="D185" s="222" t="s">
        <v>783</v>
      </c>
      <c r="E185" s="18" t="s">
        <v>276</v>
      </c>
      <c r="F185" s="223">
        <v>121.465</v>
      </c>
      <c r="G185" s="33"/>
      <c r="H185" s="34"/>
    </row>
    <row r="186" spans="1:8" s="2" customFormat="1" ht="16.899999999999999" customHeight="1">
      <c r="A186" s="33"/>
      <c r="B186" s="34"/>
      <c r="C186" s="222" t="s">
        <v>798</v>
      </c>
      <c r="D186" s="222" t="s">
        <v>799</v>
      </c>
      <c r="E186" s="18" t="s">
        <v>276</v>
      </c>
      <c r="F186" s="223">
        <v>119.76900000000001</v>
      </c>
      <c r="G186" s="33"/>
      <c r="H186" s="34"/>
    </row>
    <row r="187" spans="1:8" s="2" customFormat="1" ht="16.899999999999999" customHeight="1">
      <c r="A187" s="33"/>
      <c r="B187" s="34"/>
      <c r="C187" s="217" t="s">
        <v>3334</v>
      </c>
      <c r="D187" s="218" t="s">
        <v>3335</v>
      </c>
      <c r="E187" s="219" t="s">
        <v>1</v>
      </c>
      <c r="F187" s="220">
        <v>527.91600000000005</v>
      </c>
      <c r="G187" s="33"/>
      <c r="H187" s="34"/>
    </row>
    <row r="188" spans="1:8" s="2" customFormat="1" ht="16.899999999999999" customHeight="1">
      <c r="A188" s="33"/>
      <c r="B188" s="34"/>
      <c r="C188" s="217" t="s">
        <v>133</v>
      </c>
      <c r="D188" s="218" t="s">
        <v>134</v>
      </c>
      <c r="E188" s="219" t="s">
        <v>1</v>
      </c>
      <c r="F188" s="220">
        <v>976.82299999999998</v>
      </c>
      <c r="G188" s="33"/>
      <c r="H188" s="34"/>
    </row>
    <row r="189" spans="1:8" s="2" customFormat="1" ht="16.899999999999999" customHeight="1">
      <c r="A189" s="33"/>
      <c r="B189" s="34"/>
      <c r="C189" s="222" t="s">
        <v>1</v>
      </c>
      <c r="D189" s="222" t="s">
        <v>962</v>
      </c>
      <c r="E189" s="18" t="s">
        <v>1</v>
      </c>
      <c r="F189" s="223">
        <v>0</v>
      </c>
      <c r="G189" s="33"/>
      <c r="H189" s="34"/>
    </row>
    <row r="190" spans="1:8" s="2" customFormat="1" ht="16.899999999999999" customHeight="1">
      <c r="A190" s="33"/>
      <c r="B190" s="34"/>
      <c r="C190" s="222" t="s">
        <v>1</v>
      </c>
      <c r="D190" s="222" t="s">
        <v>963</v>
      </c>
      <c r="E190" s="18" t="s">
        <v>1</v>
      </c>
      <c r="F190" s="223">
        <v>0</v>
      </c>
      <c r="G190" s="33"/>
      <c r="H190" s="34"/>
    </row>
    <row r="191" spans="1:8" s="2" customFormat="1" ht="16.899999999999999" customHeight="1">
      <c r="A191" s="33"/>
      <c r="B191" s="34"/>
      <c r="C191" s="222" t="s">
        <v>1</v>
      </c>
      <c r="D191" s="222" t="s">
        <v>964</v>
      </c>
      <c r="E191" s="18" t="s">
        <v>1</v>
      </c>
      <c r="F191" s="223">
        <v>287.86099999999999</v>
      </c>
      <c r="G191" s="33"/>
      <c r="H191" s="34"/>
    </row>
    <row r="192" spans="1:8" s="2" customFormat="1" ht="16.899999999999999" customHeight="1">
      <c r="A192" s="33"/>
      <c r="B192" s="34"/>
      <c r="C192" s="222" t="s">
        <v>1</v>
      </c>
      <c r="D192" s="222" t="s">
        <v>965</v>
      </c>
      <c r="E192" s="18" t="s">
        <v>1</v>
      </c>
      <c r="F192" s="223">
        <v>0</v>
      </c>
      <c r="G192" s="33"/>
      <c r="H192" s="34"/>
    </row>
    <row r="193" spans="1:8" s="2" customFormat="1" ht="16.899999999999999" customHeight="1">
      <c r="A193" s="33"/>
      <c r="B193" s="34"/>
      <c r="C193" s="222" t="s">
        <v>1</v>
      </c>
      <c r="D193" s="222" t="s">
        <v>966</v>
      </c>
      <c r="E193" s="18" t="s">
        <v>1</v>
      </c>
      <c r="F193" s="223">
        <v>339.983</v>
      </c>
      <c r="G193" s="33"/>
      <c r="H193" s="34"/>
    </row>
    <row r="194" spans="1:8" s="2" customFormat="1" ht="16.899999999999999" customHeight="1">
      <c r="A194" s="33"/>
      <c r="B194" s="34"/>
      <c r="C194" s="222" t="s">
        <v>1</v>
      </c>
      <c r="D194" s="222" t="s">
        <v>967</v>
      </c>
      <c r="E194" s="18" t="s">
        <v>1</v>
      </c>
      <c r="F194" s="223">
        <v>0</v>
      </c>
      <c r="G194" s="33"/>
      <c r="H194" s="34"/>
    </row>
    <row r="195" spans="1:8" s="2" customFormat="1" ht="16.899999999999999" customHeight="1">
      <c r="A195" s="33"/>
      <c r="B195" s="34"/>
      <c r="C195" s="222" t="s">
        <v>1</v>
      </c>
      <c r="D195" s="222" t="s">
        <v>968</v>
      </c>
      <c r="E195" s="18" t="s">
        <v>1</v>
      </c>
      <c r="F195" s="223">
        <v>348.97899999999998</v>
      </c>
      <c r="G195" s="33"/>
      <c r="H195" s="34"/>
    </row>
    <row r="196" spans="1:8" s="2" customFormat="1" ht="16.899999999999999" customHeight="1">
      <c r="A196" s="33"/>
      <c r="B196" s="34"/>
      <c r="C196" s="222" t="s">
        <v>133</v>
      </c>
      <c r="D196" s="222" t="s">
        <v>273</v>
      </c>
      <c r="E196" s="18" t="s">
        <v>1</v>
      </c>
      <c r="F196" s="223">
        <v>976.82299999999998</v>
      </c>
      <c r="G196" s="33"/>
      <c r="H196" s="34"/>
    </row>
    <row r="197" spans="1:8" s="2" customFormat="1" ht="16.899999999999999" customHeight="1">
      <c r="A197" s="33"/>
      <c r="B197" s="34"/>
      <c r="C197" s="221" t="s">
        <v>3323</v>
      </c>
      <c r="D197" s="33"/>
      <c r="E197" s="33"/>
      <c r="F197" s="33"/>
      <c r="G197" s="33"/>
      <c r="H197" s="34"/>
    </row>
    <row r="198" spans="1:8" s="2" customFormat="1" ht="22.5">
      <c r="A198" s="33"/>
      <c r="B198" s="34"/>
      <c r="C198" s="222" t="s">
        <v>959</v>
      </c>
      <c r="D198" s="222" t="s">
        <v>960</v>
      </c>
      <c r="E198" s="18" t="s">
        <v>276</v>
      </c>
      <c r="F198" s="223">
        <v>976.82299999999998</v>
      </c>
      <c r="G198" s="33"/>
      <c r="H198" s="34"/>
    </row>
    <row r="199" spans="1:8" s="2" customFormat="1" ht="22.5">
      <c r="A199" s="33"/>
      <c r="B199" s="34"/>
      <c r="C199" s="222" t="s">
        <v>970</v>
      </c>
      <c r="D199" s="222" t="s">
        <v>971</v>
      </c>
      <c r="E199" s="18" t="s">
        <v>276</v>
      </c>
      <c r="F199" s="223">
        <v>2930.4690000000001</v>
      </c>
      <c r="G199" s="33"/>
      <c r="H199" s="34"/>
    </row>
    <row r="200" spans="1:8" s="2" customFormat="1" ht="22.5">
      <c r="A200" s="33"/>
      <c r="B200" s="34"/>
      <c r="C200" s="222" t="s">
        <v>976</v>
      </c>
      <c r="D200" s="222" t="s">
        <v>977</v>
      </c>
      <c r="E200" s="18" t="s">
        <v>276</v>
      </c>
      <c r="F200" s="223">
        <v>976.82299999999998</v>
      </c>
      <c r="G200" s="33"/>
      <c r="H200" s="34"/>
    </row>
    <row r="201" spans="1:8" s="2" customFormat="1" ht="16.899999999999999" customHeight="1">
      <c r="A201" s="33"/>
      <c r="B201" s="34"/>
      <c r="C201" s="222" t="s">
        <v>980</v>
      </c>
      <c r="D201" s="222" t="s">
        <v>981</v>
      </c>
      <c r="E201" s="18" t="s">
        <v>276</v>
      </c>
      <c r="F201" s="223">
        <v>976.82299999999998</v>
      </c>
      <c r="G201" s="33"/>
      <c r="H201" s="34"/>
    </row>
    <row r="202" spans="1:8" s="2" customFormat="1" ht="16.899999999999999" customHeight="1">
      <c r="A202" s="33"/>
      <c r="B202" s="34"/>
      <c r="C202" s="222" t="s">
        <v>985</v>
      </c>
      <c r="D202" s="222" t="s">
        <v>986</v>
      </c>
      <c r="E202" s="18" t="s">
        <v>276</v>
      </c>
      <c r="F202" s="223">
        <v>976.82299999999998</v>
      </c>
      <c r="G202" s="33"/>
      <c r="H202" s="34"/>
    </row>
    <row r="203" spans="1:8" s="2" customFormat="1" ht="16.899999999999999" customHeight="1">
      <c r="A203" s="33"/>
      <c r="B203" s="34"/>
      <c r="C203" s="217" t="s">
        <v>3336</v>
      </c>
      <c r="D203" s="218" t="s">
        <v>1</v>
      </c>
      <c r="E203" s="219" t="s">
        <v>1</v>
      </c>
      <c r="F203" s="220">
        <v>5572.4089999999997</v>
      </c>
      <c r="G203" s="33"/>
      <c r="H203" s="34"/>
    </row>
    <row r="204" spans="1:8" s="2" customFormat="1" ht="16.899999999999999" customHeight="1">
      <c r="A204" s="33"/>
      <c r="B204" s="34"/>
      <c r="C204" s="217" t="s">
        <v>3337</v>
      </c>
      <c r="D204" s="218" t="s">
        <v>1</v>
      </c>
      <c r="E204" s="219" t="s">
        <v>1</v>
      </c>
      <c r="F204" s="220">
        <v>1509.3209999999999</v>
      </c>
      <c r="G204" s="33"/>
      <c r="H204" s="34"/>
    </row>
    <row r="205" spans="1:8" s="2" customFormat="1" ht="16.899999999999999" customHeight="1">
      <c r="A205" s="33"/>
      <c r="B205" s="34"/>
      <c r="C205" s="217" t="s">
        <v>3338</v>
      </c>
      <c r="D205" s="218" t="s">
        <v>1</v>
      </c>
      <c r="E205" s="219" t="s">
        <v>1</v>
      </c>
      <c r="F205" s="220">
        <v>338.24400000000003</v>
      </c>
      <c r="G205" s="33"/>
      <c r="H205" s="34"/>
    </row>
    <row r="206" spans="1:8" s="2" customFormat="1" ht="16.899999999999999" customHeight="1">
      <c r="A206" s="33"/>
      <c r="B206" s="34"/>
      <c r="C206" s="217" t="s">
        <v>3339</v>
      </c>
      <c r="D206" s="218" t="s">
        <v>3340</v>
      </c>
      <c r="E206" s="219" t="s">
        <v>1</v>
      </c>
      <c r="F206" s="220">
        <v>469.11</v>
      </c>
      <c r="G206" s="33"/>
      <c r="H206" s="34"/>
    </row>
    <row r="207" spans="1:8" s="2" customFormat="1" ht="16.899999999999999" customHeight="1">
      <c r="A207" s="33"/>
      <c r="B207" s="34"/>
      <c r="C207" s="217" t="s">
        <v>3341</v>
      </c>
      <c r="D207" s="218" t="s">
        <v>3342</v>
      </c>
      <c r="E207" s="219" t="s">
        <v>1</v>
      </c>
      <c r="F207" s="220">
        <v>122.04</v>
      </c>
      <c r="G207" s="33"/>
      <c r="H207" s="34"/>
    </row>
    <row r="208" spans="1:8" s="2" customFormat="1" ht="16.899999999999999" customHeight="1">
      <c r="A208" s="33"/>
      <c r="B208" s="34"/>
      <c r="C208" s="217" t="s">
        <v>136</v>
      </c>
      <c r="D208" s="218" t="s">
        <v>137</v>
      </c>
      <c r="E208" s="219" t="s">
        <v>1</v>
      </c>
      <c r="F208" s="220">
        <v>488.28300000000002</v>
      </c>
      <c r="G208" s="33"/>
      <c r="H208" s="34"/>
    </row>
    <row r="209" spans="1:8" s="2" customFormat="1" ht="16.899999999999999" customHeight="1">
      <c r="A209" s="33"/>
      <c r="B209" s="34"/>
      <c r="C209" s="217" t="s">
        <v>139</v>
      </c>
      <c r="D209" s="218" t="s">
        <v>140</v>
      </c>
      <c r="E209" s="219" t="s">
        <v>1</v>
      </c>
      <c r="F209" s="220">
        <v>544.80200000000002</v>
      </c>
      <c r="G209" s="33"/>
      <c r="H209" s="34"/>
    </row>
    <row r="210" spans="1:8" s="2" customFormat="1" ht="16.899999999999999" customHeight="1">
      <c r="A210" s="33"/>
      <c r="B210" s="34"/>
      <c r="C210" s="222" t="s">
        <v>1</v>
      </c>
      <c r="D210" s="222" t="s">
        <v>396</v>
      </c>
      <c r="E210" s="18" t="s">
        <v>1</v>
      </c>
      <c r="F210" s="223">
        <v>0</v>
      </c>
      <c r="G210" s="33"/>
      <c r="H210" s="34"/>
    </row>
    <row r="211" spans="1:8" s="2" customFormat="1" ht="16.899999999999999" customHeight="1">
      <c r="A211" s="33"/>
      <c r="B211" s="34"/>
      <c r="C211" s="222" t="s">
        <v>1</v>
      </c>
      <c r="D211" s="222" t="s">
        <v>593</v>
      </c>
      <c r="E211" s="18" t="s">
        <v>1</v>
      </c>
      <c r="F211" s="223">
        <v>0</v>
      </c>
      <c r="G211" s="33"/>
      <c r="H211" s="34"/>
    </row>
    <row r="212" spans="1:8" s="2" customFormat="1" ht="16.899999999999999" customHeight="1">
      <c r="A212" s="33"/>
      <c r="B212" s="34"/>
      <c r="C212" s="222" t="s">
        <v>1</v>
      </c>
      <c r="D212" s="222" t="s">
        <v>2109</v>
      </c>
      <c r="E212" s="18" t="s">
        <v>1</v>
      </c>
      <c r="F212" s="223">
        <v>0</v>
      </c>
      <c r="G212" s="33"/>
      <c r="H212" s="34"/>
    </row>
    <row r="213" spans="1:8" s="2" customFormat="1" ht="16.899999999999999" customHeight="1">
      <c r="A213" s="33"/>
      <c r="B213" s="34"/>
      <c r="C213" s="222" t="s">
        <v>1</v>
      </c>
      <c r="D213" s="222" t="s">
        <v>2110</v>
      </c>
      <c r="E213" s="18" t="s">
        <v>1</v>
      </c>
      <c r="F213" s="223">
        <v>138.25</v>
      </c>
      <c r="G213" s="33"/>
      <c r="H213" s="34"/>
    </row>
    <row r="214" spans="1:8" s="2" customFormat="1" ht="16.899999999999999" customHeight="1">
      <c r="A214" s="33"/>
      <c r="B214" s="34"/>
      <c r="C214" s="222" t="s">
        <v>1</v>
      </c>
      <c r="D214" s="222" t="s">
        <v>385</v>
      </c>
      <c r="E214" s="18" t="s">
        <v>1</v>
      </c>
      <c r="F214" s="223">
        <v>-1.556</v>
      </c>
      <c r="G214" s="33"/>
      <c r="H214" s="34"/>
    </row>
    <row r="215" spans="1:8" s="2" customFormat="1" ht="16.899999999999999" customHeight="1">
      <c r="A215" s="33"/>
      <c r="B215" s="34"/>
      <c r="C215" s="222" t="s">
        <v>1</v>
      </c>
      <c r="D215" s="222" t="s">
        <v>2111</v>
      </c>
      <c r="E215" s="18" t="s">
        <v>1</v>
      </c>
      <c r="F215" s="223">
        <v>-1.5920000000000001</v>
      </c>
      <c r="G215" s="33"/>
      <c r="H215" s="34"/>
    </row>
    <row r="216" spans="1:8" s="2" customFormat="1" ht="16.899999999999999" customHeight="1">
      <c r="A216" s="33"/>
      <c r="B216" s="34"/>
      <c r="C216" s="222" t="s">
        <v>1</v>
      </c>
      <c r="D216" s="222" t="s">
        <v>2112</v>
      </c>
      <c r="E216" s="18" t="s">
        <v>1</v>
      </c>
      <c r="F216" s="223">
        <v>0</v>
      </c>
      <c r="G216" s="33"/>
      <c r="H216" s="34"/>
    </row>
    <row r="217" spans="1:8" s="2" customFormat="1" ht="16.899999999999999" customHeight="1">
      <c r="A217" s="33"/>
      <c r="B217" s="34"/>
      <c r="C217" s="222" t="s">
        <v>1</v>
      </c>
      <c r="D217" s="222" t="s">
        <v>2113</v>
      </c>
      <c r="E217" s="18" t="s">
        <v>1</v>
      </c>
      <c r="F217" s="223">
        <v>14.3</v>
      </c>
      <c r="G217" s="33"/>
      <c r="H217" s="34"/>
    </row>
    <row r="218" spans="1:8" s="2" customFormat="1" ht="16.899999999999999" customHeight="1">
      <c r="A218" s="33"/>
      <c r="B218" s="34"/>
      <c r="C218" s="222" t="s">
        <v>1</v>
      </c>
      <c r="D218" s="222" t="s">
        <v>2114</v>
      </c>
      <c r="E218" s="18" t="s">
        <v>1</v>
      </c>
      <c r="F218" s="223">
        <v>-0.44400000000000001</v>
      </c>
      <c r="G218" s="33"/>
      <c r="H218" s="34"/>
    </row>
    <row r="219" spans="1:8" s="2" customFormat="1" ht="16.899999999999999" customHeight="1">
      <c r="A219" s="33"/>
      <c r="B219" s="34"/>
      <c r="C219" s="222" t="s">
        <v>1</v>
      </c>
      <c r="D219" s="222" t="s">
        <v>2115</v>
      </c>
      <c r="E219" s="18" t="s">
        <v>1</v>
      </c>
      <c r="F219" s="223">
        <v>1.115</v>
      </c>
      <c r="G219" s="33"/>
      <c r="H219" s="34"/>
    </row>
    <row r="220" spans="1:8" s="2" customFormat="1" ht="16.899999999999999" customHeight="1">
      <c r="A220" s="33"/>
      <c r="B220" s="34"/>
      <c r="C220" s="222" t="s">
        <v>1</v>
      </c>
      <c r="D220" s="222" t="s">
        <v>2116</v>
      </c>
      <c r="E220" s="18" t="s">
        <v>1</v>
      </c>
      <c r="F220" s="223">
        <v>0</v>
      </c>
      <c r="G220" s="33"/>
      <c r="H220" s="34"/>
    </row>
    <row r="221" spans="1:8" s="2" customFormat="1" ht="16.899999999999999" customHeight="1">
      <c r="A221" s="33"/>
      <c r="B221" s="34"/>
      <c r="C221" s="222" t="s">
        <v>1</v>
      </c>
      <c r="D221" s="222" t="s">
        <v>2117</v>
      </c>
      <c r="E221" s="18" t="s">
        <v>1</v>
      </c>
      <c r="F221" s="223">
        <v>35.862000000000002</v>
      </c>
      <c r="G221" s="33"/>
      <c r="H221" s="34"/>
    </row>
    <row r="222" spans="1:8" s="2" customFormat="1" ht="16.899999999999999" customHeight="1">
      <c r="A222" s="33"/>
      <c r="B222" s="34"/>
      <c r="C222" s="222" t="s">
        <v>1</v>
      </c>
      <c r="D222" s="222" t="s">
        <v>2118</v>
      </c>
      <c r="E222" s="18" t="s">
        <v>1</v>
      </c>
      <c r="F222" s="223">
        <v>0</v>
      </c>
      <c r="G222" s="33"/>
      <c r="H222" s="34"/>
    </row>
    <row r="223" spans="1:8" s="2" customFormat="1" ht="16.899999999999999" customHeight="1">
      <c r="A223" s="33"/>
      <c r="B223" s="34"/>
      <c r="C223" s="222" t="s">
        <v>1</v>
      </c>
      <c r="D223" s="222" t="s">
        <v>2119</v>
      </c>
      <c r="E223" s="18" t="s">
        <v>1</v>
      </c>
      <c r="F223" s="223">
        <v>16.95</v>
      </c>
      <c r="G223" s="33"/>
      <c r="H223" s="34"/>
    </row>
    <row r="224" spans="1:8" s="2" customFormat="1" ht="16.899999999999999" customHeight="1">
      <c r="A224" s="33"/>
      <c r="B224" s="34"/>
      <c r="C224" s="222" t="s">
        <v>1</v>
      </c>
      <c r="D224" s="222" t="s">
        <v>2120</v>
      </c>
      <c r="E224" s="18" t="s">
        <v>1</v>
      </c>
      <c r="F224" s="223">
        <v>0</v>
      </c>
      <c r="G224" s="33"/>
      <c r="H224" s="34"/>
    </row>
    <row r="225" spans="1:8" s="2" customFormat="1" ht="16.899999999999999" customHeight="1">
      <c r="A225" s="33"/>
      <c r="B225" s="34"/>
      <c r="C225" s="222" t="s">
        <v>1</v>
      </c>
      <c r="D225" s="222" t="s">
        <v>2121</v>
      </c>
      <c r="E225" s="18" t="s">
        <v>1</v>
      </c>
      <c r="F225" s="223">
        <v>130.87899999999999</v>
      </c>
      <c r="G225" s="33"/>
      <c r="H225" s="34"/>
    </row>
    <row r="226" spans="1:8" s="2" customFormat="1" ht="16.899999999999999" customHeight="1">
      <c r="A226" s="33"/>
      <c r="B226" s="34"/>
      <c r="C226" s="222" t="s">
        <v>1</v>
      </c>
      <c r="D226" s="222" t="s">
        <v>2122</v>
      </c>
      <c r="E226" s="18" t="s">
        <v>1</v>
      </c>
      <c r="F226" s="223">
        <v>-2.0790000000000002</v>
      </c>
      <c r="G226" s="33"/>
      <c r="H226" s="34"/>
    </row>
    <row r="227" spans="1:8" s="2" customFormat="1" ht="16.899999999999999" customHeight="1">
      <c r="A227" s="33"/>
      <c r="B227" s="34"/>
      <c r="C227" s="222" t="s">
        <v>1</v>
      </c>
      <c r="D227" s="222" t="s">
        <v>2123</v>
      </c>
      <c r="E227" s="18" t="s">
        <v>1</v>
      </c>
      <c r="F227" s="223">
        <v>2.5049999999999999</v>
      </c>
      <c r="G227" s="33"/>
      <c r="H227" s="34"/>
    </row>
    <row r="228" spans="1:8" s="2" customFormat="1" ht="16.899999999999999" customHeight="1">
      <c r="A228" s="33"/>
      <c r="B228" s="34"/>
      <c r="C228" s="222" t="s">
        <v>1</v>
      </c>
      <c r="D228" s="222" t="s">
        <v>2124</v>
      </c>
      <c r="E228" s="18" t="s">
        <v>1</v>
      </c>
      <c r="F228" s="223">
        <v>-2.02</v>
      </c>
      <c r="G228" s="33"/>
      <c r="H228" s="34"/>
    </row>
    <row r="229" spans="1:8" s="2" customFormat="1" ht="16.899999999999999" customHeight="1">
      <c r="A229" s="33"/>
      <c r="B229" s="34"/>
      <c r="C229" s="222" t="s">
        <v>1</v>
      </c>
      <c r="D229" s="222" t="s">
        <v>2125</v>
      </c>
      <c r="E229" s="18" t="s">
        <v>1</v>
      </c>
      <c r="F229" s="223">
        <v>0</v>
      </c>
      <c r="G229" s="33"/>
      <c r="H229" s="34"/>
    </row>
    <row r="230" spans="1:8" s="2" customFormat="1" ht="16.899999999999999" customHeight="1">
      <c r="A230" s="33"/>
      <c r="B230" s="34"/>
      <c r="C230" s="222" t="s">
        <v>1</v>
      </c>
      <c r="D230" s="222" t="s">
        <v>2126</v>
      </c>
      <c r="E230" s="18" t="s">
        <v>1</v>
      </c>
      <c r="F230" s="223">
        <v>47.072000000000003</v>
      </c>
      <c r="G230" s="33"/>
      <c r="H230" s="34"/>
    </row>
    <row r="231" spans="1:8" s="2" customFormat="1" ht="16.899999999999999" customHeight="1">
      <c r="A231" s="33"/>
      <c r="B231" s="34"/>
      <c r="C231" s="222" t="s">
        <v>1</v>
      </c>
      <c r="D231" s="222" t="s">
        <v>2124</v>
      </c>
      <c r="E231" s="18" t="s">
        <v>1</v>
      </c>
      <c r="F231" s="223">
        <v>-2.02</v>
      </c>
      <c r="G231" s="33"/>
      <c r="H231" s="34"/>
    </row>
    <row r="232" spans="1:8" s="2" customFormat="1" ht="16.899999999999999" customHeight="1">
      <c r="A232" s="33"/>
      <c r="B232" s="34"/>
      <c r="C232" s="222" t="s">
        <v>1</v>
      </c>
      <c r="D232" s="222" t="s">
        <v>2127</v>
      </c>
      <c r="E232" s="18" t="s">
        <v>1</v>
      </c>
      <c r="F232" s="223">
        <v>-0.32600000000000001</v>
      </c>
      <c r="G232" s="33"/>
      <c r="H232" s="34"/>
    </row>
    <row r="233" spans="1:8" s="2" customFormat="1" ht="16.899999999999999" customHeight="1">
      <c r="A233" s="33"/>
      <c r="B233" s="34"/>
      <c r="C233" s="222" t="s">
        <v>1</v>
      </c>
      <c r="D233" s="222" t="s">
        <v>2128</v>
      </c>
      <c r="E233" s="18" t="s">
        <v>1</v>
      </c>
      <c r="F233" s="223">
        <v>0.92100000000000004</v>
      </c>
      <c r="G233" s="33"/>
      <c r="H233" s="34"/>
    </row>
    <row r="234" spans="1:8" s="2" customFormat="1" ht="16.899999999999999" customHeight="1">
      <c r="A234" s="33"/>
      <c r="B234" s="34"/>
      <c r="C234" s="222" t="s">
        <v>1</v>
      </c>
      <c r="D234" s="222" t="s">
        <v>2129</v>
      </c>
      <c r="E234" s="18" t="s">
        <v>1</v>
      </c>
      <c r="F234" s="223">
        <v>0</v>
      </c>
      <c r="G234" s="33"/>
      <c r="H234" s="34"/>
    </row>
    <row r="235" spans="1:8" s="2" customFormat="1" ht="16.899999999999999" customHeight="1">
      <c r="A235" s="33"/>
      <c r="B235" s="34"/>
      <c r="C235" s="222" t="s">
        <v>1</v>
      </c>
      <c r="D235" s="222" t="s">
        <v>2130</v>
      </c>
      <c r="E235" s="18" t="s">
        <v>1</v>
      </c>
      <c r="F235" s="223">
        <v>36.981999999999999</v>
      </c>
      <c r="G235" s="33"/>
      <c r="H235" s="34"/>
    </row>
    <row r="236" spans="1:8" s="2" customFormat="1" ht="16.899999999999999" customHeight="1">
      <c r="A236" s="33"/>
      <c r="B236" s="34"/>
      <c r="C236" s="222" t="s">
        <v>1</v>
      </c>
      <c r="D236" s="222" t="s">
        <v>2131</v>
      </c>
      <c r="E236" s="18" t="s">
        <v>1</v>
      </c>
      <c r="F236" s="223">
        <v>65.906999999999996</v>
      </c>
      <c r="G236" s="33"/>
      <c r="H236" s="34"/>
    </row>
    <row r="237" spans="1:8" s="2" customFormat="1" ht="16.899999999999999" customHeight="1">
      <c r="A237" s="33"/>
      <c r="B237" s="34"/>
      <c r="C237" s="222" t="s">
        <v>1</v>
      </c>
      <c r="D237" s="222" t="s">
        <v>380</v>
      </c>
      <c r="E237" s="18" t="s">
        <v>1</v>
      </c>
      <c r="F237" s="223">
        <v>-0.34200000000000003</v>
      </c>
      <c r="G237" s="33"/>
      <c r="H237" s="34"/>
    </row>
    <row r="238" spans="1:8" s="2" customFormat="1" ht="16.899999999999999" customHeight="1">
      <c r="A238" s="33"/>
      <c r="B238" s="34"/>
      <c r="C238" s="222" t="s">
        <v>1</v>
      </c>
      <c r="D238" s="222" t="s">
        <v>2132</v>
      </c>
      <c r="E238" s="18" t="s">
        <v>1</v>
      </c>
      <c r="F238" s="223">
        <v>0.86299999999999999</v>
      </c>
      <c r="G238" s="33"/>
      <c r="H238" s="34"/>
    </row>
    <row r="239" spans="1:8" s="2" customFormat="1" ht="16.899999999999999" customHeight="1">
      <c r="A239" s="33"/>
      <c r="B239" s="34"/>
      <c r="C239" s="222" t="s">
        <v>1</v>
      </c>
      <c r="D239" s="222" t="s">
        <v>317</v>
      </c>
      <c r="E239" s="18" t="s">
        <v>1</v>
      </c>
      <c r="F239" s="223">
        <v>0</v>
      </c>
      <c r="G239" s="33"/>
      <c r="H239" s="34"/>
    </row>
    <row r="240" spans="1:8" s="2" customFormat="1" ht="16.899999999999999" customHeight="1">
      <c r="A240" s="33"/>
      <c r="B240" s="34"/>
      <c r="C240" s="222" t="s">
        <v>1</v>
      </c>
      <c r="D240" s="222" t="s">
        <v>2133</v>
      </c>
      <c r="E240" s="18" t="s">
        <v>1</v>
      </c>
      <c r="F240" s="223">
        <v>0</v>
      </c>
      <c r="G240" s="33"/>
      <c r="H240" s="34"/>
    </row>
    <row r="241" spans="1:8" s="2" customFormat="1" ht="16.899999999999999" customHeight="1">
      <c r="A241" s="33"/>
      <c r="B241" s="34"/>
      <c r="C241" s="222" t="s">
        <v>1</v>
      </c>
      <c r="D241" s="222" t="s">
        <v>2134</v>
      </c>
      <c r="E241" s="18" t="s">
        <v>1</v>
      </c>
      <c r="F241" s="223">
        <v>39.488</v>
      </c>
      <c r="G241" s="33"/>
      <c r="H241" s="34"/>
    </row>
    <row r="242" spans="1:8" s="2" customFormat="1" ht="16.899999999999999" customHeight="1">
      <c r="A242" s="33"/>
      <c r="B242" s="34"/>
      <c r="C242" s="222" t="s">
        <v>1</v>
      </c>
      <c r="D242" s="222" t="s">
        <v>2135</v>
      </c>
      <c r="E242" s="18" t="s">
        <v>1</v>
      </c>
      <c r="F242" s="223">
        <v>-1.8180000000000001</v>
      </c>
      <c r="G242" s="33"/>
      <c r="H242" s="34"/>
    </row>
    <row r="243" spans="1:8" s="2" customFormat="1" ht="16.899999999999999" customHeight="1">
      <c r="A243" s="33"/>
      <c r="B243" s="34"/>
      <c r="C243" s="222" t="s">
        <v>1</v>
      </c>
      <c r="D243" s="222" t="s">
        <v>2136</v>
      </c>
      <c r="E243" s="18" t="s">
        <v>1</v>
      </c>
      <c r="F243" s="223">
        <v>18.388000000000002</v>
      </c>
      <c r="G243" s="33"/>
      <c r="H243" s="34"/>
    </row>
    <row r="244" spans="1:8" s="2" customFormat="1" ht="16.899999999999999" customHeight="1">
      <c r="A244" s="33"/>
      <c r="B244" s="34"/>
      <c r="C244" s="222" t="s">
        <v>1</v>
      </c>
      <c r="D244" s="222" t="s">
        <v>2137</v>
      </c>
      <c r="E244" s="18" t="s">
        <v>1</v>
      </c>
      <c r="F244" s="223">
        <v>-3.6360000000000001</v>
      </c>
      <c r="G244" s="33"/>
      <c r="H244" s="34"/>
    </row>
    <row r="245" spans="1:8" s="2" customFormat="1" ht="16.899999999999999" customHeight="1">
      <c r="A245" s="33"/>
      <c r="B245" s="34"/>
      <c r="C245" s="222" t="s">
        <v>1</v>
      </c>
      <c r="D245" s="222" t="s">
        <v>2138</v>
      </c>
      <c r="E245" s="18" t="s">
        <v>1</v>
      </c>
      <c r="F245" s="223">
        <v>14.789</v>
      </c>
      <c r="G245" s="33"/>
      <c r="H245" s="34"/>
    </row>
    <row r="246" spans="1:8" s="2" customFormat="1" ht="16.899999999999999" customHeight="1">
      <c r="A246" s="33"/>
      <c r="B246" s="34"/>
      <c r="C246" s="222" t="s">
        <v>1</v>
      </c>
      <c r="D246" s="222" t="s">
        <v>2137</v>
      </c>
      <c r="E246" s="18" t="s">
        <v>1</v>
      </c>
      <c r="F246" s="223">
        <v>-3.6360000000000001</v>
      </c>
      <c r="G246" s="33"/>
      <c r="H246" s="34"/>
    </row>
    <row r="247" spans="1:8" s="2" customFormat="1" ht="16.899999999999999" customHeight="1">
      <c r="A247" s="33"/>
      <c r="B247" s="34"/>
      <c r="C247" s="222" t="s">
        <v>139</v>
      </c>
      <c r="D247" s="222" t="s">
        <v>273</v>
      </c>
      <c r="E247" s="18" t="s">
        <v>1</v>
      </c>
      <c r="F247" s="223">
        <v>544.80200000000002</v>
      </c>
      <c r="G247" s="33"/>
      <c r="H247" s="34"/>
    </row>
    <row r="248" spans="1:8" s="2" customFormat="1" ht="16.899999999999999" customHeight="1">
      <c r="A248" s="33"/>
      <c r="B248" s="34"/>
      <c r="C248" s="221" t="s">
        <v>3323</v>
      </c>
      <c r="D248" s="33"/>
      <c r="E248" s="33"/>
      <c r="F248" s="33"/>
      <c r="G248" s="33"/>
      <c r="H248" s="34"/>
    </row>
    <row r="249" spans="1:8" s="2" customFormat="1" ht="22.5">
      <c r="A249" s="33"/>
      <c r="B249" s="34"/>
      <c r="C249" s="222" t="s">
        <v>2106</v>
      </c>
      <c r="D249" s="222" t="s">
        <v>2107</v>
      </c>
      <c r="E249" s="18" t="s">
        <v>276</v>
      </c>
      <c r="F249" s="223">
        <v>1565.5989999999999</v>
      </c>
      <c r="G249" s="33"/>
      <c r="H249" s="34"/>
    </row>
    <row r="250" spans="1:8" s="2" customFormat="1" ht="16.899999999999999" customHeight="1">
      <c r="A250" s="33"/>
      <c r="B250" s="34"/>
      <c r="C250" s="222" t="s">
        <v>372</v>
      </c>
      <c r="D250" s="222" t="s">
        <v>373</v>
      </c>
      <c r="E250" s="18" t="s">
        <v>276</v>
      </c>
      <c r="F250" s="223">
        <v>2408.221</v>
      </c>
      <c r="G250" s="33"/>
      <c r="H250" s="34"/>
    </row>
    <row r="251" spans="1:8" s="2" customFormat="1" ht="16.899999999999999" customHeight="1">
      <c r="A251" s="33"/>
      <c r="B251" s="34"/>
      <c r="C251" s="217" t="s">
        <v>142</v>
      </c>
      <c r="D251" s="218" t="s">
        <v>143</v>
      </c>
      <c r="E251" s="219" t="s">
        <v>1</v>
      </c>
      <c r="F251" s="220">
        <v>40.534999999999997</v>
      </c>
      <c r="G251" s="33"/>
      <c r="H251" s="34"/>
    </row>
    <row r="252" spans="1:8" s="2" customFormat="1" ht="16.899999999999999" customHeight="1">
      <c r="A252" s="33"/>
      <c r="B252" s="34"/>
      <c r="C252" s="222" t="s">
        <v>1</v>
      </c>
      <c r="D252" s="222" t="s">
        <v>2139</v>
      </c>
      <c r="E252" s="18" t="s">
        <v>1</v>
      </c>
      <c r="F252" s="223">
        <v>0</v>
      </c>
      <c r="G252" s="33"/>
      <c r="H252" s="34"/>
    </row>
    <row r="253" spans="1:8" s="2" customFormat="1" ht="16.899999999999999" customHeight="1">
      <c r="A253" s="33"/>
      <c r="B253" s="34"/>
      <c r="C253" s="222" t="s">
        <v>1</v>
      </c>
      <c r="D253" s="222" t="s">
        <v>317</v>
      </c>
      <c r="E253" s="18" t="s">
        <v>1</v>
      </c>
      <c r="F253" s="223">
        <v>0</v>
      </c>
      <c r="G253" s="33"/>
      <c r="H253" s="34"/>
    </row>
    <row r="254" spans="1:8" s="2" customFormat="1" ht="16.899999999999999" customHeight="1">
      <c r="A254" s="33"/>
      <c r="B254" s="34"/>
      <c r="C254" s="222" t="s">
        <v>1</v>
      </c>
      <c r="D254" s="222" t="s">
        <v>1898</v>
      </c>
      <c r="E254" s="18" t="s">
        <v>1</v>
      </c>
      <c r="F254" s="223">
        <v>0</v>
      </c>
      <c r="G254" s="33"/>
      <c r="H254" s="34"/>
    </row>
    <row r="255" spans="1:8" s="2" customFormat="1" ht="16.899999999999999" customHeight="1">
      <c r="A255" s="33"/>
      <c r="B255" s="34"/>
      <c r="C255" s="222" t="s">
        <v>1</v>
      </c>
      <c r="D255" s="222" t="s">
        <v>2140</v>
      </c>
      <c r="E255" s="18" t="s">
        <v>1</v>
      </c>
      <c r="F255" s="223">
        <v>13.66</v>
      </c>
      <c r="G255" s="33"/>
      <c r="H255" s="34"/>
    </row>
    <row r="256" spans="1:8" s="2" customFormat="1" ht="16.899999999999999" customHeight="1">
      <c r="A256" s="33"/>
      <c r="B256" s="34"/>
      <c r="C256" s="222" t="s">
        <v>1</v>
      </c>
      <c r="D256" s="222" t="s">
        <v>2141</v>
      </c>
      <c r="E256" s="18" t="s">
        <v>1</v>
      </c>
      <c r="F256" s="223">
        <v>0</v>
      </c>
      <c r="G256" s="33"/>
      <c r="H256" s="34"/>
    </row>
    <row r="257" spans="1:8" s="2" customFormat="1" ht="16.899999999999999" customHeight="1">
      <c r="A257" s="33"/>
      <c r="B257" s="34"/>
      <c r="C257" s="222" t="s">
        <v>1</v>
      </c>
      <c r="D257" s="222" t="s">
        <v>2142</v>
      </c>
      <c r="E257" s="18" t="s">
        <v>1</v>
      </c>
      <c r="F257" s="223">
        <v>2.6850000000000001</v>
      </c>
      <c r="G257" s="33"/>
      <c r="H257" s="34"/>
    </row>
    <row r="258" spans="1:8" s="2" customFormat="1" ht="16.899999999999999" customHeight="1">
      <c r="A258" s="33"/>
      <c r="B258" s="34"/>
      <c r="C258" s="222" t="s">
        <v>1</v>
      </c>
      <c r="D258" s="222" t="s">
        <v>2143</v>
      </c>
      <c r="E258" s="18" t="s">
        <v>1</v>
      </c>
      <c r="F258" s="223">
        <v>0</v>
      </c>
      <c r="G258" s="33"/>
      <c r="H258" s="34"/>
    </row>
    <row r="259" spans="1:8" s="2" customFormat="1" ht="16.899999999999999" customHeight="1">
      <c r="A259" s="33"/>
      <c r="B259" s="34"/>
      <c r="C259" s="222" t="s">
        <v>1</v>
      </c>
      <c r="D259" s="222" t="s">
        <v>2144</v>
      </c>
      <c r="E259" s="18" t="s">
        <v>1</v>
      </c>
      <c r="F259" s="223">
        <v>0.745</v>
      </c>
      <c r="G259" s="33"/>
      <c r="H259" s="34"/>
    </row>
    <row r="260" spans="1:8" s="2" customFormat="1" ht="16.899999999999999" customHeight="1">
      <c r="A260" s="33"/>
      <c r="B260" s="34"/>
      <c r="C260" s="222" t="s">
        <v>1</v>
      </c>
      <c r="D260" s="222" t="s">
        <v>2145</v>
      </c>
      <c r="E260" s="18" t="s">
        <v>1</v>
      </c>
      <c r="F260" s="223">
        <v>0</v>
      </c>
      <c r="G260" s="33"/>
      <c r="H260" s="34"/>
    </row>
    <row r="261" spans="1:8" s="2" customFormat="1" ht="16.899999999999999" customHeight="1">
      <c r="A261" s="33"/>
      <c r="B261" s="34"/>
      <c r="C261" s="222" t="s">
        <v>1</v>
      </c>
      <c r="D261" s="222" t="s">
        <v>2146</v>
      </c>
      <c r="E261" s="18" t="s">
        <v>1</v>
      </c>
      <c r="F261" s="223">
        <v>0.34</v>
      </c>
      <c r="G261" s="33"/>
      <c r="H261" s="34"/>
    </row>
    <row r="262" spans="1:8" s="2" customFormat="1" ht="16.899999999999999" customHeight="1">
      <c r="A262" s="33"/>
      <c r="B262" s="34"/>
      <c r="C262" s="222" t="s">
        <v>1</v>
      </c>
      <c r="D262" s="222" t="s">
        <v>2147</v>
      </c>
      <c r="E262" s="18" t="s">
        <v>1</v>
      </c>
      <c r="F262" s="223">
        <v>0</v>
      </c>
      <c r="G262" s="33"/>
      <c r="H262" s="34"/>
    </row>
    <row r="263" spans="1:8" s="2" customFormat="1" ht="16.899999999999999" customHeight="1">
      <c r="A263" s="33"/>
      <c r="B263" s="34"/>
      <c r="C263" s="222" t="s">
        <v>1</v>
      </c>
      <c r="D263" s="222" t="s">
        <v>2148</v>
      </c>
      <c r="E263" s="18" t="s">
        <v>1</v>
      </c>
      <c r="F263" s="223">
        <v>0.55000000000000004</v>
      </c>
      <c r="G263" s="33"/>
      <c r="H263" s="34"/>
    </row>
    <row r="264" spans="1:8" s="2" customFormat="1" ht="16.899999999999999" customHeight="1">
      <c r="A264" s="33"/>
      <c r="B264" s="34"/>
      <c r="C264" s="222" t="s">
        <v>1</v>
      </c>
      <c r="D264" s="222" t="s">
        <v>2149</v>
      </c>
      <c r="E264" s="18" t="s">
        <v>1</v>
      </c>
      <c r="F264" s="223">
        <v>0</v>
      </c>
      <c r="G264" s="33"/>
      <c r="H264" s="34"/>
    </row>
    <row r="265" spans="1:8" s="2" customFormat="1" ht="16.899999999999999" customHeight="1">
      <c r="A265" s="33"/>
      <c r="B265" s="34"/>
      <c r="C265" s="222" t="s">
        <v>1</v>
      </c>
      <c r="D265" s="222" t="s">
        <v>2150</v>
      </c>
      <c r="E265" s="18" t="s">
        <v>1</v>
      </c>
      <c r="F265" s="223">
        <v>0.83</v>
      </c>
      <c r="G265" s="33"/>
      <c r="H265" s="34"/>
    </row>
    <row r="266" spans="1:8" s="2" customFormat="1" ht="16.899999999999999" customHeight="1">
      <c r="A266" s="33"/>
      <c r="B266" s="34"/>
      <c r="C266" s="222" t="s">
        <v>1</v>
      </c>
      <c r="D266" s="222" t="s">
        <v>2151</v>
      </c>
      <c r="E266" s="18" t="s">
        <v>1</v>
      </c>
      <c r="F266" s="223">
        <v>0</v>
      </c>
      <c r="G266" s="33"/>
      <c r="H266" s="34"/>
    </row>
    <row r="267" spans="1:8" s="2" customFormat="1" ht="16.899999999999999" customHeight="1">
      <c r="A267" s="33"/>
      <c r="B267" s="34"/>
      <c r="C267" s="222" t="s">
        <v>1</v>
      </c>
      <c r="D267" s="222" t="s">
        <v>2152</v>
      </c>
      <c r="E267" s="18" t="s">
        <v>1</v>
      </c>
      <c r="F267" s="223">
        <v>0.82</v>
      </c>
      <c r="G267" s="33"/>
      <c r="H267" s="34"/>
    </row>
    <row r="268" spans="1:8" s="2" customFormat="1" ht="16.899999999999999" customHeight="1">
      <c r="A268" s="33"/>
      <c r="B268" s="34"/>
      <c r="C268" s="222" t="s">
        <v>1</v>
      </c>
      <c r="D268" s="222" t="s">
        <v>2153</v>
      </c>
      <c r="E268" s="18" t="s">
        <v>1</v>
      </c>
      <c r="F268" s="223">
        <v>0</v>
      </c>
      <c r="G268" s="33"/>
      <c r="H268" s="34"/>
    </row>
    <row r="269" spans="1:8" s="2" customFormat="1" ht="16.899999999999999" customHeight="1">
      <c r="A269" s="33"/>
      <c r="B269" s="34"/>
      <c r="C269" s="222" t="s">
        <v>1</v>
      </c>
      <c r="D269" s="222" t="s">
        <v>2154</v>
      </c>
      <c r="E269" s="18" t="s">
        <v>1</v>
      </c>
      <c r="F269" s="223">
        <v>4.83</v>
      </c>
      <c r="G269" s="33"/>
      <c r="H269" s="34"/>
    </row>
    <row r="270" spans="1:8" s="2" customFormat="1" ht="16.899999999999999" customHeight="1">
      <c r="A270" s="33"/>
      <c r="B270" s="34"/>
      <c r="C270" s="222" t="s">
        <v>1</v>
      </c>
      <c r="D270" s="222" t="s">
        <v>585</v>
      </c>
      <c r="E270" s="18" t="s">
        <v>1</v>
      </c>
      <c r="F270" s="223">
        <v>0</v>
      </c>
      <c r="G270" s="33"/>
      <c r="H270" s="34"/>
    </row>
    <row r="271" spans="1:8" s="2" customFormat="1" ht="16.899999999999999" customHeight="1">
      <c r="A271" s="33"/>
      <c r="B271" s="34"/>
      <c r="C271" s="222" t="s">
        <v>1</v>
      </c>
      <c r="D271" s="222" t="s">
        <v>2155</v>
      </c>
      <c r="E271" s="18" t="s">
        <v>1</v>
      </c>
      <c r="F271" s="223">
        <v>0</v>
      </c>
      <c r="G271" s="33"/>
      <c r="H271" s="34"/>
    </row>
    <row r="272" spans="1:8" s="2" customFormat="1" ht="16.899999999999999" customHeight="1">
      <c r="A272" s="33"/>
      <c r="B272" s="34"/>
      <c r="C272" s="222" t="s">
        <v>1</v>
      </c>
      <c r="D272" s="222" t="s">
        <v>2156</v>
      </c>
      <c r="E272" s="18" t="s">
        <v>1</v>
      </c>
      <c r="F272" s="223">
        <v>1.4350000000000001</v>
      </c>
      <c r="G272" s="33"/>
      <c r="H272" s="34"/>
    </row>
    <row r="273" spans="1:8" s="2" customFormat="1" ht="16.899999999999999" customHeight="1">
      <c r="A273" s="33"/>
      <c r="B273" s="34"/>
      <c r="C273" s="222" t="s">
        <v>1</v>
      </c>
      <c r="D273" s="222" t="s">
        <v>2157</v>
      </c>
      <c r="E273" s="18" t="s">
        <v>1</v>
      </c>
      <c r="F273" s="223">
        <v>0</v>
      </c>
      <c r="G273" s="33"/>
      <c r="H273" s="34"/>
    </row>
    <row r="274" spans="1:8" s="2" customFormat="1" ht="16.899999999999999" customHeight="1">
      <c r="A274" s="33"/>
      <c r="B274" s="34"/>
      <c r="C274" s="222" t="s">
        <v>1</v>
      </c>
      <c r="D274" s="222" t="s">
        <v>2158</v>
      </c>
      <c r="E274" s="18" t="s">
        <v>1</v>
      </c>
      <c r="F274" s="223">
        <v>1.855</v>
      </c>
      <c r="G274" s="33"/>
      <c r="H274" s="34"/>
    </row>
    <row r="275" spans="1:8" s="2" customFormat="1" ht="16.899999999999999" customHeight="1">
      <c r="A275" s="33"/>
      <c r="B275" s="34"/>
      <c r="C275" s="222" t="s">
        <v>1</v>
      </c>
      <c r="D275" s="222" t="s">
        <v>588</v>
      </c>
      <c r="E275" s="18" t="s">
        <v>1</v>
      </c>
      <c r="F275" s="223">
        <v>0</v>
      </c>
      <c r="G275" s="33"/>
      <c r="H275" s="34"/>
    </row>
    <row r="276" spans="1:8" s="2" customFormat="1" ht="16.899999999999999" customHeight="1">
      <c r="A276" s="33"/>
      <c r="B276" s="34"/>
      <c r="C276" s="222" t="s">
        <v>1</v>
      </c>
      <c r="D276" s="222" t="s">
        <v>2159</v>
      </c>
      <c r="E276" s="18" t="s">
        <v>1</v>
      </c>
      <c r="F276" s="223">
        <v>0</v>
      </c>
      <c r="G276" s="33"/>
      <c r="H276" s="34"/>
    </row>
    <row r="277" spans="1:8" s="2" customFormat="1" ht="16.899999999999999" customHeight="1">
      <c r="A277" s="33"/>
      <c r="B277" s="34"/>
      <c r="C277" s="222" t="s">
        <v>1</v>
      </c>
      <c r="D277" s="222" t="s">
        <v>2160</v>
      </c>
      <c r="E277" s="18" t="s">
        <v>1</v>
      </c>
      <c r="F277" s="223">
        <v>2.3199999999999998</v>
      </c>
      <c r="G277" s="33"/>
      <c r="H277" s="34"/>
    </row>
    <row r="278" spans="1:8" s="2" customFormat="1" ht="16.899999999999999" customHeight="1">
      <c r="A278" s="33"/>
      <c r="B278" s="34"/>
      <c r="C278" s="222" t="s">
        <v>1</v>
      </c>
      <c r="D278" s="222" t="s">
        <v>2161</v>
      </c>
      <c r="E278" s="18" t="s">
        <v>1</v>
      </c>
      <c r="F278" s="223">
        <v>0</v>
      </c>
      <c r="G278" s="33"/>
      <c r="H278" s="34"/>
    </row>
    <row r="279" spans="1:8" s="2" customFormat="1" ht="16.899999999999999" customHeight="1">
      <c r="A279" s="33"/>
      <c r="B279" s="34"/>
      <c r="C279" s="222" t="s">
        <v>1</v>
      </c>
      <c r="D279" s="222" t="s">
        <v>2162</v>
      </c>
      <c r="E279" s="18" t="s">
        <v>1</v>
      </c>
      <c r="F279" s="223">
        <v>3.19</v>
      </c>
      <c r="G279" s="33"/>
      <c r="H279" s="34"/>
    </row>
    <row r="280" spans="1:8" s="2" customFormat="1" ht="16.899999999999999" customHeight="1">
      <c r="A280" s="33"/>
      <c r="B280" s="34"/>
      <c r="C280" s="222" t="s">
        <v>1</v>
      </c>
      <c r="D280" s="222" t="s">
        <v>2163</v>
      </c>
      <c r="E280" s="18" t="s">
        <v>1</v>
      </c>
      <c r="F280" s="223">
        <v>0</v>
      </c>
      <c r="G280" s="33"/>
      <c r="H280" s="34"/>
    </row>
    <row r="281" spans="1:8" s="2" customFormat="1" ht="16.899999999999999" customHeight="1">
      <c r="A281" s="33"/>
      <c r="B281" s="34"/>
      <c r="C281" s="222" t="s">
        <v>1</v>
      </c>
      <c r="D281" s="222" t="s">
        <v>2164</v>
      </c>
      <c r="E281" s="18" t="s">
        <v>1</v>
      </c>
      <c r="F281" s="223">
        <v>2.1800000000000002</v>
      </c>
      <c r="G281" s="33"/>
      <c r="H281" s="34"/>
    </row>
    <row r="282" spans="1:8" s="2" customFormat="1" ht="16.899999999999999" customHeight="1">
      <c r="A282" s="33"/>
      <c r="B282" s="34"/>
      <c r="C282" s="222" t="s">
        <v>1</v>
      </c>
      <c r="D282" s="222" t="s">
        <v>2165</v>
      </c>
      <c r="E282" s="18" t="s">
        <v>1</v>
      </c>
      <c r="F282" s="223">
        <v>0</v>
      </c>
      <c r="G282" s="33"/>
      <c r="H282" s="34"/>
    </row>
    <row r="283" spans="1:8" s="2" customFormat="1" ht="16.899999999999999" customHeight="1">
      <c r="A283" s="33"/>
      <c r="B283" s="34"/>
      <c r="C283" s="222" t="s">
        <v>1</v>
      </c>
      <c r="D283" s="222" t="s">
        <v>2166</v>
      </c>
      <c r="E283" s="18" t="s">
        <v>1</v>
      </c>
      <c r="F283" s="223">
        <v>2.9</v>
      </c>
      <c r="G283" s="33"/>
      <c r="H283" s="34"/>
    </row>
    <row r="284" spans="1:8" s="2" customFormat="1" ht="16.899999999999999" customHeight="1">
      <c r="A284" s="33"/>
      <c r="B284" s="34"/>
      <c r="C284" s="222" t="s">
        <v>1</v>
      </c>
      <c r="D284" s="222" t="s">
        <v>2167</v>
      </c>
      <c r="E284" s="18" t="s">
        <v>1</v>
      </c>
      <c r="F284" s="223">
        <v>0</v>
      </c>
      <c r="G284" s="33"/>
      <c r="H284" s="34"/>
    </row>
    <row r="285" spans="1:8" s="2" customFormat="1" ht="16.899999999999999" customHeight="1">
      <c r="A285" s="33"/>
      <c r="B285" s="34"/>
      <c r="C285" s="222" t="s">
        <v>1</v>
      </c>
      <c r="D285" s="222" t="s">
        <v>2168</v>
      </c>
      <c r="E285" s="18" t="s">
        <v>1</v>
      </c>
      <c r="F285" s="223">
        <v>2.1949999999999998</v>
      </c>
      <c r="G285" s="33"/>
      <c r="H285" s="34"/>
    </row>
    <row r="286" spans="1:8" s="2" customFormat="1" ht="16.899999999999999" customHeight="1">
      <c r="A286" s="33"/>
      <c r="B286" s="34"/>
      <c r="C286" s="222" t="s">
        <v>142</v>
      </c>
      <c r="D286" s="222" t="s">
        <v>273</v>
      </c>
      <c r="E286" s="18" t="s">
        <v>1</v>
      </c>
      <c r="F286" s="223">
        <v>40.534999999999997</v>
      </c>
      <c r="G286" s="33"/>
      <c r="H286" s="34"/>
    </row>
    <row r="287" spans="1:8" s="2" customFormat="1" ht="16.899999999999999" customHeight="1">
      <c r="A287" s="33"/>
      <c r="B287" s="34"/>
      <c r="C287" s="221" t="s">
        <v>3323</v>
      </c>
      <c r="D287" s="33"/>
      <c r="E287" s="33"/>
      <c r="F287" s="33"/>
      <c r="G287" s="33"/>
      <c r="H287" s="34"/>
    </row>
    <row r="288" spans="1:8" s="2" customFormat="1" ht="22.5">
      <c r="A288" s="33"/>
      <c r="B288" s="34"/>
      <c r="C288" s="222" t="s">
        <v>2106</v>
      </c>
      <c r="D288" s="222" t="s">
        <v>2107</v>
      </c>
      <c r="E288" s="18" t="s">
        <v>276</v>
      </c>
      <c r="F288" s="223">
        <v>1565.5989999999999</v>
      </c>
      <c r="G288" s="33"/>
      <c r="H288" s="34"/>
    </row>
    <row r="289" spans="1:8" s="2" customFormat="1" ht="16.899999999999999" customHeight="1">
      <c r="A289" s="33"/>
      <c r="B289" s="34"/>
      <c r="C289" s="217" t="s">
        <v>145</v>
      </c>
      <c r="D289" s="218" t="s">
        <v>146</v>
      </c>
      <c r="E289" s="219" t="s">
        <v>1</v>
      </c>
      <c r="F289" s="220">
        <v>303.42399999999998</v>
      </c>
      <c r="G289" s="33"/>
      <c r="H289" s="34"/>
    </row>
    <row r="290" spans="1:8" s="2" customFormat="1" ht="16.899999999999999" customHeight="1">
      <c r="A290" s="33"/>
      <c r="B290" s="34"/>
      <c r="C290" s="222" t="s">
        <v>1</v>
      </c>
      <c r="D290" s="222" t="s">
        <v>2041</v>
      </c>
      <c r="E290" s="18" t="s">
        <v>1</v>
      </c>
      <c r="F290" s="223">
        <v>0</v>
      </c>
      <c r="G290" s="33"/>
      <c r="H290" s="34"/>
    </row>
    <row r="291" spans="1:8" s="2" customFormat="1" ht="16.899999999999999" customHeight="1">
      <c r="A291" s="33"/>
      <c r="B291" s="34"/>
      <c r="C291" s="222" t="s">
        <v>1</v>
      </c>
      <c r="D291" s="222" t="s">
        <v>2042</v>
      </c>
      <c r="E291" s="18" t="s">
        <v>1</v>
      </c>
      <c r="F291" s="223">
        <v>0</v>
      </c>
      <c r="G291" s="33"/>
      <c r="H291" s="34"/>
    </row>
    <row r="292" spans="1:8" s="2" customFormat="1" ht="16.899999999999999" customHeight="1">
      <c r="A292" s="33"/>
      <c r="B292" s="34"/>
      <c r="C292" s="222" t="s">
        <v>1</v>
      </c>
      <c r="D292" s="222" t="s">
        <v>2043</v>
      </c>
      <c r="E292" s="18" t="s">
        <v>1</v>
      </c>
      <c r="F292" s="223">
        <v>4.3259999999999996</v>
      </c>
      <c r="G292" s="33"/>
      <c r="H292" s="34"/>
    </row>
    <row r="293" spans="1:8" s="2" customFormat="1" ht="16.899999999999999" customHeight="1">
      <c r="A293" s="33"/>
      <c r="B293" s="34"/>
      <c r="C293" s="222" t="s">
        <v>1</v>
      </c>
      <c r="D293" s="222" t="s">
        <v>2044</v>
      </c>
      <c r="E293" s="18" t="s">
        <v>1</v>
      </c>
      <c r="F293" s="223">
        <v>4.1689999999999996</v>
      </c>
      <c r="G293" s="33"/>
      <c r="H293" s="34"/>
    </row>
    <row r="294" spans="1:8" s="2" customFormat="1" ht="16.899999999999999" customHeight="1">
      <c r="A294" s="33"/>
      <c r="B294" s="34"/>
      <c r="C294" s="222" t="s">
        <v>1</v>
      </c>
      <c r="D294" s="222" t="s">
        <v>2045</v>
      </c>
      <c r="E294" s="18" t="s">
        <v>1</v>
      </c>
      <c r="F294" s="223">
        <v>3.6190000000000002</v>
      </c>
      <c r="G294" s="33"/>
      <c r="H294" s="34"/>
    </row>
    <row r="295" spans="1:8" s="2" customFormat="1" ht="16.899999999999999" customHeight="1">
      <c r="A295" s="33"/>
      <c r="B295" s="34"/>
      <c r="C295" s="222" t="s">
        <v>1</v>
      </c>
      <c r="D295" s="222" t="s">
        <v>2046</v>
      </c>
      <c r="E295" s="18" t="s">
        <v>1</v>
      </c>
      <c r="F295" s="223">
        <v>2.8479999999999999</v>
      </c>
      <c r="G295" s="33"/>
      <c r="H295" s="34"/>
    </row>
    <row r="296" spans="1:8" s="2" customFormat="1" ht="16.899999999999999" customHeight="1">
      <c r="A296" s="33"/>
      <c r="B296" s="34"/>
      <c r="C296" s="222" t="s">
        <v>1</v>
      </c>
      <c r="D296" s="222" t="s">
        <v>2047</v>
      </c>
      <c r="E296" s="18" t="s">
        <v>1</v>
      </c>
      <c r="F296" s="223">
        <v>13.000999999999999</v>
      </c>
      <c r="G296" s="33"/>
      <c r="H296" s="34"/>
    </row>
    <row r="297" spans="1:8" s="2" customFormat="1" ht="16.899999999999999" customHeight="1">
      <c r="A297" s="33"/>
      <c r="B297" s="34"/>
      <c r="C297" s="222" t="s">
        <v>1</v>
      </c>
      <c r="D297" s="222" t="s">
        <v>2048</v>
      </c>
      <c r="E297" s="18" t="s">
        <v>1</v>
      </c>
      <c r="F297" s="223">
        <v>12.071999999999999</v>
      </c>
      <c r="G297" s="33"/>
      <c r="H297" s="34"/>
    </row>
    <row r="298" spans="1:8" s="2" customFormat="1" ht="16.899999999999999" customHeight="1">
      <c r="A298" s="33"/>
      <c r="B298" s="34"/>
      <c r="C298" s="222" t="s">
        <v>1</v>
      </c>
      <c r="D298" s="222" t="s">
        <v>2049</v>
      </c>
      <c r="E298" s="18" t="s">
        <v>1</v>
      </c>
      <c r="F298" s="223">
        <v>12.196999999999999</v>
      </c>
      <c r="G298" s="33"/>
      <c r="H298" s="34"/>
    </row>
    <row r="299" spans="1:8" s="2" customFormat="1" ht="16.899999999999999" customHeight="1">
      <c r="A299" s="33"/>
      <c r="B299" s="34"/>
      <c r="C299" s="222" t="s">
        <v>1</v>
      </c>
      <c r="D299" s="222" t="s">
        <v>2050</v>
      </c>
      <c r="E299" s="18" t="s">
        <v>1</v>
      </c>
      <c r="F299" s="223">
        <v>0.90200000000000002</v>
      </c>
      <c r="G299" s="33"/>
      <c r="H299" s="34"/>
    </row>
    <row r="300" spans="1:8" s="2" customFormat="1" ht="16.899999999999999" customHeight="1">
      <c r="A300" s="33"/>
      <c r="B300" s="34"/>
      <c r="C300" s="222" t="s">
        <v>1</v>
      </c>
      <c r="D300" s="222" t="s">
        <v>2051</v>
      </c>
      <c r="E300" s="18" t="s">
        <v>1</v>
      </c>
      <c r="F300" s="223">
        <v>2.206</v>
      </c>
      <c r="G300" s="33"/>
      <c r="H300" s="34"/>
    </row>
    <row r="301" spans="1:8" s="2" customFormat="1" ht="16.899999999999999" customHeight="1">
      <c r="A301" s="33"/>
      <c r="B301" s="34"/>
      <c r="C301" s="222" t="s">
        <v>1</v>
      </c>
      <c r="D301" s="222" t="s">
        <v>2052</v>
      </c>
      <c r="E301" s="18" t="s">
        <v>1</v>
      </c>
      <c r="F301" s="223">
        <v>0.58099999999999996</v>
      </c>
      <c r="G301" s="33"/>
      <c r="H301" s="34"/>
    </row>
    <row r="302" spans="1:8" s="2" customFormat="1" ht="16.899999999999999" customHeight="1">
      <c r="A302" s="33"/>
      <c r="B302" s="34"/>
      <c r="C302" s="222" t="s">
        <v>1</v>
      </c>
      <c r="D302" s="222" t="s">
        <v>2053</v>
      </c>
      <c r="E302" s="18" t="s">
        <v>1</v>
      </c>
      <c r="F302" s="223">
        <v>2.4489999999999998</v>
      </c>
      <c r="G302" s="33"/>
      <c r="H302" s="34"/>
    </row>
    <row r="303" spans="1:8" s="2" customFormat="1" ht="16.899999999999999" customHeight="1">
      <c r="A303" s="33"/>
      <c r="B303" s="34"/>
      <c r="C303" s="222" t="s">
        <v>1</v>
      </c>
      <c r="D303" s="222" t="s">
        <v>2054</v>
      </c>
      <c r="E303" s="18" t="s">
        <v>1</v>
      </c>
      <c r="F303" s="223">
        <v>0.56699999999999995</v>
      </c>
      <c r="G303" s="33"/>
      <c r="H303" s="34"/>
    </row>
    <row r="304" spans="1:8" s="2" customFormat="1" ht="16.899999999999999" customHeight="1">
      <c r="A304" s="33"/>
      <c r="B304" s="34"/>
      <c r="C304" s="222" t="s">
        <v>1</v>
      </c>
      <c r="D304" s="222" t="s">
        <v>2055</v>
      </c>
      <c r="E304" s="18" t="s">
        <v>1</v>
      </c>
      <c r="F304" s="223">
        <v>2.2240000000000002</v>
      </c>
      <c r="G304" s="33"/>
      <c r="H304" s="34"/>
    </row>
    <row r="305" spans="1:8" s="2" customFormat="1" ht="16.899999999999999" customHeight="1">
      <c r="A305" s="33"/>
      <c r="B305" s="34"/>
      <c r="C305" s="222" t="s">
        <v>1</v>
      </c>
      <c r="D305" s="222" t="s">
        <v>2056</v>
      </c>
      <c r="E305" s="18" t="s">
        <v>1</v>
      </c>
      <c r="F305" s="223">
        <v>0.86699999999999999</v>
      </c>
      <c r="G305" s="33"/>
      <c r="H305" s="34"/>
    </row>
    <row r="306" spans="1:8" s="2" customFormat="1" ht="16.899999999999999" customHeight="1">
      <c r="A306" s="33"/>
      <c r="B306" s="34"/>
      <c r="C306" s="222" t="s">
        <v>1</v>
      </c>
      <c r="D306" s="222" t="s">
        <v>2057</v>
      </c>
      <c r="E306" s="18" t="s">
        <v>1</v>
      </c>
      <c r="F306" s="223">
        <v>0.78900000000000003</v>
      </c>
      <c r="G306" s="33"/>
      <c r="H306" s="34"/>
    </row>
    <row r="307" spans="1:8" s="2" customFormat="1" ht="16.899999999999999" customHeight="1">
      <c r="A307" s="33"/>
      <c r="B307" s="34"/>
      <c r="C307" s="222" t="s">
        <v>1</v>
      </c>
      <c r="D307" s="222" t="s">
        <v>2058</v>
      </c>
      <c r="E307" s="18" t="s">
        <v>1</v>
      </c>
      <c r="F307" s="223">
        <v>4.7939999999999996</v>
      </c>
      <c r="G307" s="33"/>
      <c r="H307" s="34"/>
    </row>
    <row r="308" spans="1:8" s="2" customFormat="1" ht="16.899999999999999" customHeight="1">
      <c r="A308" s="33"/>
      <c r="B308" s="34"/>
      <c r="C308" s="222" t="s">
        <v>1</v>
      </c>
      <c r="D308" s="222" t="s">
        <v>2059</v>
      </c>
      <c r="E308" s="18" t="s">
        <v>1</v>
      </c>
      <c r="F308" s="223">
        <v>0.52900000000000003</v>
      </c>
      <c r="G308" s="33"/>
      <c r="H308" s="34"/>
    </row>
    <row r="309" spans="1:8" s="2" customFormat="1" ht="16.899999999999999" customHeight="1">
      <c r="A309" s="33"/>
      <c r="B309" s="34"/>
      <c r="C309" s="222" t="s">
        <v>1</v>
      </c>
      <c r="D309" s="222" t="s">
        <v>2060</v>
      </c>
      <c r="E309" s="18" t="s">
        <v>1</v>
      </c>
      <c r="F309" s="223">
        <v>0.69</v>
      </c>
      <c r="G309" s="33"/>
      <c r="H309" s="34"/>
    </row>
    <row r="310" spans="1:8" s="2" customFormat="1" ht="16.899999999999999" customHeight="1">
      <c r="A310" s="33"/>
      <c r="B310" s="34"/>
      <c r="C310" s="222" t="s">
        <v>1</v>
      </c>
      <c r="D310" s="222" t="s">
        <v>2061</v>
      </c>
      <c r="E310" s="18" t="s">
        <v>1</v>
      </c>
      <c r="F310" s="223">
        <v>0</v>
      </c>
      <c r="G310" s="33"/>
      <c r="H310" s="34"/>
    </row>
    <row r="311" spans="1:8" s="2" customFormat="1" ht="16.899999999999999" customHeight="1">
      <c r="A311" s="33"/>
      <c r="B311" s="34"/>
      <c r="C311" s="222" t="s">
        <v>1</v>
      </c>
      <c r="D311" s="222" t="s">
        <v>2062</v>
      </c>
      <c r="E311" s="18" t="s">
        <v>1</v>
      </c>
      <c r="F311" s="223">
        <v>0.59099999999999997</v>
      </c>
      <c r="G311" s="33"/>
      <c r="H311" s="34"/>
    </row>
    <row r="312" spans="1:8" s="2" customFormat="1" ht="16.899999999999999" customHeight="1">
      <c r="A312" s="33"/>
      <c r="B312" s="34"/>
      <c r="C312" s="222" t="s">
        <v>1</v>
      </c>
      <c r="D312" s="222" t="s">
        <v>2063</v>
      </c>
      <c r="E312" s="18" t="s">
        <v>1</v>
      </c>
      <c r="F312" s="223">
        <v>13.2</v>
      </c>
      <c r="G312" s="33"/>
      <c r="H312" s="34"/>
    </row>
    <row r="313" spans="1:8" s="2" customFormat="1" ht="16.899999999999999" customHeight="1">
      <c r="A313" s="33"/>
      <c r="B313" s="34"/>
      <c r="C313" s="222" t="s">
        <v>1</v>
      </c>
      <c r="D313" s="222" t="s">
        <v>2064</v>
      </c>
      <c r="E313" s="18" t="s">
        <v>1</v>
      </c>
      <c r="F313" s="223">
        <v>11.47</v>
      </c>
      <c r="G313" s="33"/>
      <c r="H313" s="34"/>
    </row>
    <row r="314" spans="1:8" s="2" customFormat="1" ht="16.899999999999999" customHeight="1">
      <c r="A314" s="33"/>
      <c r="B314" s="34"/>
      <c r="C314" s="222" t="s">
        <v>1</v>
      </c>
      <c r="D314" s="222" t="s">
        <v>2065</v>
      </c>
      <c r="E314" s="18" t="s">
        <v>1</v>
      </c>
      <c r="F314" s="223">
        <v>10.76</v>
      </c>
      <c r="G314" s="33"/>
      <c r="H314" s="34"/>
    </row>
    <row r="315" spans="1:8" s="2" customFormat="1" ht="16.899999999999999" customHeight="1">
      <c r="A315" s="33"/>
      <c r="B315" s="34"/>
      <c r="C315" s="222" t="s">
        <v>1</v>
      </c>
      <c r="D315" s="222" t="s">
        <v>2066</v>
      </c>
      <c r="E315" s="18" t="s">
        <v>1</v>
      </c>
      <c r="F315" s="223">
        <v>0</v>
      </c>
      <c r="G315" s="33"/>
      <c r="H315" s="34"/>
    </row>
    <row r="316" spans="1:8" s="2" customFormat="1" ht="16.899999999999999" customHeight="1">
      <c r="A316" s="33"/>
      <c r="B316" s="34"/>
      <c r="C316" s="222" t="s">
        <v>1</v>
      </c>
      <c r="D316" s="222" t="s">
        <v>2067</v>
      </c>
      <c r="E316" s="18" t="s">
        <v>1</v>
      </c>
      <c r="F316" s="223">
        <v>0.316</v>
      </c>
      <c r="G316" s="33"/>
      <c r="H316" s="34"/>
    </row>
    <row r="317" spans="1:8" s="2" customFormat="1" ht="16.899999999999999" customHeight="1">
      <c r="A317" s="33"/>
      <c r="B317" s="34"/>
      <c r="C317" s="222" t="s">
        <v>1</v>
      </c>
      <c r="D317" s="222" t="s">
        <v>2068</v>
      </c>
      <c r="E317" s="18" t="s">
        <v>1</v>
      </c>
      <c r="F317" s="223">
        <v>11.862</v>
      </c>
      <c r="G317" s="33"/>
      <c r="H317" s="34"/>
    </row>
    <row r="318" spans="1:8" s="2" customFormat="1" ht="16.899999999999999" customHeight="1">
      <c r="A318" s="33"/>
      <c r="B318" s="34"/>
      <c r="C318" s="222" t="s">
        <v>1</v>
      </c>
      <c r="D318" s="222" t="s">
        <v>2069</v>
      </c>
      <c r="E318" s="18" t="s">
        <v>1</v>
      </c>
      <c r="F318" s="223">
        <v>11.874000000000001</v>
      </c>
      <c r="G318" s="33"/>
      <c r="H318" s="34"/>
    </row>
    <row r="319" spans="1:8" s="2" customFormat="1" ht="16.899999999999999" customHeight="1">
      <c r="A319" s="33"/>
      <c r="B319" s="34"/>
      <c r="C319" s="222" t="s">
        <v>1</v>
      </c>
      <c r="D319" s="222" t="s">
        <v>2070</v>
      </c>
      <c r="E319" s="18" t="s">
        <v>1</v>
      </c>
      <c r="F319" s="223">
        <v>12.991</v>
      </c>
      <c r="G319" s="33"/>
      <c r="H319" s="34"/>
    </row>
    <row r="320" spans="1:8" s="2" customFormat="1" ht="16.899999999999999" customHeight="1">
      <c r="A320" s="33"/>
      <c r="B320" s="34"/>
      <c r="C320" s="222" t="s">
        <v>1</v>
      </c>
      <c r="D320" s="222" t="s">
        <v>2071</v>
      </c>
      <c r="E320" s="18" t="s">
        <v>1</v>
      </c>
      <c r="F320" s="223">
        <v>0</v>
      </c>
      <c r="G320" s="33"/>
      <c r="H320" s="34"/>
    </row>
    <row r="321" spans="1:8" s="2" customFormat="1" ht="16.899999999999999" customHeight="1">
      <c r="A321" s="33"/>
      <c r="B321" s="34"/>
      <c r="C321" s="222" t="s">
        <v>1</v>
      </c>
      <c r="D321" s="222" t="s">
        <v>2072</v>
      </c>
      <c r="E321" s="18" t="s">
        <v>1</v>
      </c>
      <c r="F321" s="223">
        <v>3.7829999999999999</v>
      </c>
      <c r="G321" s="33"/>
      <c r="H321" s="34"/>
    </row>
    <row r="322" spans="1:8" s="2" customFormat="1" ht="16.899999999999999" customHeight="1">
      <c r="A322" s="33"/>
      <c r="B322" s="34"/>
      <c r="C322" s="222" t="s">
        <v>1</v>
      </c>
      <c r="D322" s="222" t="s">
        <v>2073</v>
      </c>
      <c r="E322" s="18" t="s">
        <v>1</v>
      </c>
      <c r="F322" s="223">
        <v>0.55100000000000005</v>
      </c>
      <c r="G322" s="33"/>
      <c r="H322" s="34"/>
    </row>
    <row r="323" spans="1:8" s="2" customFormat="1" ht="16.899999999999999" customHeight="1">
      <c r="A323" s="33"/>
      <c r="B323" s="34"/>
      <c r="C323" s="222" t="s">
        <v>1</v>
      </c>
      <c r="D323" s="222" t="s">
        <v>2074</v>
      </c>
      <c r="E323" s="18" t="s">
        <v>1</v>
      </c>
      <c r="F323" s="223">
        <v>2.1539999999999999</v>
      </c>
      <c r="G323" s="33"/>
      <c r="H323" s="34"/>
    </row>
    <row r="324" spans="1:8" s="2" customFormat="1" ht="16.899999999999999" customHeight="1">
      <c r="A324" s="33"/>
      <c r="B324" s="34"/>
      <c r="C324" s="222" t="s">
        <v>1</v>
      </c>
      <c r="D324" s="222" t="s">
        <v>2075</v>
      </c>
      <c r="E324" s="18" t="s">
        <v>1</v>
      </c>
      <c r="F324" s="223">
        <v>0.97499999999999998</v>
      </c>
      <c r="G324" s="33"/>
      <c r="H324" s="34"/>
    </row>
    <row r="325" spans="1:8" s="2" customFormat="1" ht="16.899999999999999" customHeight="1">
      <c r="A325" s="33"/>
      <c r="B325" s="34"/>
      <c r="C325" s="222" t="s">
        <v>1</v>
      </c>
      <c r="D325" s="222" t="s">
        <v>2076</v>
      </c>
      <c r="E325" s="18" t="s">
        <v>1</v>
      </c>
      <c r="F325" s="223">
        <v>10.635</v>
      </c>
      <c r="G325" s="33"/>
      <c r="H325" s="34"/>
    </row>
    <row r="326" spans="1:8" s="2" customFormat="1" ht="16.899999999999999" customHeight="1">
      <c r="A326" s="33"/>
      <c r="B326" s="34"/>
      <c r="C326" s="222" t="s">
        <v>1</v>
      </c>
      <c r="D326" s="222" t="s">
        <v>2077</v>
      </c>
      <c r="E326" s="18" t="s">
        <v>1</v>
      </c>
      <c r="F326" s="223">
        <v>5.8769999999999998</v>
      </c>
      <c r="G326" s="33"/>
      <c r="H326" s="34"/>
    </row>
    <row r="327" spans="1:8" s="2" customFormat="1" ht="16.899999999999999" customHeight="1">
      <c r="A327" s="33"/>
      <c r="B327" s="34"/>
      <c r="C327" s="222" t="s">
        <v>1</v>
      </c>
      <c r="D327" s="222" t="s">
        <v>2078</v>
      </c>
      <c r="E327" s="18" t="s">
        <v>1</v>
      </c>
      <c r="F327" s="223">
        <v>5.8570000000000002</v>
      </c>
      <c r="G327" s="33"/>
      <c r="H327" s="34"/>
    </row>
    <row r="328" spans="1:8" s="2" customFormat="1" ht="16.899999999999999" customHeight="1">
      <c r="A328" s="33"/>
      <c r="B328" s="34"/>
      <c r="C328" s="222" t="s">
        <v>1</v>
      </c>
      <c r="D328" s="222" t="s">
        <v>2079</v>
      </c>
      <c r="E328" s="18" t="s">
        <v>1</v>
      </c>
      <c r="F328" s="223">
        <v>5.44</v>
      </c>
      <c r="G328" s="33"/>
      <c r="H328" s="34"/>
    </row>
    <row r="329" spans="1:8" s="2" customFormat="1" ht="16.899999999999999" customHeight="1">
      <c r="A329" s="33"/>
      <c r="B329" s="34"/>
      <c r="C329" s="222" t="s">
        <v>1</v>
      </c>
      <c r="D329" s="222" t="s">
        <v>2080</v>
      </c>
      <c r="E329" s="18" t="s">
        <v>1</v>
      </c>
      <c r="F329" s="223">
        <v>5.4390000000000001</v>
      </c>
      <c r="G329" s="33"/>
      <c r="H329" s="34"/>
    </row>
    <row r="330" spans="1:8" s="2" customFormat="1" ht="16.899999999999999" customHeight="1">
      <c r="A330" s="33"/>
      <c r="B330" s="34"/>
      <c r="C330" s="222" t="s">
        <v>1</v>
      </c>
      <c r="D330" s="222" t="s">
        <v>2081</v>
      </c>
      <c r="E330" s="18" t="s">
        <v>1</v>
      </c>
      <c r="F330" s="223">
        <v>5.4550000000000001</v>
      </c>
      <c r="G330" s="33"/>
      <c r="H330" s="34"/>
    </row>
    <row r="331" spans="1:8" s="2" customFormat="1" ht="16.899999999999999" customHeight="1">
      <c r="A331" s="33"/>
      <c r="B331" s="34"/>
      <c r="C331" s="222" t="s">
        <v>1</v>
      </c>
      <c r="D331" s="222" t="s">
        <v>2082</v>
      </c>
      <c r="E331" s="18" t="s">
        <v>1</v>
      </c>
      <c r="F331" s="223">
        <v>7.9859999999999998</v>
      </c>
      <c r="G331" s="33"/>
      <c r="H331" s="34"/>
    </row>
    <row r="332" spans="1:8" s="2" customFormat="1" ht="16.899999999999999" customHeight="1">
      <c r="A332" s="33"/>
      <c r="B332" s="34"/>
      <c r="C332" s="222" t="s">
        <v>1</v>
      </c>
      <c r="D332" s="222" t="s">
        <v>2083</v>
      </c>
      <c r="E332" s="18" t="s">
        <v>1</v>
      </c>
      <c r="F332" s="223">
        <v>0</v>
      </c>
      <c r="G332" s="33"/>
      <c r="H332" s="34"/>
    </row>
    <row r="333" spans="1:8" s="2" customFormat="1" ht="16.899999999999999" customHeight="1">
      <c r="A333" s="33"/>
      <c r="B333" s="34"/>
      <c r="C333" s="222" t="s">
        <v>1</v>
      </c>
      <c r="D333" s="222" t="s">
        <v>2084</v>
      </c>
      <c r="E333" s="18" t="s">
        <v>1</v>
      </c>
      <c r="F333" s="223">
        <v>1.784</v>
      </c>
      <c r="G333" s="33"/>
      <c r="H333" s="34"/>
    </row>
    <row r="334" spans="1:8" s="2" customFormat="1" ht="16.899999999999999" customHeight="1">
      <c r="A334" s="33"/>
      <c r="B334" s="34"/>
      <c r="C334" s="222" t="s">
        <v>1</v>
      </c>
      <c r="D334" s="222" t="s">
        <v>2085</v>
      </c>
      <c r="E334" s="18" t="s">
        <v>1</v>
      </c>
      <c r="F334" s="223">
        <v>5.4640000000000004</v>
      </c>
      <c r="G334" s="33"/>
      <c r="H334" s="34"/>
    </row>
    <row r="335" spans="1:8" s="2" customFormat="1" ht="16.899999999999999" customHeight="1">
      <c r="A335" s="33"/>
      <c r="B335" s="34"/>
      <c r="C335" s="222" t="s">
        <v>1</v>
      </c>
      <c r="D335" s="222" t="s">
        <v>2086</v>
      </c>
      <c r="E335" s="18" t="s">
        <v>1</v>
      </c>
      <c r="F335" s="223">
        <v>5.6360000000000001</v>
      </c>
      <c r="G335" s="33"/>
      <c r="H335" s="34"/>
    </row>
    <row r="336" spans="1:8" s="2" customFormat="1" ht="16.899999999999999" customHeight="1">
      <c r="A336" s="33"/>
      <c r="B336" s="34"/>
      <c r="C336" s="222" t="s">
        <v>1</v>
      </c>
      <c r="D336" s="222" t="s">
        <v>2087</v>
      </c>
      <c r="E336" s="18" t="s">
        <v>1</v>
      </c>
      <c r="F336" s="223">
        <v>5.641</v>
      </c>
      <c r="G336" s="33"/>
      <c r="H336" s="34"/>
    </row>
    <row r="337" spans="1:8" s="2" customFormat="1" ht="16.899999999999999" customHeight="1">
      <c r="A337" s="33"/>
      <c r="B337" s="34"/>
      <c r="C337" s="222" t="s">
        <v>1</v>
      </c>
      <c r="D337" s="222" t="s">
        <v>2088</v>
      </c>
      <c r="E337" s="18" t="s">
        <v>1</v>
      </c>
      <c r="F337" s="223">
        <v>5.3810000000000002</v>
      </c>
      <c r="G337" s="33"/>
      <c r="H337" s="34"/>
    </row>
    <row r="338" spans="1:8" s="2" customFormat="1" ht="16.899999999999999" customHeight="1">
      <c r="A338" s="33"/>
      <c r="B338" s="34"/>
      <c r="C338" s="222" t="s">
        <v>1</v>
      </c>
      <c r="D338" s="222" t="s">
        <v>2089</v>
      </c>
      <c r="E338" s="18" t="s">
        <v>1</v>
      </c>
      <c r="F338" s="223">
        <v>5.2990000000000004</v>
      </c>
      <c r="G338" s="33"/>
      <c r="H338" s="34"/>
    </row>
    <row r="339" spans="1:8" s="2" customFormat="1" ht="16.899999999999999" customHeight="1">
      <c r="A339" s="33"/>
      <c r="B339" s="34"/>
      <c r="C339" s="222" t="s">
        <v>1</v>
      </c>
      <c r="D339" s="222" t="s">
        <v>2090</v>
      </c>
      <c r="E339" s="18" t="s">
        <v>1</v>
      </c>
      <c r="F339" s="223">
        <v>8.1509999999999998</v>
      </c>
      <c r="G339" s="33"/>
      <c r="H339" s="34"/>
    </row>
    <row r="340" spans="1:8" s="2" customFormat="1" ht="16.899999999999999" customHeight="1">
      <c r="A340" s="33"/>
      <c r="B340" s="34"/>
      <c r="C340" s="222" t="s">
        <v>1</v>
      </c>
      <c r="D340" s="222" t="s">
        <v>2091</v>
      </c>
      <c r="E340" s="18" t="s">
        <v>1</v>
      </c>
      <c r="F340" s="223">
        <v>1.44</v>
      </c>
      <c r="G340" s="33"/>
      <c r="H340" s="34"/>
    </row>
    <row r="341" spans="1:8" s="2" customFormat="1" ht="16.899999999999999" customHeight="1">
      <c r="A341" s="33"/>
      <c r="B341" s="34"/>
      <c r="C341" s="222" t="s">
        <v>1</v>
      </c>
      <c r="D341" s="222" t="s">
        <v>2092</v>
      </c>
      <c r="E341" s="18" t="s">
        <v>1</v>
      </c>
      <c r="F341" s="223">
        <v>4.4720000000000004</v>
      </c>
      <c r="G341" s="33"/>
      <c r="H341" s="34"/>
    </row>
    <row r="342" spans="1:8" s="2" customFormat="1" ht="16.899999999999999" customHeight="1">
      <c r="A342" s="33"/>
      <c r="B342" s="34"/>
      <c r="C342" s="222" t="s">
        <v>1</v>
      </c>
      <c r="D342" s="222" t="s">
        <v>2093</v>
      </c>
      <c r="E342" s="18" t="s">
        <v>1</v>
      </c>
      <c r="F342" s="223">
        <v>3.9670000000000001</v>
      </c>
      <c r="G342" s="33"/>
      <c r="H342" s="34"/>
    </row>
    <row r="343" spans="1:8" s="2" customFormat="1" ht="16.899999999999999" customHeight="1">
      <c r="A343" s="33"/>
      <c r="B343" s="34"/>
      <c r="C343" s="222" t="s">
        <v>1</v>
      </c>
      <c r="D343" s="222" t="s">
        <v>2094</v>
      </c>
      <c r="E343" s="18" t="s">
        <v>1</v>
      </c>
      <c r="F343" s="223">
        <v>3.7949999999999999</v>
      </c>
      <c r="G343" s="33"/>
      <c r="H343" s="34"/>
    </row>
    <row r="344" spans="1:8" s="2" customFormat="1" ht="16.899999999999999" customHeight="1">
      <c r="A344" s="33"/>
      <c r="B344" s="34"/>
      <c r="C344" s="222" t="s">
        <v>1</v>
      </c>
      <c r="D344" s="222" t="s">
        <v>2095</v>
      </c>
      <c r="E344" s="18" t="s">
        <v>1</v>
      </c>
      <c r="F344" s="223">
        <v>3.7610000000000001</v>
      </c>
      <c r="G344" s="33"/>
      <c r="H344" s="34"/>
    </row>
    <row r="345" spans="1:8" s="2" customFormat="1" ht="16.899999999999999" customHeight="1">
      <c r="A345" s="33"/>
      <c r="B345" s="34"/>
      <c r="C345" s="222" t="s">
        <v>1</v>
      </c>
      <c r="D345" s="222" t="s">
        <v>2096</v>
      </c>
      <c r="E345" s="18" t="s">
        <v>1</v>
      </c>
      <c r="F345" s="223">
        <v>3.7730000000000001</v>
      </c>
      <c r="G345" s="33"/>
      <c r="H345" s="34"/>
    </row>
    <row r="346" spans="1:8" s="2" customFormat="1" ht="16.899999999999999" customHeight="1">
      <c r="A346" s="33"/>
      <c r="B346" s="34"/>
      <c r="C346" s="222" t="s">
        <v>1</v>
      </c>
      <c r="D346" s="222" t="s">
        <v>2097</v>
      </c>
      <c r="E346" s="18" t="s">
        <v>1</v>
      </c>
      <c r="F346" s="223">
        <v>3.758</v>
      </c>
      <c r="G346" s="33"/>
      <c r="H346" s="34"/>
    </row>
    <row r="347" spans="1:8" s="2" customFormat="1" ht="16.899999999999999" customHeight="1">
      <c r="A347" s="33"/>
      <c r="B347" s="34"/>
      <c r="C347" s="222" t="s">
        <v>1</v>
      </c>
      <c r="D347" s="222" t="s">
        <v>2098</v>
      </c>
      <c r="E347" s="18" t="s">
        <v>1</v>
      </c>
      <c r="F347" s="223">
        <v>5.5990000000000002</v>
      </c>
      <c r="G347" s="33"/>
      <c r="H347" s="34"/>
    </row>
    <row r="348" spans="1:8" s="2" customFormat="1" ht="16.899999999999999" customHeight="1">
      <c r="A348" s="33"/>
      <c r="B348" s="34"/>
      <c r="C348" s="222" t="s">
        <v>1</v>
      </c>
      <c r="D348" s="222" t="s">
        <v>2099</v>
      </c>
      <c r="E348" s="18" t="s">
        <v>1</v>
      </c>
      <c r="F348" s="223">
        <v>2.7850000000000001</v>
      </c>
      <c r="G348" s="33"/>
      <c r="H348" s="34"/>
    </row>
    <row r="349" spans="1:8" s="2" customFormat="1" ht="16.899999999999999" customHeight="1">
      <c r="A349" s="33"/>
      <c r="B349" s="34"/>
      <c r="C349" s="222" t="s">
        <v>1</v>
      </c>
      <c r="D349" s="222" t="s">
        <v>2100</v>
      </c>
      <c r="E349" s="18" t="s">
        <v>1</v>
      </c>
      <c r="F349" s="223">
        <v>6.0990000000000002</v>
      </c>
      <c r="G349" s="33"/>
      <c r="H349" s="34"/>
    </row>
    <row r="350" spans="1:8" s="2" customFormat="1" ht="16.899999999999999" customHeight="1">
      <c r="A350" s="33"/>
      <c r="B350" s="34"/>
      <c r="C350" s="222" t="s">
        <v>1</v>
      </c>
      <c r="D350" s="222" t="s">
        <v>2101</v>
      </c>
      <c r="E350" s="18" t="s">
        <v>1</v>
      </c>
      <c r="F350" s="223">
        <v>5.976</v>
      </c>
      <c r="G350" s="33"/>
      <c r="H350" s="34"/>
    </row>
    <row r="351" spans="1:8" s="2" customFormat="1" ht="16.899999999999999" customHeight="1">
      <c r="A351" s="33"/>
      <c r="B351" s="34"/>
      <c r="C351" s="222" t="s">
        <v>1</v>
      </c>
      <c r="D351" s="222" t="s">
        <v>2102</v>
      </c>
      <c r="E351" s="18" t="s">
        <v>1</v>
      </c>
      <c r="F351" s="223">
        <v>0</v>
      </c>
      <c r="G351" s="33"/>
      <c r="H351" s="34"/>
    </row>
    <row r="352" spans="1:8" s="2" customFormat="1" ht="16.899999999999999" customHeight="1">
      <c r="A352" s="33"/>
      <c r="B352" s="34"/>
      <c r="C352" s="222" t="s">
        <v>1</v>
      </c>
      <c r="D352" s="222" t="s">
        <v>2103</v>
      </c>
      <c r="E352" s="18" t="s">
        <v>1</v>
      </c>
      <c r="F352" s="223">
        <v>5.46</v>
      </c>
      <c r="G352" s="33"/>
      <c r="H352" s="34"/>
    </row>
    <row r="353" spans="1:8" s="2" customFormat="1" ht="16.899999999999999" customHeight="1">
      <c r="A353" s="33"/>
      <c r="B353" s="34"/>
      <c r="C353" s="222" t="s">
        <v>1</v>
      </c>
      <c r="D353" s="222" t="s">
        <v>2104</v>
      </c>
      <c r="E353" s="18" t="s">
        <v>1</v>
      </c>
      <c r="F353" s="223">
        <v>19.137</v>
      </c>
      <c r="G353" s="33"/>
      <c r="H353" s="34"/>
    </row>
    <row r="354" spans="1:8" s="2" customFormat="1" ht="16.899999999999999" customHeight="1">
      <c r="A354" s="33"/>
      <c r="B354" s="34"/>
      <c r="C354" s="222" t="s">
        <v>145</v>
      </c>
      <c r="D354" s="222" t="s">
        <v>273</v>
      </c>
      <c r="E354" s="18" t="s">
        <v>1</v>
      </c>
      <c r="F354" s="223">
        <v>303.42399999999998</v>
      </c>
      <c r="G354" s="33"/>
      <c r="H354" s="34"/>
    </row>
    <row r="355" spans="1:8" s="2" customFormat="1" ht="16.899999999999999" customHeight="1">
      <c r="A355" s="33"/>
      <c r="B355" s="34"/>
      <c r="C355" s="221" t="s">
        <v>3323</v>
      </c>
      <c r="D355" s="33"/>
      <c r="E355" s="33"/>
      <c r="F355" s="33"/>
      <c r="G355" s="33"/>
      <c r="H355" s="34"/>
    </row>
    <row r="356" spans="1:8" s="2" customFormat="1" ht="22.5">
      <c r="A356" s="33"/>
      <c r="B356" s="34"/>
      <c r="C356" s="222" t="s">
        <v>2038</v>
      </c>
      <c r="D356" s="222" t="s">
        <v>2039</v>
      </c>
      <c r="E356" s="18" t="s">
        <v>276</v>
      </c>
      <c r="F356" s="223">
        <v>303.42399999999998</v>
      </c>
      <c r="G356" s="33"/>
      <c r="H356" s="34"/>
    </row>
    <row r="357" spans="1:8" s="2" customFormat="1" ht="16.899999999999999" customHeight="1">
      <c r="A357" s="33"/>
      <c r="B357" s="34"/>
      <c r="C357" s="222" t="s">
        <v>372</v>
      </c>
      <c r="D357" s="222" t="s">
        <v>373</v>
      </c>
      <c r="E357" s="18" t="s">
        <v>276</v>
      </c>
      <c r="F357" s="223">
        <v>2408.221</v>
      </c>
      <c r="G357" s="33"/>
      <c r="H357" s="34"/>
    </row>
    <row r="358" spans="1:8" s="2" customFormat="1" ht="16.899999999999999" customHeight="1">
      <c r="A358" s="33"/>
      <c r="B358" s="34"/>
      <c r="C358" s="217" t="s">
        <v>394</v>
      </c>
      <c r="D358" s="218" t="s">
        <v>3343</v>
      </c>
      <c r="E358" s="219" t="s">
        <v>1</v>
      </c>
      <c r="F358" s="220">
        <v>191.42</v>
      </c>
      <c r="G358" s="33"/>
      <c r="H358" s="34"/>
    </row>
    <row r="359" spans="1:8" s="2" customFormat="1" ht="16.899999999999999" customHeight="1">
      <c r="A359" s="33"/>
      <c r="B359" s="34"/>
      <c r="C359" s="222" t="s">
        <v>1</v>
      </c>
      <c r="D359" s="222" t="s">
        <v>375</v>
      </c>
      <c r="E359" s="18" t="s">
        <v>1</v>
      </c>
      <c r="F359" s="223">
        <v>0</v>
      </c>
      <c r="G359" s="33"/>
      <c r="H359" s="34"/>
    </row>
    <row r="360" spans="1:8" s="2" customFormat="1" ht="16.899999999999999" customHeight="1">
      <c r="A360" s="33"/>
      <c r="B360" s="34"/>
      <c r="C360" s="222" t="s">
        <v>1</v>
      </c>
      <c r="D360" s="222" t="s">
        <v>376</v>
      </c>
      <c r="E360" s="18" t="s">
        <v>1</v>
      </c>
      <c r="F360" s="223">
        <v>0</v>
      </c>
      <c r="G360" s="33"/>
      <c r="H360" s="34"/>
    </row>
    <row r="361" spans="1:8" s="2" customFormat="1" ht="16.899999999999999" customHeight="1">
      <c r="A361" s="33"/>
      <c r="B361" s="34"/>
      <c r="C361" s="222" t="s">
        <v>1</v>
      </c>
      <c r="D361" s="222" t="s">
        <v>377</v>
      </c>
      <c r="E361" s="18" t="s">
        <v>1</v>
      </c>
      <c r="F361" s="223">
        <v>0</v>
      </c>
      <c r="G361" s="33"/>
      <c r="H361" s="34"/>
    </row>
    <row r="362" spans="1:8" s="2" customFormat="1" ht="16.899999999999999" customHeight="1">
      <c r="A362" s="33"/>
      <c r="B362" s="34"/>
      <c r="C362" s="222" t="s">
        <v>1</v>
      </c>
      <c r="D362" s="222" t="s">
        <v>378</v>
      </c>
      <c r="E362" s="18" t="s">
        <v>1</v>
      </c>
      <c r="F362" s="223">
        <v>74.8</v>
      </c>
      <c r="G362" s="33"/>
      <c r="H362" s="34"/>
    </row>
    <row r="363" spans="1:8" s="2" customFormat="1" ht="16.899999999999999" customHeight="1">
      <c r="A363" s="33"/>
      <c r="B363" s="34"/>
      <c r="C363" s="222" t="s">
        <v>1</v>
      </c>
      <c r="D363" s="222" t="s">
        <v>379</v>
      </c>
      <c r="E363" s="18" t="s">
        <v>1</v>
      </c>
      <c r="F363" s="223">
        <v>-0.33300000000000002</v>
      </c>
      <c r="G363" s="33"/>
      <c r="H363" s="34"/>
    </row>
    <row r="364" spans="1:8" s="2" customFormat="1" ht="16.899999999999999" customHeight="1">
      <c r="A364" s="33"/>
      <c r="B364" s="34"/>
      <c r="C364" s="222" t="s">
        <v>1</v>
      </c>
      <c r="D364" s="222" t="s">
        <v>380</v>
      </c>
      <c r="E364" s="18" t="s">
        <v>1</v>
      </c>
      <c r="F364" s="223">
        <v>-0.34200000000000003</v>
      </c>
      <c r="G364" s="33"/>
      <c r="H364" s="34"/>
    </row>
    <row r="365" spans="1:8" s="2" customFormat="1" ht="16.899999999999999" customHeight="1">
      <c r="A365" s="33"/>
      <c r="B365" s="34"/>
      <c r="C365" s="222" t="s">
        <v>1</v>
      </c>
      <c r="D365" s="222" t="s">
        <v>381</v>
      </c>
      <c r="E365" s="18" t="s">
        <v>1</v>
      </c>
      <c r="F365" s="223">
        <v>0.90700000000000003</v>
      </c>
      <c r="G365" s="33"/>
      <c r="H365" s="34"/>
    </row>
    <row r="366" spans="1:8" s="2" customFormat="1" ht="16.899999999999999" customHeight="1">
      <c r="A366" s="33"/>
      <c r="B366" s="34"/>
      <c r="C366" s="222" t="s">
        <v>1</v>
      </c>
      <c r="D366" s="222" t="s">
        <v>382</v>
      </c>
      <c r="E366" s="18" t="s">
        <v>1</v>
      </c>
      <c r="F366" s="223">
        <v>0.996</v>
      </c>
      <c r="G366" s="33"/>
      <c r="H366" s="34"/>
    </row>
    <row r="367" spans="1:8" s="2" customFormat="1" ht="16.899999999999999" customHeight="1">
      <c r="A367" s="33"/>
      <c r="B367" s="34"/>
      <c r="C367" s="222" t="s">
        <v>1</v>
      </c>
      <c r="D367" s="222" t="s">
        <v>383</v>
      </c>
      <c r="E367" s="18" t="s">
        <v>1</v>
      </c>
      <c r="F367" s="223">
        <v>0</v>
      </c>
      <c r="G367" s="33"/>
      <c r="H367" s="34"/>
    </row>
    <row r="368" spans="1:8" s="2" customFormat="1" ht="16.899999999999999" customHeight="1">
      <c r="A368" s="33"/>
      <c r="B368" s="34"/>
      <c r="C368" s="222" t="s">
        <v>1</v>
      </c>
      <c r="D368" s="222" t="s">
        <v>384</v>
      </c>
      <c r="E368" s="18" t="s">
        <v>1</v>
      </c>
      <c r="F368" s="223">
        <v>72.325000000000003</v>
      </c>
      <c r="G368" s="33"/>
      <c r="H368" s="34"/>
    </row>
    <row r="369" spans="1:8" s="2" customFormat="1" ht="16.899999999999999" customHeight="1">
      <c r="A369" s="33"/>
      <c r="B369" s="34"/>
      <c r="C369" s="222" t="s">
        <v>1</v>
      </c>
      <c r="D369" s="222" t="s">
        <v>385</v>
      </c>
      <c r="E369" s="18" t="s">
        <v>1</v>
      </c>
      <c r="F369" s="223">
        <v>-1.556</v>
      </c>
      <c r="G369" s="33"/>
      <c r="H369" s="34"/>
    </row>
    <row r="370" spans="1:8" s="2" customFormat="1" ht="16.899999999999999" customHeight="1">
      <c r="A370" s="33"/>
      <c r="B370" s="34"/>
      <c r="C370" s="222" t="s">
        <v>1</v>
      </c>
      <c r="D370" s="222" t="s">
        <v>386</v>
      </c>
      <c r="E370" s="18" t="s">
        <v>1</v>
      </c>
      <c r="F370" s="223">
        <v>-1.5169999999999999</v>
      </c>
      <c r="G370" s="33"/>
      <c r="H370" s="34"/>
    </row>
    <row r="371" spans="1:8" s="2" customFormat="1" ht="16.899999999999999" customHeight="1">
      <c r="A371" s="33"/>
      <c r="B371" s="34"/>
      <c r="C371" s="222" t="s">
        <v>1</v>
      </c>
      <c r="D371" s="222" t="s">
        <v>387</v>
      </c>
      <c r="E371" s="18" t="s">
        <v>1</v>
      </c>
      <c r="F371" s="223">
        <v>-0.72</v>
      </c>
      <c r="G371" s="33"/>
      <c r="H371" s="34"/>
    </row>
    <row r="372" spans="1:8" s="2" customFormat="1" ht="16.899999999999999" customHeight="1">
      <c r="A372" s="33"/>
      <c r="B372" s="34"/>
      <c r="C372" s="222" t="s">
        <v>1</v>
      </c>
      <c r="D372" s="222" t="s">
        <v>388</v>
      </c>
      <c r="E372" s="18" t="s">
        <v>1</v>
      </c>
      <c r="F372" s="223">
        <v>2.0019999999999998</v>
      </c>
      <c r="G372" s="33"/>
      <c r="H372" s="34"/>
    </row>
    <row r="373" spans="1:8" s="2" customFormat="1" ht="16.899999999999999" customHeight="1">
      <c r="A373" s="33"/>
      <c r="B373" s="34"/>
      <c r="C373" s="222" t="s">
        <v>1</v>
      </c>
      <c r="D373" s="222" t="s">
        <v>389</v>
      </c>
      <c r="E373" s="18" t="s">
        <v>1</v>
      </c>
      <c r="F373" s="223">
        <v>0</v>
      </c>
      <c r="G373" s="33"/>
      <c r="H373" s="34"/>
    </row>
    <row r="374" spans="1:8" s="2" customFormat="1" ht="16.899999999999999" customHeight="1">
      <c r="A374" s="33"/>
      <c r="B374" s="34"/>
      <c r="C374" s="222" t="s">
        <v>1</v>
      </c>
      <c r="D374" s="222" t="s">
        <v>390</v>
      </c>
      <c r="E374" s="18" t="s">
        <v>1</v>
      </c>
      <c r="F374" s="223">
        <v>44.21</v>
      </c>
      <c r="G374" s="33"/>
      <c r="H374" s="34"/>
    </row>
    <row r="375" spans="1:8" s="2" customFormat="1" ht="16.899999999999999" customHeight="1">
      <c r="A375" s="33"/>
      <c r="B375" s="34"/>
      <c r="C375" s="222" t="s">
        <v>1</v>
      </c>
      <c r="D375" s="222" t="s">
        <v>386</v>
      </c>
      <c r="E375" s="18" t="s">
        <v>1</v>
      </c>
      <c r="F375" s="223">
        <v>-1.5169999999999999</v>
      </c>
      <c r="G375" s="33"/>
      <c r="H375" s="34"/>
    </row>
    <row r="376" spans="1:8" s="2" customFormat="1" ht="16.899999999999999" customHeight="1">
      <c r="A376" s="33"/>
      <c r="B376" s="34"/>
      <c r="C376" s="222" t="s">
        <v>1</v>
      </c>
      <c r="D376" s="222" t="s">
        <v>391</v>
      </c>
      <c r="E376" s="18" t="s">
        <v>1</v>
      </c>
      <c r="F376" s="223">
        <v>1.389</v>
      </c>
      <c r="G376" s="33"/>
      <c r="H376" s="34"/>
    </row>
    <row r="377" spans="1:8" s="2" customFormat="1" ht="16.899999999999999" customHeight="1">
      <c r="A377" s="33"/>
      <c r="B377" s="34"/>
      <c r="C377" s="222" t="s">
        <v>1</v>
      </c>
      <c r="D377" s="222" t="s">
        <v>392</v>
      </c>
      <c r="E377" s="18" t="s">
        <v>1</v>
      </c>
      <c r="F377" s="223">
        <v>-0.377</v>
      </c>
      <c r="G377" s="33"/>
      <c r="H377" s="34"/>
    </row>
    <row r="378" spans="1:8" s="2" customFormat="1" ht="16.899999999999999" customHeight="1">
      <c r="A378" s="33"/>
      <c r="B378" s="34"/>
      <c r="C378" s="222" t="s">
        <v>1</v>
      </c>
      <c r="D378" s="222" t="s">
        <v>393</v>
      </c>
      <c r="E378" s="18" t="s">
        <v>1</v>
      </c>
      <c r="F378" s="223">
        <v>1.153</v>
      </c>
      <c r="G378" s="33"/>
      <c r="H378" s="34"/>
    </row>
    <row r="379" spans="1:8" s="2" customFormat="1" ht="16.899999999999999" customHeight="1">
      <c r="A379" s="33"/>
      <c r="B379" s="34"/>
      <c r="C379" s="222" t="s">
        <v>394</v>
      </c>
      <c r="D379" s="222" t="s">
        <v>395</v>
      </c>
      <c r="E379" s="18" t="s">
        <v>1</v>
      </c>
      <c r="F379" s="223">
        <v>191.42</v>
      </c>
      <c r="G379" s="33"/>
      <c r="H379" s="34"/>
    </row>
    <row r="380" spans="1:8" s="2" customFormat="1" ht="16.899999999999999" customHeight="1">
      <c r="A380" s="33"/>
      <c r="B380" s="34"/>
      <c r="C380" s="217" t="s">
        <v>3291</v>
      </c>
      <c r="D380" s="218" t="s">
        <v>3344</v>
      </c>
      <c r="E380" s="219" t="s">
        <v>1</v>
      </c>
      <c r="F380" s="220">
        <v>18.03</v>
      </c>
      <c r="G380" s="33"/>
      <c r="H380" s="34"/>
    </row>
    <row r="381" spans="1:8" s="2" customFormat="1" ht="16.899999999999999" customHeight="1">
      <c r="A381" s="33"/>
      <c r="B381" s="34"/>
      <c r="C381" s="222" t="s">
        <v>1</v>
      </c>
      <c r="D381" s="222" t="s">
        <v>3289</v>
      </c>
      <c r="E381" s="18" t="s">
        <v>1</v>
      </c>
      <c r="F381" s="223">
        <v>0</v>
      </c>
      <c r="G381" s="33"/>
      <c r="H381" s="34"/>
    </row>
    <row r="382" spans="1:8" s="2" customFormat="1" ht="16.899999999999999" customHeight="1">
      <c r="A382" s="33"/>
      <c r="B382" s="34"/>
      <c r="C382" s="222" t="s">
        <v>1</v>
      </c>
      <c r="D382" s="222" t="s">
        <v>3290</v>
      </c>
      <c r="E382" s="18" t="s">
        <v>1</v>
      </c>
      <c r="F382" s="223">
        <v>18.03</v>
      </c>
      <c r="G382" s="33"/>
      <c r="H382" s="34"/>
    </row>
    <row r="383" spans="1:8" s="2" customFormat="1" ht="16.899999999999999" customHeight="1">
      <c r="A383" s="33"/>
      <c r="B383" s="34"/>
      <c r="C383" s="222" t="s">
        <v>3291</v>
      </c>
      <c r="D383" s="222" t="s">
        <v>395</v>
      </c>
      <c r="E383" s="18" t="s">
        <v>1</v>
      </c>
      <c r="F383" s="223">
        <v>18.03</v>
      </c>
      <c r="G383" s="33"/>
      <c r="H383" s="34"/>
    </row>
    <row r="384" spans="1:8" s="2" customFormat="1" ht="16.899999999999999" customHeight="1">
      <c r="A384" s="33"/>
      <c r="B384" s="34"/>
      <c r="C384" s="217" t="s">
        <v>3296</v>
      </c>
      <c r="D384" s="218" t="s">
        <v>3345</v>
      </c>
      <c r="E384" s="219" t="s">
        <v>1</v>
      </c>
      <c r="F384" s="220">
        <v>20.334</v>
      </c>
      <c r="G384" s="33"/>
      <c r="H384" s="34"/>
    </row>
    <row r="385" spans="1:8" s="2" customFormat="1" ht="16.899999999999999" customHeight="1">
      <c r="A385" s="33"/>
      <c r="B385" s="34"/>
      <c r="C385" s="222" t="s">
        <v>1</v>
      </c>
      <c r="D385" s="222" t="s">
        <v>3292</v>
      </c>
      <c r="E385" s="18" t="s">
        <v>1</v>
      </c>
      <c r="F385" s="223">
        <v>0</v>
      </c>
      <c r="G385" s="33"/>
      <c r="H385" s="34"/>
    </row>
    <row r="386" spans="1:8" s="2" customFormat="1" ht="16.899999999999999" customHeight="1">
      <c r="A386" s="33"/>
      <c r="B386" s="34"/>
      <c r="C386" s="222" t="s">
        <v>1</v>
      </c>
      <c r="D386" s="222" t="s">
        <v>3293</v>
      </c>
      <c r="E386" s="18" t="s">
        <v>1</v>
      </c>
      <c r="F386" s="223">
        <v>14.23</v>
      </c>
      <c r="G386" s="33"/>
      <c r="H386" s="34"/>
    </row>
    <row r="387" spans="1:8" s="2" customFormat="1" ht="16.899999999999999" customHeight="1">
      <c r="A387" s="33"/>
      <c r="B387" s="34"/>
      <c r="C387" s="222" t="s">
        <v>1</v>
      </c>
      <c r="D387" s="222" t="s">
        <v>3294</v>
      </c>
      <c r="E387" s="18" t="s">
        <v>1</v>
      </c>
      <c r="F387" s="223">
        <v>3.4359999999999999</v>
      </c>
      <c r="G387" s="33"/>
      <c r="H387" s="34"/>
    </row>
    <row r="388" spans="1:8" s="2" customFormat="1" ht="16.899999999999999" customHeight="1">
      <c r="A388" s="33"/>
      <c r="B388" s="34"/>
      <c r="C388" s="222" t="s">
        <v>1</v>
      </c>
      <c r="D388" s="222" t="s">
        <v>3295</v>
      </c>
      <c r="E388" s="18" t="s">
        <v>1</v>
      </c>
      <c r="F388" s="223">
        <v>2.6680000000000001</v>
      </c>
      <c r="G388" s="33"/>
      <c r="H388" s="34"/>
    </row>
    <row r="389" spans="1:8" s="2" customFormat="1" ht="16.899999999999999" customHeight="1">
      <c r="A389" s="33"/>
      <c r="B389" s="34"/>
      <c r="C389" s="222" t="s">
        <v>3296</v>
      </c>
      <c r="D389" s="222" t="s">
        <v>395</v>
      </c>
      <c r="E389" s="18" t="s">
        <v>1</v>
      </c>
      <c r="F389" s="223">
        <v>20.334</v>
      </c>
      <c r="G389" s="33"/>
      <c r="H389" s="34"/>
    </row>
    <row r="390" spans="1:8" s="2" customFormat="1" ht="16.899999999999999" customHeight="1">
      <c r="A390" s="33"/>
      <c r="B390" s="34"/>
      <c r="C390" s="217" t="s">
        <v>148</v>
      </c>
      <c r="D390" s="218" t="s">
        <v>149</v>
      </c>
      <c r="E390" s="219" t="s">
        <v>1</v>
      </c>
      <c r="F390" s="220">
        <v>104.64</v>
      </c>
      <c r="G390" s="33"/>
      <c r="H390" s="34"/>
    </row>
    <row r="391" spans="1:8" s="2" customFormat="1" ht="16.899999999999999" customHeight="1">
      <c r="A391" s="33"/>
      <c r="B391" s="34"/>
      <c r="C391" s="222" t="s">
        <v>1</v>
      </c>
      <c r="D391" s="222" t="s">
        <v>3252</v>
      </c>
      <c r="E391" s="18" t="s">
        <v>1</v>
      </c>
      <c r="F391" s="223">
        <v>0</v>
      </c>
      <c r="G391" s="33"/>
      <c r="H391" s="34"/>
    </row>
    <row r="392" spans="1:8" s="2" customFormat="1" ht="16.899999999999999" customHeight="1">
      <c r="A392" s="33"/>
      <c r="B392" s="34"/>
      <c r="C392" s="222" t="s">
        <v>1</v>
      </c>
      <c r="D392" s="222" t="s">
        <v>3253</v>
      </c>
      <c r="E392" s="18" t="s">
        <v>1</v>
      </c>
      <c r="F392" s="223">
        <v>15.15</v>
      </c>
      <c r="G392" s="33"/>
      <c r="H392" s="34"/>
    </row>
    <row r="393" spans="1:8" s="2" customFormat="1" ht="16.899999999999999" customHeight="1">
      <c r="A393" s="33"/>
      <c r="B393" s="34"/>
      <c r="C393" s="222" t="s">
        <v>1</v>
      </c>
      <c r="D393" s="222" t="s">
        <v>3254</v>
      </c>
      <c r="E393" s="18" t="s">
        <v>1</v>
      </c>
      <c r="F393" s="223">
        <v>0</v>
      </c>
      <c r="G393" s="33"/>
      <c r="H393" s="34"/>
    </row>
    <row r="394" spans="1:8" s="2" customFormat="1" ht="16.899999999999999" customHeight="1">
      <c r="A394" s="33"/>
      <c r="B394" s="34"/>
      <c r="C394" s="222" t="s">
        <v>1</v>
      </c>
      <c r="D394" s="222" t="s">
        <v>3255</v>
      </c>
      <c r="E394" s="18" t="s">
        <v>1</v>
      </c>
      <c r="F394" s="223">
        <v>89.49</v>
      </c>
      <c r="G394" s="33"/>
      <c r="H394" s="34"/>
    </row>
    <row r="395" spans="1:8" s="2" customFormat="1" ht="16.899999999999999" customHeight="1">
      <c r="A395" s="33"/>
      <c r="B395" s="34"/>
      <c r="C395" s="222" t="s">
        <v>148</v>
      </c>
      <c r="D395" s="222" t="s">
        <v>395</v>
      </c>
      <c r="E395" s="18" t="s">
        <v>1</v>
      </c>
      <c r="F395" s="223">
        <v>104.64</v>
      </c>
      <c r="G395" s="33"/>
      <c r="H395" s="34"/>
    </row>
    <row r="396" spans="1:8" s="2" customFormat="1" ht="16.899999999999999" customHeight="1">
      <c r="A396" s="33"/>
      <c r="B396" s="34"/>
      <c r="C396" s="221" t="s">
        <v>3323</v>
      </c>
      <c r="D396" s="33"/>
      <c r="E396" s="33"/>
      <c r="F396" s="33"/>
      <c r="G396" s="33"/>
      <c r="H396" s="34"/>
    </row>
    <row r="397" spans="1:8" s="2" customFormat="1" ht="16.899999999999999" customHeight="1">
      <c r="A397" s="33"/>
      <c r="B397" s="34"/>
      <c r="C397" s="222" t="s">
        <v>3249</v>
      </c>
      <c r="D397" s="222" t="s">
        <v>3250</v>
      </c>
      <c r="E397" s="18" t="s">
        <v>276</v>
      </c>
      <c r="F397" s="223">
        <v>3304.634</v>
      </c>
      <c r="G397" s="33"/>
      <c r="H397" s="34"/>
    </row>
    <row r="398" spans="1:8" s="2" customFormat="1" ht="16.899999999999999" customHeight="1">
      <c r="A398" s="33"/>
      <c r="B398" s="34"/>
      <c r="C398" s="222" t="s">
        <v>428</v>
      </c>
      <c r="D398" s="222" t="s">
        <v>429</v>
      </c>
      <c r="E398" s="18" t="s">
        <v>282</v>
      </c>
      <c r="F398" s="223">
        <v>65.661000000000001</v>
      </c>
      <c r="G398" s="33"/>
      <c r="H398" s="34"/>
    </row>
    <row r="399" spans="1:8" s="2" customFormat="1" ht="16.899999999999999" customHeight="1">
      <c r="A399" s="33"/>
      <c r="B399" s="34"/>
      <c r="C399" s="222" t="s">
        <v>452</v>
      </c>
      <c r="D399" s="222" t="s">
        <v>453</v>
      </c>
      <c r="E399" s="18" t="s">
        <v>360</v>
      </c>
      <c r="F399" s="223">
        <v>1.4259999999999999</v>
      </c>
      <c r="G399" s="33"/>
      <c r="H399" s="34"/>
    </row>
    <row r="400" spans="1:8" s="2" customFormat="1" ht="16.899999999999999" customHeight="1">
      <c r="A400" s="33"/>
      <c r="B400" s="34"/>
      <c r="C400" s="217" t="s">
        <v>3346</v>
      </c>
      <c r="D400" s="218" t="s">
        <v>1</v>
      </c>
      <c r="E400" s="219" t="s">
        <v>1</v>
      </c>
      <c r="F400" s="220">
        <v>930.3</v>
      </c>
      <c r="G400" s="33"/>
      <c r="H400" s="34"/>
    </row>
    <row r="401" spans="1:8" s="2" customFormat="1" ht="16.899999999999999" customHeight="1">
      <c r="A401" s="33"/>
      <c r="B401" s="34"/>
      <c r="C401" s="217" t="s">
        <v>3347</v>
      </c>
      <c r="D401" s="218" t="s">
        <v>3348</v>
      </c>
      <c r="E401" s="219" t="s">
        <v>1</v>
      </c>
      <c r="F401" s="220">
        <v>0</v>
      </c>
      <c r="G401" s="33"/>
      <c r="H401" s="34"/>
    </row>
    <row r="402" spans="1:8" s="2" customFormat="1" ht="16.899999999999999" customHeight="1">
      <c r="A402" s="33"/>
      <c r="B402" s="34"/>
      <c r="C402" s="217" t="s">
        <v>3302</v>
      </c>
      <c r="D402" s="218" t="s">
        <v>3349</v>
      </c>
      <c r="E402" s="219" t="s">
        <v>1</v>
      </c>
      <c r="F402" s="220">
        <v>18.05</v>
      </c>
      <c r="G402" s="33"/>
      <c r="H402" s="34"/>
    </row>
    <row r="403" spans="1:8" s="2" customFormat="1" ht="16.899999999999999" customHeight="1">
      <c r="A403" s="33"/>
      <c r="B403" s="34"/>
      <c r="C403" s="222" t="s">
        <v>1</v>
      </c>
      <c r="D403" s="222" t="s">
        <v>3300</v>
      </c>
      <c r="E403" s="18" t="s">
        <v>1</v>
      </c>
      <c r="F403" s="223">
        <v>0</v>
      </c>
      <c r="G403" s="33"/>
      <c r="H403" s="34"/>
    </row>
    <row r="404" spans="1:8" s="2" customFormat="1" ht="16.899999999999999" customHeight="1">
      <c r="A404" s="33"/>
      <c r="B404" s="34"/>
      <c r="C404" s="222" t="s">
        <v>1</v>
      </c>
      <c r="D404" s="222" t="s">
        <v>3301</v>
      </c>
      <c r="E404" s="18" t="s">
        <v>1</v>
      </c>
      <c r="F404" s="223">
        <v>18.05</v>
      </c>
      <c r="G404" s="33"/>
      <c r="H404" s="34"/>
    </row>
    <row r="405" spans="1:8" s="2" customFormat="1" ht="16.899999999999999" customHeight="1">
      <c r="A405" s="33"/>
      <c r="B405" s="34"/>
      <c r="C405" s="222" t="s">
        <v>3302</v>
      </c>
      <c r="D405" s="222" t="s">
        <v>395</v>
      </c>
      <c r="E405" s="18" t="s">
        <v>1</v>
      </c>
      <c r="F405" s="223">
        <v>18.05</v>
      </c>
      <c r="G405" s="33"/>
      <c r="H405" s="34"/>
    </row>
    <row r="406" spans="1:8" s="2" customFormat="1" ht="16.899999999999999" customHeight="1">
      <c r="A406" s="33"/>
      <c r="B406" s="34"/>
      <c r="C406" s="217" t="s">
        <v>151</v>
      </c>
      <c r="D406" s="218" t="s">
        <v>152</v>
      </c>
      <c r="E406" s="219" t="s">
        <v>1</v>
      </c>
      <c r="F406" s="220">
        <v>50.45</v>
      </c>
      <c r="G406" s="33"/>
      <c r="H406" s="34"/>
    </row>
    <row r="407" spans="1:8" s="2" customFormat="1" ht="16.899999999999999" customHeight="1">
      <c r="A407" s="33"/>
      <c r="B407" s="34"/>
      <c r="C407" s="222" t="s">
        <v>1</v>
      </c>
      <c r="D407" s="222" t="s">
        <v>3303</v>
      </c>
      <c r="E407" s="18" t="s">
        <v>1</v>
      </c>
      <c r="F407" s="223">
        <v>0</v>
      </c>
      <c r="G407" s="33"/>
      <c r="H407" s="34"/>
    </row>
    <row r="408" spans="1:8" s="2" customFormat="1" ht="16.899999999999999" customHeight="1">
      <c r="A408" s="33"/>
      <c r="B408" s="34"/>
      <c r="C408" s="222" t="s">
        <v>1</v>
      </c>
      <c r="D408" s="222" t="s">
        <v>3304</v>
      </c>
      <c r="E408" s="18" t="s">
        <v>1</v>
      </c>
      <c r="F408" s="223">
        <v>50.45</v>
      </c>
      <c r="G408" s="33"/>
      <c r="H408" s="34"/>
    </row>
    <row r="409" spans="1:8" s="2" customFormat="1" ht="16.899999999999999" customHeight="1">
      <c r="A409" s="33"/>
      <c r="B409" s="34"/>
      <c r="C409" s="222" t="s">
        <v>151</v>
      </c>
      <c r="D409" s="222" t="s">
        <v>395</v>
      </c>
      <c r="E409" s="18" t="s">
        <v>1</v>
      </c>
      <c r="F409" s="223">
        <v>50.45</v>
      </c>
      <c r="G409" s="33"/>
      <c r="H409" s="34"/>
    </row>
    <row r="410" spans="1:8" s="2" customFormat="1" ht="16.899999999999999" customHeight="1">
      <c r="A410" s="33"/>
      <c r="B410" s="34"/>
      <c r="C410" s="217" t="s">
        <v>3307</v>
      </c>
      <c r="D410" s="218" t="s">
        <v>3350</v>
      </c>
      <c r="E410" s="219" t="s">
        <v>1</v>
      </c>
      <c r="F410" s="220">
        <v>139.82</v>
      </c>
      <c r="G410" s="33"/>
      <c r="H410" s="34"/>
    </row>
    <row r="411" spans="1:8" s="2" customFormat="1" ht="16.899999999999999" customHeight="1">
      <c r="A411" s="33"/>
      <c r="B411" s="34"/>
      <c r="C411" s="222" t="s">
        <v>1</v>
      </c>
      <c r="D411" s="222" t="s">
        <v>3305</v>
      </c>
      <c r="E411" s="18" t="s">
        <v>1</v>
      </c>
      <c r="F411" s="223">
        <v>0</v>
      </c>
      <c r="G411" s="33"/>
      <c r="H411" s="34"/>
    </row>
    <row r="412" spans="1:8" s="2" customFormat="1" ht="16.899999999999999" customHeight="1">
      <c r="A412" s="33"/>
      <c r="B412" s="34"/>
      <c r="C412" s="222" t="s">
        <v>1</v>
      </c>
      <c r="D412" s="222" t="s">
        <v>3306</v>
      </c>
      <c r="E412" s="18" t="s">
        <v>1</v>
      </c>
      <c r="F412" s="223">
        <v>139.82</v>
      </c>
      <c r="G412" s="33"/>
      <c r="H412" s="34"/>
    </row>
    <row r="413" spans="1:8" s="2" customFormat="1" ht="16.899999999999999" customHeight="1">
      <c r="A413" s="33"/>
      <c r="B413" s="34"/>
      <c r="C413" s="222" t="s">
        <v>3307</v>
      </c>
      <c r="D413" s="222" t="s">
        <v>395</v>
      </c>
      <c r="E413" s="18" t="s">
        <v>1</v>
      </c>
      <c r="F413" s="223">
        <v>139.82</v>
      </c>
      <c r="G413" s="33"/>
      <c r="H413" s="34"/>
    </row>
    <row r="414" spans="1:8" s="2" customFormat="1" ht="16.899999999999999" customHeight="1">
      <c r="A414" s="33"/>
      <c r="B414" s="34"/>
      <c r="C414" s="217" t="s">
        <v>3310</v>
      </c>
      <c r="D414" s="218" t="s">
        <v>3351</v>
      </c>
      <c r="E414" s="219" t="s">
        <v>1</v>
      </c>
      <c r="F414" s="220">
        <v>403.03</v>
      </c>
      <c r="G414" s="33"/>
      <c r="H414" s="34"/>
    </row>
    <row r="415" spans="1:8" s="2" customFormat="1" ht="16.899999999999999" customHeight="1">
      <c r="A415" s="33"/>
      <c r="B415" s="34"/>
      <c r="C415" s="222" t="s">
        <v>1</v>
      </c>
      <c r="D415" s="222" t="s">
        <v>3308</v>
      </c>
      <c r="E415" s="18" t="s">
        <v>1</v>
      </c>
      <c r="F415" s="223">
        <v>0</v>
      </c>
      <c r="G415" s="33"/>
      <c r="H415" s="34"/>
    </row>
    <row r="416" spans="1:8" s="2" customFormat="1" ht="16.899999999999999" customHeight="1">
      <c r="A416" s="33"/>
      <c r="B416" s="34"/>
      <c r="C416" s="222" t="s">
        <v>1</v>
      </c>
      <c r="D416" s="222" t="s">
        <v>3309</v>
      </c>
      <c r="E416" s="18" t="s">
        <v>1</v>
      </c>
      <c r="F416" s="223">
        <v>403.03</v>
      </c>
      <c r="G416" s="33"/>
      <c r="H416" s="34"/>
    </row>
    <row r="417" spans="1:8" s="2" customFormat="1" ht="16.899999999999999" customHeight="1">
      <c r="A417" s="33"/>
      <c r="B417" s="34"/>
      <c r="C417" s="222" t="s">
        <v>3310</v>
      </c>
      <c r="D417" s="222" t="s">
        <v>395</v>
      </c>
      <c r="E417" s="18" t="s">
        <v>1</v>
      </c>
      <c r="F417" s="223">
        <v>403.03</v>
      </c>
      <c r="G417" s="33"/>
      <c r="H417" s="34"/>
    </row>
    <row r="418" spans="1:8" s="2" customFormat="1" ht="16.899999999999999" customHeight="1">
      <c r="A418" s="33"/>
      <c r="B418" s="34"/>
      <c r="C418" s="217" t="s">
        <v>3313</v>
      </c>
      <c r="D418" s="218" t="s">
        <v>3352</v>
      </c>
      <c r="E418" s="219" t="s">
        <v>1</v>
      </c>
      <c r="F418" s="220">
        <v>32.590000000000003</v>
      </c>
      <c r="G418" s="33"/>
      <c r="H418" s="34"/>
    </row>
    <row r="419" spans="1:8" s="2" customFormat="1" ht="16.899999999999999" customHeight="1">
      <c r="A419" s="33"/>
      <c r="B419" s="34"/>
      <c r="C419" s="222" t="s">
        <v>1</v>
      </c>
      <c r="D419" s="222" t="s">
        <v>3311</v>
      </c>
      <c r="E419" s="18" t="s">
        <v>1</v>
      </c>
      <c r="F419" s="223">
        <v>0</v>
      </c>
      <c r="G419" s="33"/>
      <c r="H419" s="34"/>
    </row>
    <row r="420" spans="1:8" s="2" customFormat="1" ht="16.899999999999999" customHeight="1">
      <c r="A420" s="33"/>
      <c r="B420" s="34"/>
      <c r="C420" s="222" t="s">
        <v>1</v>
      </c>
      <c r="D420" s="222" t="s">
        <v>3312</v>
      </c>
      <c r="E420" s="18" t="s">
        <v>1</v>
      </c>
      <c r="F420" s="223">
        <v>32.590000000000003</v>
      </c>
      <c r="G420" s="33"/>
      <c r="H420" s="34"/>
    </row>
    <row r="421" spans="1:8" s="2" customFormat="1" ht="16.899999999999999" customHeight="1">
      <c r="A421" s="33"/>
      <c r="B421" s="34"/>
      <c r="C421" s="222" t="s">
        <v>3313</v>
      </c>
      <c r="D421" s="222" t="s">
        <v>395</v>
      </c>
      <c r="E421" s="18" t="s">
        <v>1</v>
      </c>
      <c r="F421" s="223">
        <v>32.590000000000003</v>
      </c>
      <c r="G421" s="33"/>
      <c r="H421" s="34"/>
    </row>
    <row r="422" spans="1:8" s="2" customFormat="1" ht="16.899999999999999" customHeight="1">
      <c r="A422" s="33"/>
      <c r="B422" s="34"/>
      <c r="C422" s="217" t="s">
        <v>3316</v>
      </c>
      <c r="D422" s="218" t="s">
        <v>3353</v>
      </c>
      <c r="E422" s="219" t="s">
        <v>1</v>
      </c>
      <c r="F422" s="220">
        <v>38.1</v>
      </c>
      <c r="G422" s="33"/>
      <c r="H422" s="34"/>
    </row>
    <row r="423" spans="1:8" s="2" customFormat="1" ht="16.899999999999999" customHeight="1">
      <c r="A423" s="33"/>
      <c r="B423" s="34"/>
      <c r="C423" s="222" t="s">
        <v>1</v>
      </c>
      <c r="D423" s="222" t="s">
        <v>3314</v>
      </c>
      <c r="E423" s="18" t="s">
        <v>1</v>
      </c>
      <c r="F423" s="223">
        <v>0</v>
      </c>
      <c r="G423" s="33"/>
      <c r="H423" s="34"/>
    </row>
    <row r="424" spans="1:8" s="2" customFormat="1" ht="16.899999999999999" customHeight="1">
      <c r="A424" s="33"/>
      <c r="B424" s="34"/>
      <c r="C424" s="222" t="s">
        <v>1</v>
      </c>
      <c r="D424" s="222" t="s">
        <v>3315</v>
      </c>
      <c r="E424" s="18" t="s">
        <v>1</v>
      </c>
      <c r="F424" s="223">
        <v>38.1</v>
      </c>
      <c r="G424" s="33"/>
      <c r="H424" s="34"/>
    </row>
    <row r="425" spans="1:8" s="2" customFormat="1" ht="16.899999999999999" customHeight="1">
      <c r="A425" s="33"/>
      <c r="B425" s="34"/>
      <c r="C425" s="222" t="s">
        <v>3316</v>
      </c>
      <c r="D425" s="222" t="s">
        <v>395</v>
      </c>
      <c r="E425" s="18" t="s">
        <v>1</v>
      </c>
      <c r="F425" s="223">
        <v>38.1</v>
      </c>
      <c r="G425" s="33"/>
      <c r="H425" s="34"/>
    </row>
    <row r="426" spans="1:8" s="2" customFormat="1" ht="16.899999999999999" customHeight="1">
      <c r="A426" s="33"/>
      <c r="B426" s="34"/>
      <c r="C426" s="217" t="s">
        <v>154</v>
      </c>
      <c r="D426" s="218" t="s">
        <v>155</v>
      </c>
      <c r="E426" s="219" t="s">
        <v>1</v>
      </c>
      <c r="F426" s="220">
        <v>471.63</v>
      </c>
      <c r="G426" s="33"/>
      <c r="H426" s="34"/>
    </row>
    <row r="427" spans="1:8" s="2" customFormat="1" ht="16.899999999999999" customHeight="1">
      <c r="A427" s="33"/>
      <c r="B427" s="34"/>
      <c r="C427" s="222" t="s">
        <v>1</v>
      </c>
      <c r="D427" s="222" t="s">
        <v>3318</v>
      </c>
      <c r="E427" s="18" t="s">
        <v>1</v>
      </c>
      <c r="F427" s="223">
        <v>0</v>
      </c>
      <c r="G427" s="33"/>
      <c r="H427" s="34"/>
    </row>
    <row r="428" spans="1:8" s="2" customFormat="1" ht="16.899999999999999" customHeight="1">
      <c r="A428" s="33"/>
      <c r="B428" s="34"/>
      <c r="C428" s="222" t="s">
        <v>1</v>
      </c>
      <c r="D428" s="222" t="s">
        <v>156</v>
      </c>
      <c r="E428" s="18" t="s">
        <v>1</v>
      </c>
      <c r="F428" s="223">
        <v>471.63</v>
      </c>
      <c r="G428" s="33"/>
      <c r="H428" s="34"/>
    </row>
    <row r="429" spans="1:8" s="2" customFormat="1" ht="16.899999999999999" customHeight="1">
      <c r="A429" s="33"/>
      <c r="B429" s="34"/>
      <c r="C429" s="222" t="s">
        <v>154</v>
      </c>
      <c r="D429" s="222" t="s">
        <v>395</v>
      </c>
      <c r="E429" s="18" t="s">
        <v>1</v>
      </c>
      <c r="F429" s="223">
        <v>471.63</v>
      </c>
      <c r="G429" s="33"/>
      <c r="H429" s="34"/>
    </row>
    <row r="430" spans="1:8" s="2" customFormat="1" ht="16.899999999999999" customHeight="1">
      <c r="A430" s="33"/>
      <c r="B430" s="34"/>
      <c r="C430" s="217" t="s">
        <v>157</v>
      </c>
      <c r="D430" s="218" t="s">
        <v>158</v>
      </c>
      <c r="E430" s="219" t="s">
        <v>1</v>
      </c>
      <c r="F430" s="220">
        <v>163.53</v>
      </c>
      <c r="G430" s="33"/>
      <c r="H430" s="34"/>
    </row>
    <row r="431" spans="1:8" s="2" customFormat="1" ht="16.899999999999999" customHeight="1">
      <c r="A431" s="33"/>
      <c r="B431" s="34"/>
      <c r="C431" s="222" t="s">
        <v>1</v>
      </c>
      <c r="D431" s="222" t="s">
        <v>3319</v>
      </c>
      <c r="E431" s="18" t="s">
        <v>1</v>
      </c>
      <c r="F431" s="223">
        <v>0</v>
      </c>
      <c r="G431" s="33"/>
      <c r="H431" s="34"/>
    </row>
    <row r="432" spans="1:8" s="2" customFormat="1" ht="16.899999999999999" customHeight="1">
      <c r="A432" s="33"/>
      <c r="B432" s="34"/>
      <c r="C432" s="222" t="s">
        <v>1</v>
      </c>
      <c r="D432" s="222" t="s">
        <v>159</v>
      </c>
      <c r="E432" s="18" t="s">
        <v>1</v>
      </c>
      <c r="F432" s="223">
        <v>163.53</v>
      </c>
      <c r="G432" s="33"/>
      <c r="H432" s="34"/>
    </row>
    <row r="433" spans="1:8" s="2" customFormat="1" ht="16.899999999999999" customHeight="1">
      <c r="A433" s="33"/>
      <c r="B433" s="34"/>
      <c r="C433" s="222" t="s">
        <v>157</v>
      </c>
      <c r="D433" s="222" t="s">
        <v>395</v>
      </c>
      <c r="E433" s="18" t="s">
        <v>1</v>
      </c>
      <c r="F433" s="223">
        <v>163.53</v>
      </c>
      <c r="G433" s="33"/>
      <c r="H433" s="34"/>
    </row>
    <row r="434" spans="1:8" s="2" customFormat="1" ht="16.899999999999999" customHeight="1">
      <c r="A434" s="33"/>
      <c r="B434" s="34"/>
      <c r="C434" s="217" t="s">
        <v>160</v>
      </c>
      <c r="D434" s="218" t="s">
        <v>161</v>
      </c>
      <c r="E434" s="219" t="s">
        <v>1</v>
      </c>
      <c r="F434" s="220">
        <v>50.3</v>
      </c>
      <c r="G434" s="33"/>
      <c r="H434" s="34"/>
    </row>
    <row r="435" spans="1:8" s="2" customFormat="1" ht="16.899999999999999" customHeight="1">
      <c r="A435" s="33"/>
      <c r="B435" s="34"/>
      <c r="C435" s="222" t="s">
        <v>1</v>
      </c>
      <c r="D435" s="222" t="s">
        <v>3256</v>
      </c>
      <c r="E435" s="18" t="s">
        <v>1</v>
      </c>
      <c r="F435" s="223">
        <v>0</v>
      </c>
      <c r="G435" s="33"/>
      <c r="H435" s="34"/>
    </row>
    <row r="436" spans="1:8" s="2" customFormat="1" ht="16.899999999999999" customHeight="1">
      <c r="A436" s="33"/>
      <c r="B436" s="34"/>
      <c r="C436" s="222" t="s">
        <v>1</v>
      </c>
      <c r="D436" s="222" t="s">
        <v>3257</v>
      </c>
      <c r="E436" s="18" t="s">
        <v>1</v>
      </c>
      <c r="F436" s="223">
        <v>50.3</v>
      </c>
      <c r="G436" s="33"/>
      <c r="H436" s="34"/>
    </row>
    <row r="437" spans="1:8" s="2" customFormat="1" ht="16.899999999999999" customHeight="1">
      <c r="A437" s="33"/>
      <c r="B437" s="34"/>
      <c r="C437" s="222" t="s">
        <v>160</v>
      </c>
      <c r="D437" s="222" t="s">
        <v>395</v>
      </c>
      <c r="E437" s="18" t="s">
        <v>1</v>
      </c>
      <c r="F437" s="223">
        <v>50.3</v>
      </c>
      <c r="G437" s="33"/>
      <c r="H437" s="34"/>
    </row>
    <row r="438" spans="1:8" s="2" customFormat="1" ht="16.899999999999999" customHeight="1">
      <c r="A438" s="33"/>
      <c r="B438" s="34"/>
      <c r="C438" s="221" t="s">
        <v>3323</v>
      </c>
      <c r="D438" s="33"/>
      <c r="E438" s="33"/>
      <c r="F438" s="33"/>
      <c r="G438" s="33"/>
      <c r="H438" s="34"/>
    </row>
    <row r="439" spans="1:8" s="2" customFormat="1" ht="16.899999999999999" customHeight="1">
      <c r="A439" s="33"/>
      <c r="B439" s="34"/>
      <c r="C439" s="222" t="s">
        <v>3249</v>
      </c>
      <c r="D439" s="222" t="s">
        <v>3250</v>
      </c>
      <c r="E439" s="18" t="s">
        <v>276</v>
      </c>
      <c r="F439" s="223">
        <v>3304.634</v>
      </c>
      <c r="G439" s="33"/>
      <c r="H439" s="34"/>
    </row>
    <row r="440" spans="1:8" s="2" customFormat="1" ht="16.899999999999999" customHeight="1">
      <c r="A440" s="33"/>
      <c r="B440" s="34"/>
      <c r="C440" s="222" t="s">
        <v>428</v>
      </c>
      <c r="D440" s="222" t="s">
        <v>429</v>
      </c>
      <c r="E440" s="18" t="s">
        <v>282</v>
      </c>
      <c r="F440" s="223">
        <v>65.661000000000001</v>
      </c>
      <c r="G440" s="33"/>
      <c r="H440" s="34"/>
    </row>
    <row r="441" spans="1:8" s="2" customFormat="1" ht="16.899999999999999" customHeight="1">
      <c r="A441" s="33"/>
      <c r="B441" s="34"/>
      <c r="C441" s="222" t="s">
        <v>452</v>
      </c>
      <c r="D441" s="222" t="s">
        <v>453</v>
      </c>
      <c r="E441" s="18" t="s">
        <v>360</v>
      </c>
      <c r="F441" s="223">
        <v>1.4259999999999999</v>
      </c>
      <c r="G441" s="33"/>
      <c r="H441" s="34"/>
    </row>
    <row r="442" spans="1:8" s="2" customFormat="1" ht="16.899999999999999" customHeight="1">
      <c r="A442" s="33"/>
      <c r="B442" s="34"/>
      <c r="C442" s="217" t="s">
        <v>3354</v>
      </c>
      <c r="D442" s="218" t="s">
        <v>1</v>
      </c>
      <c r="E442" s="219" t="s">
        <v>1</v>
      </c>
      <c r="F442" s="220">
        <v>1.7430000000000001</v>
      </c>
      <c r="G442" s="33"/>
      <c r="H442" s="34"/>
    </row>
    <row r="443" spans="1:8" s="2" customFormat="1" ht="16.899999999999999" customHeight="1">
      <c r="A443" s="33"/>
      <c r="B443" s="34"/>
      <c r="C443" s="217" t="s">
        <v>3355</v>
      </c>
      <c r="D443" s="218" t="s">
        <v>3356</v>
      </c>
      <c r="E443" s="219" t="s">
        <v>1</v>
      </c>
      <c r="F443" s="220">
        <v>0</v>
      </c>
      <c r="G443" s="33"/>
      <c r="H443" s="34"/>
    </row>
    <row r="444" spans="1:8" s="2" customFormat="1" ht="16.899999999999999" customHeight="1">
      <c r="A444" s="33"/>
      <c r="B444" s="34"/>
      <c r="C444" s="217" t="s">
        <v>3357</v>
      </c>
      <c r="D444" s="218" t="s">
        <v>3358</v>
      </c>
      <c r="E444" s="219" t="s">
        <v>1</v>
      </c>
      <c r="F444" s="220">
        <v>35.484999999999999</v>
      </c>
      <c r="G444" s="33"/>
      <c r="H444" s="34"/>
    </row>
    <row r="445" spans="1:8" s="2" customFormat="1" ht="16.899999999999999" customHeight="1">
      <c r="A445" s="33"/>
      <c r="B445" s="34"/>
      <c r="C445" s="217" t="s">
        <v>163</v>
      </c>
      <c r="D445" s="218" t="s">
        <v>164</v>
      </c>
      <c r="E445" s="219" t="s">
        <v>1</v>
      </c>
      <c r="F445" s="220">
        <v>153.84</v>
      </c>
      <c r="G445" s="33"/>
      <c r="H445" s="34"/>
    </row>
    <row r="446" spans="1:8" s="2" customFormat="1" ht="16.899999999999999" customHeight="1">
      <c r="A446" s="33"/>
      <c r="B446" s="34"/>
      <c r="C446" s="222" t="s">
        <v>1</v>
      </c>
      <c r="D446" s="222" t="s">
        <v>3258</v>
      </c>
      <c r="E446" s="18" t="s">
        <v>1</v>
      </c>
      <c r="F446" s="223">
        <v>0</v>
      </c>
      <c r="G446" s="33"/>
      <c r="H446" s="34"/>
    </row>
    <row r="447" spans="1:8" s="2" customFormat="1" ht="16.899999999999999" customHeight="1">
      <c r="A447" s="33"/>
      <c r="B447" s="34"/>
      <c r="C447" s="222" t="s">
        <v>1</v>
      </c>
      <c r="D447" s="222" t="s">
        <v>3259</v>
      </c>
      <c r="E447" s="18" t="s">
        <v>1</v>
      </c>
      <c r="F447" s="223">
        <v>153.84</v>
      </c>
      <c r="G447" s="33"/>
      <c r="H447" s="34"/>
    </row>
    <row r="448" spans="1:8" s="2" customFormat="1" ht="16.899999999999999" customHeight="1">
      <c r="A448" s="33"/>
      <c r="B448" s="34"/>
      <c r="C448" s="222" t="s">
        <v>163</v>
      </c>
      <c r="D448" s="222" t="s">
        <v>395</v>
      </c>
      <c r="E448" s="18" t="s">
        <v>1</v>
      </c>
      <c r="F448" s="223">
        <v>153.84</v>
      </c>
      <c r="G448" s="33"/>
      <c r="H448" s="34"/>
    </row>
    <row r="449" spans="1:8" s="2" customFormat="1" ht="16.899999999999999" customHeight="1">
      <c r="A449" s="33"/>
      <c r="B449" s="34"/>
      <c r="C449" s="221" t="s">
        <v>3323</v>
      </c>
      <c r="D449" s="33"/>
      <c r="E449" s="33"/>
      <c r="F449" s="33"/>
      <c r="G449" s="33"/>
      <c r="H449" s="34"/>
    </row>
    <row r="450" spans="1:8" s="2" customFormat="1" ht="16.899999999999999" customHeight="1">
      <c r="A450" s="33"/>
      <c r="B450" s="34"/>
      <c r="C450" s="222" t="s">
        <v>3249</v>
      </c>
      <c r="D450" s="222" t="s">
        <v>3250</v>
      </c>
      <c r="E450" s="18" t="s">
        <v>276</v>
      </c>
      <c r="F450" s="223">
        <v>3304.634</v>
      </c>
      <c r="G450" s="33"/>
      <c r="H450" s="34"/>
    </row>
    <row r="451" spans="1:8" s="2" customFormat="1" ht="16.899999999999999" customHeight="1">
      <c r="A451" s="33"/>
      <c r="B451" s="34"/>
      <c r="C451" s="222" t="s">
        <v>428</v>
      </c>
      <c r="D451" s="222" t="s">
        <v>429</v>
      </c>
      <c r="E451" s="18" t="s">
        <v>282</v>
      </c>
      <c r="F451" s="223">
        <v>65.661000000000001</v>
      </c>
      <c r="G451" s="33"/>
      <c r="H451" s="34"/>
    </row>
    <row r="452" spans="1:8" s="2" customFormat="1" ht="16.899999999999999" customHeight="1">
      <c r="A452" s="33"/>
      <c r="B452" s="34"/>
      <c r="C452" s="222" t="s">
        <v>452</v>
      </c>
      <c r="D452" s="222" t="s">
        <v>453</v>
      </c>
      <c r="E452" s="18" t="s">
        <v>360</v>
      </c>
      <c r="F452" s="223">
        <v>1.4259999999999999</v>
      </c>
      <c r="G452" s="33"/>
      <c r="H452" s="34"/>
    </row>
    <row r="453" spans="1:8" s="2" customFormat="1" ht="16.899999999999999" customHeight="1">
      <c r="A453" s="33"/>
      <c r="B453" s="34"/>
      <c r="C453" s="217" t="s">
        <v>3359</v>
      </c>
      <c r="D453" s="218" t="s">
        <v>1</v>
      </c>
      <c r="E453" s="219" t="s">
        <v>1</v>
      </c>
      <c r="F453" s="220">
        <v>104.637</v>
      </c>
      <c r="G453" s="33"/>
      <c r="H453" s="34"/>
    </row>
    <row r="454" spans="1:8" s="2" customFormat="1" ht="16.899999999999999" customHeight="1">
      <c r="A454" s="33"/>
      <c r="B454" s="34"/>
      <c r="C454" s="217" t="s">
        <v>3261</v>
      </c>
      <c r="D454" s="218" t="s">
        <v>3360</v>
      </c>
      <c r="E454" s="219" t="s">
        <v>1</v>
      </c>
      <c r="F454" s="220">
        <v>53.66</v>
      </c>
      <c r="G454" s="33"/>
      <c r="H454" s="34"/>
    </row>
    <row r="455" spans="1:8" s="2" customFormat="1" ht="16.899999999999999" customHeight="1">
      <c r="A455" s="33"/>
      <c r="B455" s="34"/>
      <c r="C455" s="222" t="s">
        <v>1</v>
      </c>
      <c r="D455" s="222" t="s">
        <v>3260</v>
      </c>
      <c r="E455" s="18" t="s">
        <v>1</v>
      </c>
      <c r="F455" s="223">
        <v>0</v>
      </c>
      <c r="G455" s="33"/>
      <c r="H455" s="34"/>
    </row>
    <row r="456" spans="1:8" s="2" customFormat="1" ht="16.899999999999999" customHeight="1">
      <c r="A456" s="33"/>
      <c r="B456" s="34"/>
      <c r="C456" s="222" t="s">
        <v>1</v>
      </c>
      <c r="D456" s="222" t="s">
        <v>3218</v>
      </c>
      <c r="E456" s="18" t="s">
        <v>1</v>
      </c>
      <c r="F456" s="223">
        <v>53.66</v>
      </c>
      <c r="G456" s="33"/>
      <c r="H456" s="34"/>
    </row>
    <row r="457" spans="1:8" s="2" customFormat="1" ht="16.899999999999999" customHeight="1">
      <c r="A457" s="33"/>
      <c r="B457" s="34"/>
      <c r="C457" s="222" t="s">
        <v>3261</v>
      </c>
      <c r="D457" s="222" t="s">
        <v>395</v>
      </c>
      <c r="E457" s="18" t="s">
        <v>1</v>
      </c>
      <c r="F457" s="223">
        <v>53.66</v>
      </c>
      <c r="G457" s="33"/>
      <c r="H457" s="34"/>
    </row>
    <row r="458" spans="1:8" s="2" customFormat="1" ht="16.899999999999999" customHeight="1">
      <c r="A458" s="33"/>
      <c r="B458" s="34"/>
      <c r="C458" s="217" t="s">
        <v>3264</v>
      </c>
      <c r="D458" s="218" t="s">
        <v>3361</v>
      </c>
      <c r="E458" s="219" t="s">
        <v>1</v>
      </c>
      <c r="F458" s="220">
        <v>7.97</v>
      </c>
      <c r="G458" s="33"/>
      <c r="H458" s="34"/>
    </row>
    <row r="459" spans="1:8" s="2" customFormat="1" ht="16.899999999999999" customHeight="1">
      <c r="A459" s="33"/>
      <c r="B459" s="34"/>
      <c r="C459" s="222" t="s">
        <v>1</v>
      </c>
      <c r="D459" s="222" t="s">
        <v>3262</v>
      </c>
      <c r="E459" s="18" t="s">
        <v>1</v>
      </c>
      <c r="F459" s="223">
        <v>0</v>
      </c>
      <c r="G459" s="33"/>
      <c r="H459" s="34"/>
    </row>
    <row r="460" spans="1:8" s="2" customFormat="1" ht="16.899999999999999" customHeight="1">
      <c r="A460" s="33"/>
      <c r="B460" s="34"/>
      <c r="C460" s="222" t="s">
        <v>1</v>
      </c>
      <c r="D460" s="222" t="s">
        <v>3263</v>
      </c>
      <c r="E460" s="18" t="s">
        <v>1</v>
      </c>
      <c r="F460" s="223">
        <v>7.97</v>
      </c>
      <c r="G460" s="33"/>
      <c r="H460" s="34"/>
    </row>
    <row r="461" spans="1:8" s="2" customFormat="1" ht="16.899999999999999" customHeight="1">
      <c r="A461" s="33"/>
      <c r="B461" s="34"/>
      <c r="C461" s="222" t="s">
        <v>3264</v>
      </c>
      <c r="D461" s="222" t="s">
        <v>395</v>
      </c>
      <c r="E461" s="18" t="s">
        <v>1</v>
      </c>
      <c r="F461" s="223">
        <v>7.97</v>
      </c>
      <c r="G461" s="33"/>
      <c r="H461" s="34"/>
    </row>
    <row r="462" spans="1:8" s="2" customFormat="1" ht="16.899999999999999" customHeight="1">
      <c r="A462" s="33"/>
      <c r="B462" s="34"/>
      <c r="C462" s="217" t="s">
        <v>3267</v>
      </c>
      <c r="D462" s="218" t="s">
        <v>3362</v>
      </c>
      <c r="E462" s="219" t="s">
        <v>1</v>
      </c>
      <c r="F462" s="220">
        <v>219.08</v>
      </c>
      <c r="G462" s="33"/>
      <c r="H462" s="34"/>
    </row>
    <row r="463" spans="1:8" s="2" customFormat="1" ht="16.899999999999999" customHeight="1">
      <c r="A463" s="33"/>
      <c r="B463" s="34"/>
      <c r="C463" s="222" t="s">
        <v>1</v>
      </c>
      <c r="D463" s="222" t="s">
        <v>3265</v>
      </c>
      <c r="E463" s="18" t="s">
        <v>1</v>
      </c>
      <c r="F463" s="223">
        <v>0</v>
      </c>
      <c r="G463" s="33"/>
      <c r="H463" s="34"/>
    </row>
    <row r="464" spans="1:8" s="2" customFormat="1" ht="16.899999999999999" customHeight="1">
      <c r="A464" s="33"/>
      <c r="B464" s="34"/>
      <c r="C464" s="222" t="s">
        <v>1</v>
      </c>
      <c r="D464" s="222" t="s">
        <v>3266</v>
      </c>
      <c r="E464" s="18" t="s">
        <v>1</v>
      </c>
      <c r="F464" s="223">
        <v>219.08</v>
      </c>
      <c r="G464" s="33"/>
      <c r="H464" s="34"/>
    </row>
    <row r="465" spans="1:8" s="2" customFormat="1" ht="16.899999999999999" customHeight="1">
      <c r="A465" s="33"/>
      <c r="B465" s="34"/>
      <c r="C465" s="222" t="s">
        <v>3267</v>
      </c>
      <c r="D465" s="222" t="s">
        <v>395</v>
      </c>
      <c r="E465" s="18" t="s">
        <v>1</v>
      </c>
      <c r="F465" s="223">
        <v>219.08</v>
      </c>
      <c r="G465" s="33"/>
      <c r="H465" s="34"/>
    </row>
    <row r="466" spans="1:8" s="2" customFormat="1" ht="16.899999999999999" customHeight="1">
      <c r="A466" s="33"/>
      <c r="B466" s="34"/>
      <c r="C466" s="217" t="s">
        <v>3363</v>
      </c>
      <c r="D466" s="218" t="s">
        <v>3364</v>
      </c>
      <c r="E466" s="219" t="s">
        <v>1</v>
      </c>
      <c r="F466" s="220">
        <v>223.47399999999999</v>
      </c>
      <c r="G466" s="33"/>
      <c r="H466" s="34"/>
    </row>
    <row r="467" spans="1:8" s="2" customFormat="1" ht="16.899999999999999" customHeight="1">
      <c r="A467" s="33"/>
      <c r="B467" s="34"/>
      <c r="C467" s="217" t="s">
        <v>166</v>
      </c>
      <c r="D467" s="218" t="s">
        <v>167</v>
      </c>
      <c r="E467" s="219" t="s">
        <v>1</v>
      </c>
      <c r="F467" s="220">
        <v>45.8</v>
      </c>
      <c r="G467" s="33"/>
      <c r="H467" s="34"/>
    </row>
    <row r="468" spans="1:8" s="2" customFormat="1" ht="16.899999999999999" customHeight="1">
      <c r="A468" s="33"/>
      <c r="B468" s="34"/>
      <c r="C468" s="222" t="s">
        <v>1</v>
      </c>
      <c r="D468" s="222" t="s">
        <v>3268</v>
      </c>
      <c r="E468" s="18" t="s">
        <v>1</v>
      </c>
      <c r="F468" s="223">
        <v>0</v>
      </c>
      <c r="G468" s="33"/>
      <c r="H468" s="34"/>
    </row>
    <row r="469" spans="1:8" s="2" customFormat="1" ht="16.899999999999999" customHeight="1">
      <c r="A469" s="33"/>
      <c r="B469" s="34"/>
      <c r="C469" s="222" t="s">
        <v>1</v>
      </c>
      <c r="D469" s="222" t="s">
        <v>168</v>
      </c>
      <c r="E469" s="18" t="s">
        <v>1</v>
      </c>
      <c r="F469" s="223">
        <v>45.8</v>
      </c>
      <c r="G469" s="33"/>
      <c r="H469" s="34"/>
    </row>
    <row r="470" spans="1:8" s="2" customFormat="1" ht="16.899999999999999" customHeight="1">
      <c r="A470" s="33"/>
      <c r="B470" s="34"/>
      <c r="C470" s="222" t="s">
        <v>166</v>
      </c>
      <c r="D470" s="222" t="s">
        <v>395</v>
      </c>
      <c r="E470" s="18" t="s">
        <v>1</v>
      </c>
      <c r="F470" s="223">
        <v>45.8</v>
      </c>
      <c r="G470" s="33"/>
      <c r="H470" s="34"/>
    </row>
    <row r="471" spans="1:8" s="2" customFormat="1" ht="16.899999999999999" customHeight="1">
      <c r="A471" s="33"/>
      <c r="B471" s="34"/>
      <c r="C471" s="221" t="s">
        <v>3323</v>
      </c>
      <c r="D471" s="33"/>
      <c r="E471" s="33"/>
      <c r="F471" s="33"/>
      <c r="G471" s="33"/>
      <c r="H471" s="34"/>
    </row>
    <row r="472" spans="1:8" s="2" customFormat="1" ht="16.899999999999999" customHeight="1">
      <c r="A472" s="33"/>
      <c r="B472" s="34"/>
      <c r="C472" s="222" t="s">
        <v>3249</v>
      </c>
      <c r="D472" s="222" t="s">
        <v>3250</v>
      </c>
      <c r="E472" s="18" t="s">
        <v>276</v>
      </c>
      <c r="F472" s="223">
        <v>3304.634</v>
      </c>
      <c r="G472" s="33"/>
      <c r="H472" s="34"/>
    </row>
    <row r="473" spans="1:8" s="2" customFormat="1" ht="16.899999999999999" customHeight="1">
      <c r="A473" s="33"/>
      <c r="B473" s="34"/>
      <c r="C473" s="222" t="s">
        <v>428</v>
      </c>
      <c r="D473" s="222" t="s">
        <v>429</v>
      </c>
      <c r="E473" s="18" t="s">
        <v>282</v>
      </c>
      <c r="F473" s="223">
        <v>65.661000000000001</v>
      </c>
      <c r="G473" s="33"/>
      <c r="H473" s="34"/>
    </row>
    <row r="474" spans="1:8" s="2" customFormat="1" ht="16.899999999999999" customHeight="1">
      <c r="A474" s="33"/>
      <c r="B474" s="34"/>
      <c r="C474" s="222" t="s">
        <v>452</v>
      </c>
      <c r="D474" s="222" t="s">
        <v>453</v>
      </c>
      <c r="E474" s="18" t="s">
        <v>360</v>
      </c>
      <c r="F474" s="223">
        <v>1.4259999999999999</v>
      </c>
      <c r="G474" s="33"/>
      <c r="H474" s="34"/>
    </row>
    <row r="475" spans="1:8" s="2" customFormat="1" ht="16.899999999999999" customHeight="1">
      <c r="A475" s="33"/>
      <c r="B475" s="34"/>
      <c r="C475" s="217" t="s">
        <v>3271</v>
      </c>
      <c r="D475" s="218" t="s">
        <v>3365</v>
      </c>
      <c r="E475" s="219" t="s">
        <v>1</v>
      </c>
      <c r="F475" s="220">
        <v>223.92</v>
      </c>
      <c r="G475" s="33"/>
      <c r="H475" s="34"/>
    </row>
    <row r="476" spans="1:8" s="2" customFormat="1" ht="16.899999999999999" customHeight="1">
      <c r="A476" s="33"/>
      <c r="B476" s="34"/>
      <c r="C476" s="222" t="s">
        <v>1</v>
      </c>
      <c r="D476" s="222" t="s">
        <v>3269</v>
      </c>
      <c r="E476" s="18" t="s">
        <v>1</v>
      </c>
      <c r="F476" s="223">
        <v>0</v>
      </c>
      <c r="G476" s="33"/>
      <c r="H476" s="34"/>
    </row>
    <row r="477" spans="1:8" s="2" customFormat="1" ht="16.899999999999999" customHeight="1">
      <c r="A477" s="33"/>
      <c r="B477" s="34"/>
      <c r="C477" s="222" t="s">
        <v>1</v>
      </c>
      <c r="D477" s="222" t="s">
        <v>3270</v>
      </c>
      <c r="E477" s="18" t="s">
        <v>1</v>
      </c>
      <c r="F477" s="223">
        <v>223.92</v>
      </c>
      <c r="G477" s="33"/>
      <c r="H477" s="34"/>
    </row>
    <row r="478" spans="1:8" s="2" customFormat="1" ht="16.899999999999999" customHeight="1">
      <c r="A478" s="33"/>
      <c r="B478" s="34"/>
      <c r="C478" s="222" t="s">
        <v>3271</v>
      </c>
      <c r="D478" s="222" t="s">
        <v>395</v>
      </c>
      <c r="E478" s="18" t="s">
        <v>1</v>
      </c>
      <c r="F478" s="223">
        <v>223.92</v>
      </c>
      <c r="G478" s="33"/>
      <c r="H478" s="34"/>
    </row>
    <row r="479" spans="1:8" s="2" customFormat="1" ht="16.899999999999999" customHeight="1">
      <c r="A479" s="33"/>
      <c r="B479" s="34"/>
      <c r="C479" s="217" t="s">
        <v>3366</v>
      </c>
      <c r="D479" s="218" t="s">
        <v>1</v>
      </c>
      <c r="E479" s="219" t="s">
        <v>1</v>
      </c>
      <c r="F479" s="220">
        <v>30.48</v>
      </c>
      <c r="G479" s="33"/>
      <c r="H479" s="34"/>
    </row>
    <row r="480" spans="1:8" s="2" customFormat="1" ht="16.899999999999999" customHeight="1">
      <c r="A480" s="33"/>
      <c r="B480" s="34"/>
      <c r="C480" s="217" t="s">
        <v>3274</v>
      </c>
      <c r="D480" s="218" t="s">
        <v>3367</v>
      </c>
      <c r="E480" s="219" t="s">
        <v>1</v>
      </c>
      <c r="F480" s="220">
        <v>78.47</v>
      </c>
      <c r="G480" s="33"/>
      <c r="H480" s="34"/>
    </row>
    <row r="481" spans="1:8" s="2" customFormat="1" ht="16.899999999999999" customHeight="1">
      <c r="A481" s="33"/>
      <c r="B481" s="34"/>
      <c r="C481" s="222" t="s">
        <v>1</v>
      </c>
      <c r="D481" s="222" t="s">
        <v>3272</v>
      </c>
      <c r="E481" s="18" t="s">
        <v>1</v>
      </c>
      <c r="F481" s="223">
        <v>0</v>
      </c>
      <c r="G481" s="33"/>
      <c r="H481" s="34"/>
    </row>
    <row r="482" spans="1:8" s="2" customFormat="1" ht="16.899999999999999" customHeight="1">
      <c r="A482" s="33"/>
      <c r="B482" s="34"/>
      <c r="C482" s="222" t="s">
        <v>1</v>
      </c>
      <c r="D482" s="222" t="s">
        <v>3273</v>
      </c>
      <c r="E482" s="18" t="s">
        <v>1</v>
      </c>
      <c r="F482" s="223">
        <v>78.47</v>
      </c>
      <c r="G482" s="33"/>
      <c r="H482" s="34"/>
    </row>
    <row r="483" spans="1:8" s="2" customFormat="1" ht="16.899999999999999" customHeight="1">
      <c r="A483" s="33"/>
      <c r="B483" s="34"/>
      <c r="C483" s="222" t="s">
        <v>3274</v>
      </c>
      <c r="D483" s="222" t="s">
        <v>395</v>
      </c>
      <c r="E483" s="18" t="s">
        <v>1</v>
      </c>
      <c r="F483" s="223">
        <v>78.47</v>
      </c>
      <c r="G483" s="33"/>
      <c r="H483" s="34"/>
    </row>
    <row r="484" spans="1:8" s="2" customFormat="1" ht="16.899999999999999" customHeight="1">
      <c r="A484" s="33"/>
      <c r="B484" s="34"/>
      <c r="C484" s="217" t="s">
        <v>3279</v>
      </c>
      <c r="D484" s="218" t="s">
        <v>3368</v>
      </c>
      <c r="E484" s="219" t="s">
        <v>1</v>
      </c>
      <c r="F484" s="220">
        <v>685.9</v>
      </c>
      <c r="G484" s="33"/>
      <c r="H484" s="34"/>
    </row>
    <row r="485" spans="1:8" s="2" customFormat="1" ht="16.899999999999999" customHeight="1">
      <c r="A485" s="33"/>
      <c r="B485" s="34"/>
      <c r="C485" s="222" t="s">
        <v>1</v>
      </c>
      <c r="D485" s="222" t="s">
        <v>3275</v>
      </c>
      <c r="E485" s="18" t="s">
        <v>1</v>
      </c>
      <c r="F485" s="223">
        <v>0</v>
      </c>
      <c r="G485" s="33"/>
      <c r="H485" s="34"/>
    </row>
    <row r="486" spans="1:8" s="2" customFormat="1" ht="16.899999999999999" customHeight="1">
      <c r="A486" s="33"/>
      <c r="B486" s="34"/>
      <c r="C486" s="222" t="s">
        <v>1</v>
      </c>
      <c r="D486" s="222" t="s">
        <v>3276</v>
      </c>
      <c r="E486" s="18" t="s">
        <v>1</v>
      </c>
      <c r="F486" s="223">
        <v>261.36</v>
      </c>
      <c r="G486" s="33"/>
      <c r="H486" s="34"/>
    </row>
    <row r="487" spans="1:8" s="2" customFormat="1" ht="16.899999999999999" customHeight="1">
      <c r="A487" s="33"/>
      <c r="B487" s="34"/>
      <c r="C487" s="222" t="s">
        <v>1</v>
      </c>
      <c r="D487" s="222" t="s">
        <v>3277</v>
      </c>
      <c r="E487" s="18" t="s">
        <v>1</v>
      </c>
      <c r="F487" s="223">
        <v>405.1</v>
      </c>
      <c r="G487" s="33"/>
      <c r="H487" s="34"/>
    </row>
    <row r="488" spans="1:8" s="2" customFormat="1" ht="16.899999999999999" customHeight="1">
      <c r="A488" s="33"/>
      <c r="B488" s="34"/>
      <c r="C488" s="222" t="s">
        <v>1</v>
      </c>
      <c r="D488" s="222" t="s">
        <v>3278</v>
      </c>
      <c r="E488" s="18" t="s">
        <v>1</v>
      </c>
      <c r="F488" s="223">
        <v>19.440000000000001</v>
      </c>
      <c r="G488" s="33"/>
      <c r="H488" s="34"/>
    </row>
    <row r="489" spans="1:8" s="2" customFormat="1" ht="16.899999999999999" customHeight="1">
      <c r="A489" s="33"/>
      <c r="B489" s="34"/>
      <c r="C489" s="222" t="s">
        <v>3279</v>
      </c>
      <c r="D489" s="222" t="s">
        <v>395</v>
      </c>
      <c r="E489" s="18" t="s">
        <v>1</v>
      </c>
      <c r="F489" s="223">
        <v>685.9</v>
      </c>
      <c r="G489" s="33"/>
      <c r="H489" s="34"/>
    </row>
    <row r="490" spans="1:8" s="2" customFormat="1" ht="16.899999999999999" customHeight="1">
      <c r="A490" s="33"/>
      <c r="B490" s="34"/>
      <c r="C490" s="217" t="s">
        <v>3369</v>
      </c>
      <c r="D490" s="218" t="s">
        <v>1</v>
      </c>
      <c r="E490" s="219" t="s">
        <v>1</v>
      </c>
      <c r="F490" s="220">
        <v>38.659999999999997</v>
      </c>
      <c r="G490" s="33"/>
      <c r="H490" s="34"/>
    </row>
    <row r="491" spans="1:8" s="2" customFormat="1" ht="16.899999999999999" customHeight="1">
      <c r="A491" s="33"/>
      <c r="B491" s="34"/>
      <c r="C491" s="217" t="s">
        <v>3283</v>
      </c>
      <c r="D491" s="218" t="s">
        <v>3370</v>
      </c>
      <c r="E491" s="219" t="s">
        <v>1</v>
      </c>
      <c r="F491" s="220">
        <v>54.18</v>
      </c>
      <c r="G491" s="33"/>
      <c r="H491" s="34"/>
    </row>
    <row r="492" spans="1:8" s="2" customFormat="1" ht="16.899999999999999" customHeight="1">
      <c r="A492" s="33"/>
      <c r="B492" s="34"/>
      <c r="C492" s="222" t="s">
        <v>1</v>
      </c>
      <c r="D492" s="222" t="s">
        <v>3280</v>
      </c>
      <c r="E492" s="18" t="s">
        <v>1</v>
      </c>
      <c r="F492" s="223">
        <v>0</v>
      </c>
      <c r="G492" s="33"/>
      <c r="H492" s="34"/>
    </row>
    <row r="493" spans="1:8" s="2" customFormat="1" ht="16.899999999999999" customHeight="1">
      <c r="A493" s="33"/>
      <c r="B493" s="34"/>
      <c r="C493" s="222" t="s">
        <v>1</v>
      </c>
      <c r="D493" s="222" t="s">
        <v>3281</v>
      </c>
      <c r="E493" s="18" t="s">
        <v>1</v>
      </c>
      <c r="F493" s="223">
        <v>32.729999999999997</v>
      </c>
      <c r="G493" s="33"/>
      <c r="H493" s="34"/>
    </row>
    <row r="494" spans="1:8" s="2" customFormat="1" ht="16.899999999999999" customHeight="1">
      <c r="A494" s="33"/>
      <c r="B494" s="34"/>
      <c r="C494" s="222" t="s">
        <v>1</v>
      </c>
      <c r="D494" s="222" t="s">
        <v>3282</v>
      </c>
      <c r="E494" s="18" t="s">
        <v>1</v>
      </c>
      <c r="F494" s="223">
        <v>21.45</v>
      </c>
      <c r="G494" s="33"/>
      <c r="H494" s="34"/>
    </row>
    <row r="495" spans="1:8" s="2" customFormat="1" ht="16.899999999999999" customHeight="1">
      <c r="A495" s="33"/>
      <c r="B495" s="34"/>
      <c r="C495" s="222" t="s">
        <v>3283</v>
      </c>
      <c r="D495" s="222" t="s">
        <v>395</v>
      </c>
      <c r="E495" s="18" t="s">
        <v>1</v>
      </c>
      <c r="F495" s="223">
        <v>54.18</v>
      </c>
      <c r="G495" s="33"/>
      <c r="H495" s="34"/>
    </row>
    <row r="496" spans="1:8" s="2" customFormat="1" ht="16.899999999999999" customHeight="1">
      <c r="A496" s="33"/>
      <c r="B496" s="34"/>
      <c r="C496" s="217" t="s">
        <v>3371</v>
      </c>
      <c r="D496" s="218" t="s">
        <v>1</v>
      </c>
      <c r="E496" s="219" t="s">
        <v>1</v>
      </c>
      <c r="F496" s="220">
        <v>26.51</v>
      </c>
      <c r="G496" s="33"/>
      <c r="H496" s="34"/>
    </row>
    <row r="497" spans="1:8" s="2" customFormat="1" ht="16.899999999999999" customHeight="1">
      <c r="A497" s="33"/>
      <c r="B497" s="34"/>
      <c r="C497" s="217" t="s">
        <v>169</v>
      </c>
      <c r="D497" s="218" t="s">
        <v>170</v>
      </c>
      <c r="E497" s="219" t="s">
        <v>1</v>
      </c>
      <c r="F497" s="220">
        <v>52.9</v>
      </c>
      <c r="G497" s="33"/>
      <c r="H497" s="34"/>
    </row>
    <row r="498" spans="1:8" s="2" customFormat="1" ht="16.899999999999999" customHeight="1">
      <c r="A498" s="33"/>
      <c r="B498" s="34"/>
      <c r="C498" s="222" t="s">
        <v>1</v>
      </c>
      <c r="D498" s="222" t="s">
        <v>3284</v>
      </c>
      <c r="E498" s="18" t="s">
        <v>1</v>
      </c>
      <c r="F498" s="223">
        <v>0</v>
      </c>
      <c r="G498" s="33"/>
      <c r="H498" s="34"/>
    </row>
    <row r="499" spans="1:8" s="2" customFormat="1" ht="16.899999999999999" customHeight="1">
      <c r="A499" s="33"/>
      <c r="B499" s="34"/>
      <c r="C499" s="222" t="s">
        <v>1</v>
      </c>
      <c r="D499" s="222" t="s">
        <v>3285</v>
      </c>
      <c r="E499" s="18" t="s">
        <v>1</v>
      </c>
      <c r="F499" s="223">
        <v>52.9</v>
      </c>
      <c r="G499" s="33"/>
      <c r="H499" s="34"/>
    </row>
    <row r="500" spans="1:8" s="2" customFormat="1" ht="16.899999999999999" customHeight="1">
      <c r="A500" s="33"/>
      <c r="B500" s="34"/>
      <c r="C500" s="222" t="s">
        <v>169</v>
      </c>
      <c r="D500" s="222" t="s">
        <v>395</v>
      </c>
      <c r="E500" s="18" t="s">
        <v>1</v>
      </c>
      <c r="F500" s="223">
        <v>52.9</v>
      </c>
      <c r="G500" s="33"/>
      <c r="H500" s="34"/>
    </row>
    <row r="501" spans="1:8" s="2" customFormat="1" ht="16.899999999999999" customHeight="1">
      <c r="A501" s="33"/>
      <c r="B501" s="34"/>
      <c r="C501" s="221" t="s">
        <v>3323</v>
      </c>
      <c r="D501" s="33"/>
      <c r="E501" s="33"/>
      <c r="F501" s="33"/>
      <c r="G501" s="33"/>
      <c r="H501" s="34"/>
    </row>
    <row r="502" spans="1:8" s="2" customFormat="1" ht="16.899999999999999" customHeight="1">
      <c r="A502" s="33"/>
      <c r="B502" s="34"/>
      <c r="C502" s="222" t="s">
        <v>3249</v>
      </c>
      <c r="D502" s="222" t="s">
        <v>3250</v>
      </c>
      <c r="E502" s="18" t="s">
        <v>276</v>
      </c>
      <c r="F502" s="223">
        <v>3304.634</v>
      </c>
      <c r="G502" s="33"/>
      <c r="H502" s="34"/>
    </row>
    <row r="503" spans="1:8" s="2" customFormat="1" ht="16.899999999999999" customHeight="1">
      <c r="A503" s="33"/>
      <c r="B503" s="34"/>
      <c r="C503" s="222" t="s">
        <v>428</v>
      </c>
      <c r="D503" s="222" t="s">
        <v>429</v>
      </c>
      <c r="E503" s="18" t="s">
        <v>282</v>
      </c>
      <c r="F503" s="223">
        <v>65.661000000000001</v>
      </c>
      <c r="G503" s="33"/>
      <c r="H503" s="34"/>
    </row>
    <row r="504" spans="1:8" s="2" customFormat="1" ht="16.899999999999999" customHeight="1">
      <c r="A504" s="33"/>
      <c r="B504" s="34"/>
      <c r="C504" s="222" t="s">
        <v>452</v>
      </c>
      <c r="D504" s="222" t="s">
        <v>453</v>
      </c>
      <c r="E504" s="18" t="s">
        <v>360</v>
      </c>
      <c r="F504" s="223">
        <v>1.4259999999999999</v>
      </c>
      <c r="G504" s="33"/>
      <c r="H504" s="34"/>
    </row>
    <row r="505" spans="1:8" s="2" customFormat="1" ht="16.899999999999999" customHeight="1">
      <c r="A505" s="33"/>
      <c r="B505" s="34"/>
      <c r="C505" s="217" t="s">
        <v>3288</v>
      </c>
      <c r="D505" s="218" t="s">
        <v>3372</v>
      </c>
      <c r="E505" s="219" t="s">
        <v>1</v>
      </c>
      <c r="F505" s="220">
        <v>103.2</v>
      </c>
      <c r="G505" s="33"/>
      <c r="H505" s="34"/>
    </row>
    <row r="506" spans="1:8" s="2" customFormat="1" ht="16.899999999999999" customHeight="1">
      <c r="A506" s="33"/>
      <c r="B506" s="34"/>
      <c r="C506" s="222" t="s">
        <v>1</v>
      </c>
      <c r="D506" s="222" t="s">
        <v>3286</v>
      </c>
      <c r="E506" s="18" t="s">
        <v>1</v>
      </c>
      <c r="F506" s="223">
        <v>0</v>
      </c>
      <c r="G506" s="33"/>
      <c r="H506" s="34"/>
    </row>
    <row r="507" spans="1:8" s="2" customFormat="1" ht="16.899999999999999" customHeight="1">
      <c r="A507" s="33"/>
      <c r="B507" s="34"/>
      <c r="C507" s="222" t="s">
        <v>1</v>
      </c>
      <c r="D507" s="222" t="s">
        <v>3287</v>
      </c>
      <c r="E507" s="18" t="s">
        <v>1</v>
      </c>
      <c r="F507" s="223">
        <v>103.2</v>
      </c>
      <c r="G507" s="33"/>
      <c r="H507" s="34"/>
    </row>
    <row r="508" spans="1:8" s="2" customFormat="1" ht="16.899999999999999" customHeight="1">
      <c r="A508" s="33"/>
      <c r="B508" s="34"/>
      <c r="C508" s="222" t="s">
        <v>3288</v>
      </c>
      <c r="D508" s="222" t="s">
        <v>395</v>
      </c>
      <c r="E508" s="18" t="s">
        <v>1</v>
      </c>
      <c r="F508" s="223">
        <v>103.2</v>
      </c>
      <c r="G508" s="33"/>
      <c r="H508" s="34"/>
    </row>
    <row r="509" spans="1:8" s="2" customFormat="1" ht="16.899999999999999" customHeight="1">
      <c r="A509" s="33"/>
      <c r="B509" s="34"/>
      <c r="C509" s="217" t="s">
        <v>3299</v>
      </c>
      <c r="D509" s="218" t="s">
        <v>3373</v>
      </c>
      <c r="E509" s="219" t="s">
        <v>1</v>
      </c>
      <c r="F509" s="220">
        <v>82.91</v>
      </c>
      <c r="G509" s="33"/>
      <c r="H509" s="34"/>
    </row>
    <row r="510" spans="1:8" s="2" customFormat="1" ht="16.899999999999999" customHeight="1">
      <c r="A510" s="33"/>
      <c r="B510" s="34"/>
      <c r="C510" s="222" t="s">
        <v>1</v>
      </c>
      <c r="D510" s="222" t="s">
        <v>3297</v>
      </c>
      <c r="E510" s="18" t="s">
        <v>1</v>
      </c>
      <c r="F510" s="223">
        <v>0</v>
      </c>
      <c r="G510" s="33"/>
      <c r="H510" s="34"/>
    </row>
    <row r="511" spans="1:8" s="2" customFormat="1" ht="16.899999999999999" customHeight="1">
      <c r="A511" s="33"/>
      <c r="B511" s="34"/>
      <c r="C511" s="222" t="s">
        <v>1</v>
      </c>
      <c r="D511" s="222" t="s">
        <v>3298</v>
      </c>
      <c r="E511" s="18" t="s">
        <v>1</v>
      </c>
      <c r="F511" s="223">
        <v>82.91</v>
      </c>
      <c r="G511" s="33"/>
      <c r="H511" s="34"/>
    </row>
    <row r="512" spans="1:8" s="2" customFormat="1" ht="16.899999999999999" customHeight="1">
      <c r="A512" s="33"/>
      <c r="B512" s="34"/>
      <c r="C512" s="222" t="s">
        <v>3299</v>
      </c>
      <c r="D512" s="222" t="s">
        <v>395</v>
      </c>
      <c r="E512" s="18" t="s">
        <v>1</v>
      </c>
      <c r="F512" s="223">
        <v>82.91</v>
      </c>
      <c r="G512" s="33"/>
      <c r="H512" s="34"/>
    </row>
    <row r="513" spans="1:8" s="2" customFormat="1" ht="16.899999999999999" customHeight="1">
      <c r="A513" s="33"/>
      <c r="B513" s="34"/>
      <c r="C513" s="217" t="s">
        <v>172</v>
      </c>
      <c r="D513" s="218" t="s">
        <v>1</v>
      </c>
      <c r="E513" s="219" t="s">
        <v>1</v>
      </c>
      <c r="F513" s="220">
        <v>26.94</v>
      </c>
      <c r="G513" s="33"/>
      <c r="H513" s="34"/>
    </row>
    <row r="514" spans="1:8" s="2" customFormat="1" ht="16.899999999999999" customHeight="1">
      <c r="A514" s="33"/>
      <c r="B514" s="34"/>
      <c r="C514" s="222" t="s">
        <v>1</v>
      </c>
      <c r="D514" s="222" t="s">
        <v>3167</v>
      </c>
      <c r="E514" s="18" t="s">
        <v>1</v>
      </c>
      <c r="F514" s="223">
        <v>0</v>
      </c>
      <c r="G514" s="33"/>
      <c r="H514" s="34"/>
    </row>
    <row r="515" spans="1:8" s="2" customFormat="1" ht="16.899999999999999" customHeight="1">
      <c r="A515" s="33"/>
      <c r="B515" s="34"/>
      <c r="C515" s="222" t="s">
        <v>1</v>
      </c>
      <c r="D515" s="222" t="s">
        <v>3168</v>
      </c>
      <c r="E515" s="18" t="s">
        <v>1</v>
      </c>
      <c r="F515" s="223">
        <v>0</v>
      </c>
      <c r="G515" s="33"/>
      <c r="H515" s="34"/>
    </row>
    <row r="516" spans="1:8" s="2" customFormat="1" ht="16.899999999999999" customHeight="1">
      <c r="A516" s="33"/>
      <c r="B516" s="34"/>
      <c r="C516" s="222" t="s">
        <v>1</v>
      </c>
      <c r="D516" s="222" t="s">
        <v>3169</v>
      </c>
      <c r="E516" s="18" t="s">
        <v>1</v>
      </c>
      <c r="F516" s="223">
        <v>25.52</v>
      </c>
      <c r="G516" s="33"/>
      <c r="H516" s="34"/>
    </row>
    <row r="517" spans="1:8" s="2" customFormat="1" ht="16.899999999999999" customHeight="1">
      <c r="A517" s="33"/>
      <c r="B517" s="34"/>
      <c r="C517" s="222" t="s">
        <v>1</v>
      </c>
      <c r="D517" s="222" t="s">
        <v>3170</v>
      </c>
      <c r="E517" s="18" t="s">
        <v>1</v>
      </c>
      <c r="F517" s="223">
        <v>0</v>
      </c>
      <c r="G517" s="33"/>
      <c r="H517" s="34"/>
    </row>
    <row r="518" spans="1:8" s="2" customFormat="1" ht="16.899999999999999" customHeight="1">
      <c r="A518" s="33"/>
      <c r="B518" s="34"/>
      <c r="C518" s="222" t="s">
        <v>1</v>
      </c>
      <c r="D518" s="222" t="s">
        <v>3171</v>
      </c>
      <c r="E518" s="18" t="s">
        <v>1</v>
      </c>
      <c r="F518" s="223">
        <v>1.42</v>
      </c>
      <c r="G518" s="33"/>
      <c r="H518" s="34"/>
    </row>
    <row r="519" spans="1:8" s="2" customFormat="1" ht="16.899999999999999" customHeight="1">
      <c r="A519" s="33"/>
      <c r="B519" s="34"/>
      <c r="C519" s="222" t="s">
        <v>172</v>
      </c>
      <c r="D519" s="222" t="s">
        <v>395</v>
      </c>
      <c r="E519" s="18" t="s">
        <v>1</v>
      </c>
      <c r="F519" s="223">
        <v>26.94</v>
      </c>
      <c r="G519" s="33"/>
      <c r="H519" s="34"/>
    </row>
    <row r="520" spans="1:8" s="2" customFormat="1" ht="16.899999999999999" customHeight="1">
      <c r="A520" s="33"/>
      <c r="B520" s="34"/>
      <c r="C520" s="221" t="s">
        <v>3323</v>
      </c>
      <c r="D520" s="33"/>
      <c r="E520" s="33"/>
      <c r="F520" s="33"/>
      <c r="G520" s="33"/>
      <c r="H520" s="34"/>
    </row>
    <row r="521" spans="1:8" s="2" customFormat="1" ht="16.899999999999999" customHeight="1">
      <c r="A521" s="33"/>
      <c r="B521" s="34"/>
      <c r="C521" s="222" t="s">
        <v>3163</v>
      </c>
      <c r="D521" s="222" t="s">
        <v>3164</v>
      </c>
      <c r="E521" s="18" t="s">
        <v>276</v>
      </c>
      <c r="F521" s="223">
        <v>3010.578</v>
      </c>
      <c r="G521" s="33"/>
      <c r="H521" s="34"/>
    </row>
    <row r="522" spans="1:8" s="2" customFormat="1" ht="22.5">
      <c r="A522" s="33"/>
      <c r="B522" s="34"/>
      <c r="C522" s="222" t="s">
        <v>1227</v>
      </c>
      <c r="D522" s="222" t="s">
        <v>1228</v>
      </c>
      <c r="E522" s="18" t="s">
        <v>282</v>
      </c>
      <c r="F522" s="223">
        <v>16.120999999999999</v>
      </c>
      <c r="G522" s="33"/>
      <c r="H522" s="34"/>
    </row>
    <row r="523" spans="1:8" s="2" customFormat="1" ht="22.5">
      <c r="A523" s="33"/>
      <c r="B523" s="34"/>
      <c r="C523" s="222" t="s">
        <v>1246</v>
      </c>
      <c r="D523" s="222" t="s">
        <v>1247</v>
      </c>
      <c r="E523" s="18" t="s">
        <v>276</v>
      </c>
      <c r="F523" s="223">
        <v>227.74199999999999</v>
      </c>
      <c r="G523" s="33"/>
      <c r="H523" s="34"/>
    </row>
    <row r="524" spans="1:8" s="2" customFormat="1" ht="16.899999999999999" customHeight="1">
      <c r="A524" s="33"/>
      <c r="B524" s="34"/>
      <c r="C524" s="217" t="s">
        <v>174</v>
      </c>
      <c r="D524" s="218" t="s">
        <v>1</v>
      </c>
      <c r="E524" s="219" t="s">
        <v>1</v>
      </c>
      <c r="F524" s="220">
        <v>22.87</v>
      </c>
      <c r="G524" s="33"/>
      <c r="H524" s="34"/>
    </row>
    <row r="525" spans="1:8" s="2" customFormat="1" ht="16.899999999999999" customHeight="1">
      <c r="A525" s="33"/>
      <c r="B525" s="34"/>
      <c r="C525" s="222" t="s">
        <v>1</v>
      </c>
      <c r="D525" s="222" t="s">
        <v>3190</v>
      </c>
      <c r="E525" s="18" t="s">
        <v>1</v>
      </c>
      <c r="F525" s="223">
        <v>0</v>
      </c>
      <c r="G525" s="33"/>
      <c r="H525" s="34"/>
    </row>
    <row r="526" spans="1:8" s="2" customFormat="1" ht="16.899999999999999" customHeight="1">
      <c r="A526" s="33"/>
      <c r="B526" s="34"/>
      <c r="C526" s="222" t="s">
        <v>1</v>
      </c>
      <c r="D526" s="222" t="s">
        <v>3191</v>
      </c>
      <c r="E526" s="18" t="s">
        <v>1</v>
      </c>
      <c r="F526" s="223">
        <v>0</v>
      </c>
      <c r="G526" s="33"/>
      <c r="H526" s="34"/>
    </row>
    <row r="527" spans="1:8" s="2" customFormat="1" ht="16.899999999999999" customHeight="1">
      <c r="A527" s="33"/>
      <c r="B527" s="34"/>
      <c r="C527" s="222" t="s">
        <v>1</v>
      </c>
      <c r="D527" s="222" t="s">
        <v>3192</v>
      </c>
      <c r="E527" s="18" t="s">
        <v>1</v>
      </c>
      <c r="F527" s="223">
        <v>20.11</v>
      </c>
      <c r="G527" s="33"/>
      <c r="H527" s="34"/>
    </row>
    <row r="528" spans="1:8" s="2" customFormat="1" ht="16.899999999999999" customHeight="1">
      <c r="A528" s="33"/>
      <c r="B528" s="34"/>
      <c r="C528" s="222" t="s">
        <v>1</v>
      </c>
      <c r="D528" s="222" t="s">
        <v>3193</v>
      </c>
      <c r="E528" s="18" t="s">
        <v>1</v>
      </c>
      <c r="F528" s="223">
        <v>0</v>
      </c>
      <c r="G528" s="33"/>
      <c r="H528" s="34"/>
    </row>
    <row r="529" spans="1:8" s="2" customFormat="1" ht="16.899999999999999" customHeight="1">
      <c r="A529" s="33"/>
      <c r="B529" s="34"/>
      <c r="C529" s="222" t="s">
        <v>1</v>
      </c>
      <c r="D529" s="222" t="s">
        <v>3194</v>
      </c>
      <c r="E529" s="18" t="s">
        <v>1</v>
      </c>
      <c r="F529" s="223">
        <v>2.76</v>
      </c>
      <c r="G529" s="33"/>
      <c r="H529" s="34"/>
    </row>
    <row r="530" spans="1:8" s="2" customFormat="1" ht="16.899999999999999" customHeight="1">
      <c r="A530" s="33"/>
      <c r="B530" s="34"/>
      <c r="C530" s="222" t="s">
        <v>174</v>
      </c>
      <c r="D530" s="222" t="s">
        <v>395</v>
      </c>
      <c r="E530" s="18" t="s">
        <v>1</v>
      </c>
      <c r="F530" s="223">
        <v>22.87</v>
      </c>
      <c r="G530" s="33"/>
      <c r="H530" s="34"/>
    </row>
    <row r="531" spans="1:8" s="2" customFormat="1" ht="16.899999999999999" customHeight="1">
      <c r="A531" s="33"/>
      <c r="B531" s="34"/>
      <c r="C531" s="221" t="s">
        <v>3323</v>
      </c>
      <c r="D531" s="33"/>
      <c r="E531" s="33"/>
      <c r="F531" s="33"/>
      <c r="G531" s="33"/>
      <c r="H531" s="34"/>
    </row>
    <row r="532" spans="1:8" s="2" customFormat="1" ht="16.899999999999999" customHeight="1">
      <c r="A532" s="33"/>
      <c r="B532" s="34"/>
      <c r="C532" s="222" t="s">
        <v>3163</v>
      </c>
      <c r="D532" s="222" t="s">
        <v>3164</v>
      </c>
      <c r="E532" s="18" t="s">
        <v>276</v>
      </c>
      <c r="F532" s="223">
        <v>3010.578</v>
      </c>
      <c r="G532" s="33"/>
      <c r="H532" s="34"/>
    </row>
    <row r="533" spans="1:8" s="2" customFormat="1" ht="22.5">
      <c r="A533" s="33"/>
      <c r="B533" s="34"/>
      <c r="C533" s="222" t="s">
        <v>314</v>
      </c>
      <c r="D533" s="222" t="s">
        <v>315</v>
      </c>
      <c r="E533" s="18" t="s">
        <v>282</v>
      </c>
      <c r="F533" s="223">
        <v>295.47000000000003</v>
      </c>
      <c r="G533" s="33"/>
      <c r="H533" s="34"/>
    </row>
    <row r="534" spans="1:8" s="2" customFormat="1" ht="33.75">
      <c r="A534" s="33"/>
      <c r="B534" s="34"/>
      <c r="C534" s="222" t="s">
        <v>2258</v>
      </c>
      <c r="D534" s="222" t="s">
        <v>2259</v>
      </c>
      <c r="E534" s="18" t="s">
        <v>276</v>
      </c>
      <c r="F534" s="223">
        <v>295.47000000000003</v>
      </c>
      <c r="G534" s="33"/>
      <c r="H534" s="34"/>
    </row>
    <row r="535" spans="1:8" s="2" customFormat="1" ht="22.5">
      <c r="A535" s="33"/>
      <c r="B535" s="34"/>
      <c r="C535" s="222" t="s">
        <v>1227</v>
      </c>
      <c r="D535" s="222" t="s">
        <v>1228</v>
      </c>
      <c r="E535" s="18" t="s">
        <v>282</v>
      </c>
      <c r="F535" s="223">
        <v>16.120999999999999</v>
      </c>
      <c r="G535" s="33"/>
      <c r="H535" s="34"/>
    </row>
    <row r="536" spans="1:8" s="2" customFormat="1" ht="22.5">
      <c r="A536" s="33"/>
      <c r="B536" s="34"/>
      <c r="C536" s="222" t="s">
        <v>1246</v>
      </c>
      <c r="D536" s="222" t="s">
        <v>1247</v>
      </c>
      <c r="E536" s="18" t="s">
        <v>276</v>
      </c>
      <c r="F536" s="223">
        <v>227.74199999999999</v>
      </c>
      <c r="G536" s="33"/>
      <c r="H536" s="34"/>
    </row>
    <row r="537" spans="1:8" s="2" customFormat="1" ht="16.899999999999999" customHeight="1">
      <c r="A537" s="33"/>
      <c r="B537" s="34"/>
      <c r="C537" s="217" t="s">
        <v>176</v>
      </c>
      <c r="D537" s="218" t="s">
        <v>1</v>
      </c>
      <c r="E537" s="219" t="s">
        <v>1</v>
      </c>
      <c r="F537" s="220">
        <v>55.51</v>
      </c>
      <c r="G537" s="33"/>
      <c r="H537" s="34"/>
    </row>
    <row r="538" spans="1:8" s="2" customFormat="1" ht="16.899999999999999" customHeight="1">
      <c r="A538" s="33"/>
      <c r="B538" s="34"/>
      <c r="C538" s="222" t="s">
        <v>1</v>
      </c>
      <c r="D538" s="222" t="s">
        <v>3172</v>
      </c>
      <c r="E538" s="18" t="s">
        <v>1</v>
      </c>
      <c r="F538" s="223">
        <v>0</v>
      </c>
      <c r="G538" s="33"/>
      <c r="H538" s="34"/>
    </row>
    <row r="539" spans="1:8" s="2" customFormat="1" ht="16.899999999999999" customHeight="1">
      <c r="A539" s="33"/>
      <c r="B539" s="34"/>
      <c r="C539" s="222" t="s">
        <v>1</v>
      </c>
      <c r="D539" s="222" t="s">
        <v>3173</v>
      </c>
      <c r="E539" s="18" t="s">
        <v>1</v>
      </c>
      <c r="F539" s="223">
        <v>0</v>
      </c>
      <c r="G539" s="33"/>
      <c r="H539" s="34"/>
    </row>
    <row r="540" spans="1:8" s="2" customFormat="1" ht="16.899999999999999" customHeight="1">
      <c r="A540" s="33"/>
      <c r="B540" s="34"/>
      <c r="C540" s="222" t="s">
        <v>1</v>
      </c>
      <c r="D540" s="222" t="s">
        <v>177</v>
      </c>
      <c r="E540" s="18" t="s">
        <v>1</v>
      </c>
      <c r="F540" s="223">
        <v>55.51</v>
      </c>
      <c r="G540" s="33"/>
      <c r="H540" s="34"/>
    </row>
    <row r="541" spans="1:8" s="2" customFormat="1" ht="16.899999999999999" customHeight="1">
      <c r="A541" s="33"/>
      <c r="B541" s="34"/>
      <c r="C541" s="222" t="s">
        <v>176</v>
      </c>
      <c r="D541" s="222" t="s">
        <v>395</v>
      </c>
      <c r="E541" s="18" t="s">
        <v>1</v>
      </c>
      <c r="F541" s="223">
        <v>55.51</v>
      </c>
      <c r="G541" s="33"/>
      <c r="H541" s="34"/>
    </row>
    <row r="542" spans="1:8" s="2" customFormat="1" ht="16.899999999999999" customHeight="1">
      <c r="A542" s="33"/>
      <c r="B542" s="34"/>
      <c r="C542" s="221" t="s">
        <v>3323</v>
      </c>
      <c r="D542" s="33"/>
      <c r="E542" s="33"/>
      <c r="F542" s="33"/>
      <c r="G542" s="33"/>
      <c r="H542" s="34"/>
    </row>
    <row r="543" spans="1:8" s="2" customFormat="1" ht="16.899999999999999" customHeight="1">
      <c r="A543" s="33"/>
      <c r="B543" s="34"/>
      <c r="C543" s="222" t="s">
        <v>3163</v>
      </c>
      <c r="D543" s="222" t="s">
        <v>3164</v>
      </c>
      <c r="E543" s="18" t="s">
        <v>276</v>
      </c>
      <c r="F543" s="223">
        <v>3010.578</v>
      </c>
      <c r="G543" s="33"/>
      <c r="H543" s="34"/>
    </row>
    <row r="544" spans="1:8" s="2" customFormat="1" ht="22.5">
      <c r="A544" s="33"/>
      <c r="B544" s="34"/>
      <c r="C544" s="222" t="s">
        <v>2958</v>
      </c>
      <c r="D544" s="222" t="s">
        <v>2959</v>
      </c>
      <c r="E544" s="18" t="s">
        <v>276</v>
      </c>
      <c r="F544" s="223">
        <v>1189.6500000000001</v>
      </c>
      <c r="G544" s="33"/>
      <c r="H544" s="34"/>
    </row>
    <row r="545" spans="1:8" s="2" customFormat="1" ht="22.5">
      <c r="A545" s="33"/>
      <c r="B545" s="34"/>
      <c r="C545" s="222" t="s">
        <v>1246</v>
      </c>
      <c r="D545" s="222" t="s">
        <v>1247</v>
      </c>
      <c r="E545" s="18" t="s">
        <v>276</v>
      </c>
      <c r="F545" s="223">
        <v>227.74199999999999</v>
      </c>
      <c r="G545" s="33"/>
      <c r="H545" s="34"/>
    </row>
    <row r="546" spans="1:8" s="2" customFormat="1" ht="16.899999999999999" customHeight="1">
      <c r="A546" s="33"/>
      <c r="B546" s="34"/>
      <c r="C546" s="217" t="s">
        <v>178</v>
      </c>
      <c r="D546" s="218" t="s">
        <v>1</v>
      </c>
      <c r="E546" s="219" t="s">
        <v>1</v>
      </c>
      <c r="F546" s="220">
        <v>416.14</v>
      </c>
      <c r="G546" s="33"/>
      <c r="H546" s="34"/>
    </row>
    <row r="547" spans="1:8" s="2" customFormat="1" ht="16.899999999999999" customHeight="1">
      <c r="A547" s="33"/>
      <c r="B547" s="34"/>
      <c r="C547" s="222" t="s">
        <v>1</v>
      </c>
      <c r="D547" s="222" t="s">
        <v>3010</v>
      </c>
      <c r="E547" s="18" t="s">
        <v>1</v>
      </c>
      <c r="F547" s="223">
        <v>0</v>
      </c>
      <c r="G547" s="33"/>
      <c r="H547" s="34"/>
    </row>
    <row r="548" spans="1:8" s="2" customFormat="1" ht="16.899999999999999" customHeight="1">
      <c r="A548" s="33"/>
      <c r="B548" s="34"/>
      <c r="C548" s="222" t="s">
        <v>1</v>
      </c>
      <c r="D548" s="222" t="s">
        <v>3004</v>
      </c>
      <c r="E548" s="18" t="s">
        <v>1</v>
      </c>
      <c r="F548" s="223">
        <v>0</v>
      </c>
      <c r="G548" s="33"/>
      <c r="H548" s="34"/>
    </row>
    <row r="549" spans="1:8" s="2" customFormat="1" ht="16.899999999999999" customHeight="1">
      <c r="A549" s="33"/>
      <c r="B549" s="34"/>
      <c r="C549" s="222" t="s">
        <v>1</v>
      </c>
      <c r="D549" s="222" t="s">
        <v>177</v>
      </c>
      <c r="E549" s="18" t="s">
        <v>1</v>
      </c>
      <c r="F549" s="223">
        <v>55.51</v>
      </c>
      <c r="G549" s="33"/>
      <c r="H549" s="34"/>
    </row>
    <row r="550" spans="1:8" s="2" customFormat="1" ht="16.899999999999999" customHeight="1">
      <c r="A550" s="33"/>
      <c r="B550" s="34"/>
      <c r="C550" s="222" t="s">
        <v>1</v>
      </c>
      <c r="D550" s="222" t="s">
        <v>3174</v>
      </c>
      <c r="E550" s="18" t="s">
        <v>1</v>
      </c>
      <c r="F550" s="223">
        <v>0</v>
      </c>
      <c r="G550" s="33"/>
      <c r="H550" s="34"/>
    </row>
    <row r="551" spans="1:8" s="2" customFormat="1" ht="16.899999999999999" customHeight="1">
      <c r="A551" s="33"/>
      <c r="B551" s="34"/>
      <c r="C551" s="222" t="s">
        <v>1</v>
      </c>
      <c r="D551" s="222" t="s">
        <v>3175</v>
      </c>
      <c r="E551" s="18" t="s">
        <v>1</v>
      </c>
      <c r="F551" s="223">
        <v>360.63</v>
      </c>
      <c r="G551" s="33"/>
      <c r="H551" s="34"/>
    </row>
    <row r="552" spans="1:8" s="2" customFormat="1" ht="16.899999999999999" customHeight="1">
      <c r="A552" s="33"/>
      <c r="B552" s="34"/>
      <c r="C552" s="222" t="s">
        <v>178</v>
      </c>
      <c r="D552" s="222" t="s">
        <v>395</v>
      </c>
      <c r="E552" s="18" t="s">
        <v>1</v>
      </c>
      <c r="F552" s="223">
        <v>416.14</v>
      </c>
      <c r="G552" s="33"/>
      <c r="H552" s="34"/>
    </row>
    <row r="553" spans="1:8" s="2" customFormat="1" ht="16.899999999999999" customHeight="1">
      <c r="A553" s="33"/>
      <c r="B553" s="34"/>
      <c r="C553" s="221" t="s">
        <v>3323</v>
      </c>
      <c r="D553" s="33"/>
      <c r="E553" s="33"/>
      <c r="F553" s="33"/>
      <c r="G553" s="33"/>
      <c r="H553" s="34"/>
    </row>
    <row r="554" spans="1:8" s="2" customFormat="1" ht="16.899999999999999" customHeight="1">
      <c r="A554" s="33"/>
      <c r="B554" s="34"/>
      <c r="C554" s="222" t="s">
        <v>3163</v>
      </c>
      <c r="D554" s="222" t="s">
        <v>3164</v>
      </c>
      <c r="E554" s="18" t="s">
        <v>276</v>
      </c>
      <c r="F554" s="223">
        <v>3010.578</v>
      </c>
      <c r="G554" s="33"/>
      <c r="H554" s="34"/>
    </row>
    <row r="555" spans="1:8" s="2" customFormat="1" ht="22.5">
      <c r="A555" s="33"/>
      <c r="B555" s="34"/>
      <c r="C555" s="222" t="s">
        <v>2958</v>
      </c>
      <c r="D555" s="222" t="s">
        <v>2959</v>
      </c>
      <c r="E555" s="18" t="s">
        <v>276</v>
      </c>
      <c r="F555" s="223">
        <v>1189.6500000000001</v>
      </c>
      <c r="G555" s="33"/>
      <c r="H555" s="34"/>
    </row>
    <row r="556" spans="1:8" s="2" customFormat="1" ht="22.5">
      <c r="A556" s="33"/>
      <c r="B556" s="34"/>
      <c r="C556" s="222" t="s">
        <v>2999</v>
      </c>
      <c r="D556" s="222" t="s">
        <v>3000</v>
      </c>
      <c r="E556" s="18" t="s">
        <v>276</v>
      </c>
      <c r="F556" s="223">
        <v>952.77</v>
      </c>
      <c r="G556" s="33"/>
      <c r="H556" s="34"/>
    </row>
    <row r="557" spans="1:8" s="2" customFormat="1" ht="16.899999999999999" customHeight="1">
      <c r="A557" s="33"/>
      <c r="B557" s="34"/>
      <c r="C557" s="217" t="s">
        <v>180</v>
      </c>
      <c r="D557" s="218" t="s">
        <v>1</v>
      </c>
      <c r="E557" s="219" t="s">
        <v>1</v>
      </c>
      <c r="F557" s="220">
        <v>156.66</v>
      </c>
      <c r="G557" s="33"/>
      <c r="H557" s="34"/>
    </row>
    <row r="558" spans="1:8" s="2" customFormat="1" ht="16.899999999999999" customHeight="1">
      <c r="A558" s="33"/>
      <c r="B558" s="34"/>
      <c r="C558" s="222" t="s">
        <v>1</v>
      </c>
      <c r="D558" s="222" t="s">
        <v>3195</v>
      </c>
      <c r="E558" s="18" t="s">
        <v>1</v>
      </c>
      <c r="F558" s="223">
        <v>0</v>
      </c>
      <c r="G558" s="33"/>
      <c r="H558" s="34"/>
    </row>
    <row r="559" spans="1:8" s="2" customFormat="1" ht="16.899999999999999" customHeight="1">
      <c r="A559" s="33"/>
      <c r="B559" s="34"/>
      <c r="C559" s="222" t="s">
        <v>1</v>
      </c>
      <c r="D559" s="222" t="s">
        <v>3196</v>
      </c>
      <c r="E559" s="18" t="s">
        <v>1</v>
      </c>
      <c r="F559" s="223">
        <v>0</v>
      </c>
      <c r="G559" s="33"/>
      <c r="H559" s="34"/>
    </row>
    <row r="560" spans="1:8" s="2" customFormat="1" ht="16.899999999999999" customHeight="1">
      <c r="A560" s="33"/>
      <c r="B560" s="34"/>
      <c r="C560" s="222" t="s">
        <v>1</v>
      </c>
      <c r="D560" s="222" t="s">
        <v>3197</v>
      </c>
      <c r="E560" s="18" t="s">
        <v>1</v>
      </c>
      <c r="F560" s="223">
        <v>156.66</v>
      </c>
      <c r="G560" s="33"/>
      <c r="H560" s="34"/>
    </row>
    <row r="561" spans="1:8" s="2" customFormat="1" ht="16.899999999999999" customHeight="1">
      <c r="A561" s="33"/>
      <c r="B561" s="34"/>
      <c r="C561" s="222" t="s">
        <v>180</v>
      </c>
      <c r="D561" s="222" t="s">
        <v>395</v>
      </c>
      <c r="E561" s="18" t="s">
        <v>1</v>
      </c>
      <c r="F561" s="223">
        <v>156.66</v>
      </c>
      <c r="G561" s="33"/>
      <c r="H561" s="34"/>
    </row>
    <row r="562" spans="1:8" s="2" customFormat="1" ht="16.899999999999999" customHeight="1">
      <c r="A562" s="33"/>
      <c r="B562" s="34"/>
      <c r="C562" s="221" t="s">
        <v>3323</v>
      </c>
      <c r="D562" s="33"/>
      <c r="E562" s="33"/>
      <c r="F562" s="33"/>
      <c r="G562" s="33"/>
      <c r="H562" s="34"/>
    </row>
    <row r="563" spans="1:8" s="2" customFormat="1" ht="16.899999999999999" customHeight="1">
      <c r="A563" s="33"/>
      <c r="B563" s="34"/>
      <c r="C563" s="222" t="s">
        <v>3163</v>
      </c>
      <c r="D563" s="222" t="s">
        <v>3164</v>
      </c>
      <c r="E563" s="18" t="s">
        <v>276</v>
      </c>
      <c r="F563" s="223">
        <v>3010.578</v>
      </c>
      <c r="G563" s="33"/>
      <c r="H563" s="34"/>
    </row>
    <row r="564" spans="1:8" s="2" customFormat="1" ht="22.5">
      <c r="A564" s="33"/>
      <c r="B564" s="34"/>
      <c r="C564" s="222" t="s">
        <v>314</v>
      </c>
      <c r="D564" s="222" t="s">
        <v>315</v>
      </c>
      <c r="E564" s="18" t="s">
        <v>282</v>
      </c>
      <c r="F564" s="223">
        <v>295.47000000000003</v>
      </c>
      <c r="G564" s="33"/>
      <c r="H564" s="34"/>
    </row>
    <row r="565" spans="1:8" s="2" customFormat="1" ht="33.75">
      <c r="A565" s="33"/>
      <c r="B565" s="34"/>
      <c r="C565" s="222" t="s">
        <v>2258</v>
      </c>
      <c r="D565" s="222" t="s">
        <v>2259</v>
      </c>
      <c r="E565" s="18" t="s">
        <v>276</v>
      </c>
      <c r="F565" s="223">
        <v>295.47000000000003</v>
      </c>
      <c r="G565" s="33"/>
      <c r="H565" s="34"/>
    </row>
    <row r="566" spans="1:8" s="2" customFormat="1" ht="22.5">
      <c r="A566" s="33"/>
      <c r="B566" s="34"/>
      <c r="C566" s="222" t="s">
        <v>2958</v>
      </c>
      <c r="D566" s="222" t="s">
        <v>2959</v>
      </c>
      <c r="E566" s="18" t="s">
        <v>276</v>
      </c>
      <c r="F566" s="223">
        <v>1189.6500000000001</v>
      </c>
      <c r="G566" s="33"/>
      <c r="H566" s="34"/>
    </row>
    <row r="567" spans="1:8" s="2" customFormat="1" ht="22.5">
      <c r="A567" s="33"/>
      <c r="B567" s="34"/>
      <c r="C567" s="222" t="s">
        <v>2999</v>
      </c>
      <c r="D567" s="222" t="s">
        <v>3000</v>
      </c>
      <c r="E567" s="18" t="s">
        <v>276</v>
      </c>
      <c r="F567" s="223">
        <v>952.77</v>
      </c>
      <c r="G567" s="33"/>
      <c r="H567" s="34"/>
    </row>
    <row r="568" spans="1:8" s="2" customFormat="1" ht="22.5">
      <c r="A568" s="33"/>
      <c r="B568" s="34"/>
      <c r="C568" s="222" t="s">
        <v>1227</v>
      </c>
      <c r="D568" s="222" t="s">
        <v>1228</v>
      </c>
      <c r="E568" s="18" t="s">
        <v>282</v>
      </c>
      <c r="F568" s="223">
        <v>16.120999999999999</v>
      </c>
      <c r="G568" s="33"/>
      <c r="H568" s="34"/>
    </row>
    <row r="569" spans="1:8" s="2" customFormat="1" ht="22.5">
      <c r="A569" s="33"/>
      <c r="B569" s="34"/>
      <c r="C569" s="222" t="s">
        <v>1285</v>
      </c>
      <c r="D569" s="222" t="s">
        <v>1286</v>
      </c>
      <c r="E569" s="18" t="s">
        <v>282</v>
      </c>
      <c r="F569" s="223">
        <v>50.075000000000003</v>
      </c>
      <c r="G569" s="33"/>
      <c r="H569" s="34"/>
    </row>
    <row r="570" spans="1:8" s="2" customFormat="1" ht="16.899999999999999" customHeight="1">
      <c r="A570" s="33"/>
      <c r="B570" s="34"/>
      <c r="C570" s="217" t="s">
        <v>182</v>
      </c>
      <c r="D570" s="218" t="s">
        <v>1</v>
      </c>
      <c r="E570" s="219" t="s">
        <v>1</v>
      </c>
      <c r="F570" s="220">
        <v>50.05</v>
      </c>
      <c r="G570" s="33"/>
      <c r="H570" s="34"/>
    </row>
    <row r="571" spans="1:8" s="2" customFormat="1" ht="16.899999999999999" customHeight="1">
      <c r="A571" s="33"/>
      <c r="B571" s="34"/>
      <c r="C571" s="222" t="s">
        <v>1</v>
      </c>
      <c r="D571" s="222" t="s">
        <v>3186</v>
      </c>
      <c r="E571" s="18" t="s">
        <v>1</v>
      </c>
      <c r="F571" s="223">
        <v>0</v>
      </c>
      <c r="G571" s="33"/>
      <c r="H571" s="34"/>
    </row>
    <row r="572" spans="1:8" s="2" customFormat="1" ht="16.899999999999999" customHeight="1">
      <c r="A572" s="33"/>
      <c r="B572" s="34"/>
      <c r="C572" s="222" t="s">
        <v>1</v>
      </c>
      <c r="D572" s="222" t="s">
        <v>3187</v>
      </c>
      <c r="E572" s="18" t="s">
        <v>1</v>
      </c>
      <c r="F572" s="223">
        <v>45.97</v>
      </c>
      <c r="G572" s="33"/>
      <c r="H572" s="34"/>
    </row>
    <row r="573" spans="1:8" s="2" customFormat="1" ht="16.899999999999999" customHeight="1">
      <c r="A573" s="33"/>
      <c r="B573" s="34"/>
      <c r="C573" s="222" t="s">
        <v>1</v>
      </c>
      <c r="D573" s="222" t="s">
        <v>3188</v>
      </c>
      <c r="E573" s="18" t="s">
        <v>1</v>
      </c>
      <c r="F573" s="223">
        <v>0</v>
      </c>
      <c r="G573" s="33"/>
      <c r="H573" s="34"/>
    </row>
    <row r="574" spans="1:8" s="2" customFormat="1" ht="16.899999999999999" customHeight="1">
      <c r="A574" s="33"/>
      <c r="B574" s="34"/>
      <c r="C574" s="222" t="s">
        <v>1</v>
      </c>
      <c r="D574" s="222" t="s">
        <v>3189</v>
      </c>
      <c r="E574" s="18" t="s">
        <v>1</v>
      </c>
      <c r="F574" s="223">
        <v>4.08</v>
      </c>
      <c r="G574" s="33"/>
      <c r="H574" s="34"/>
    </row>
    <row r="575" spans="1:8" s="2" customFormat="1" ht="16.899999999999999" customHeight="1">
      <c r="A575" s="33"/>
      <c r="B575" s="34"/>
      <c r="C575" s="222" t="s">
        <v>182</v>
      </c>
      <c r="D575" s="222" t="s">
        <v>395</v>
      </c>
      <c r="E575" s="18" t="s">
        <v>1</v>
      </c>
      <c r="F575" s="223">
        <v>50.05</v>
      </c>
      <c r="G575" s="33"/>
      <c r="H575" s="34"/>
    </row>
    <row r="576" spans="1:8" s="2" customFormat="1" ht="16.899999999999999" customHeight="1">
      <c r="A576" s="33"/>
      <c r="B576" s="34"/>
      <c r="C576" s="221" t="s">
        <v>3323</v>
      </c>
      <c r="D576" s="33"/>
      <c r="E576" s="33"/>
      <c r="F576" s="33"/>
      <c r="G576" s="33"/>
      <c r="H576" s="34"/>
    </row>
    <row r="577" spans="1:8" s="2" customFormat="1" ht="16.899999999999999" customHeight="1">
      <c r="A577" s="33"/>
      <c r="B577" s="34"/>
      <c r="C577" s="222" t="s">
        <v>3163</v>
      </c>
      <c r="D577" s="222" t="s">
        <v>3164</v>
      </c>
      <c r="E577" s="18" t="s">
        <v>276</v>
      </c>
      <c r="F577" s="223">
        <v>3010.578</v>
      </c>
      <c r="G577" s="33"/>
      <c r="H577" s="34"/>
    </row>
    <row r="578" spans="1:8" s="2" customFormat="1" ht="22.5">
      <c r="A578" s="33"/>
      <c r="B578" s="34"/>
      <c r="C578" s="222" t="s">
        <v>2958</v>
      </c>
      <c r="D578" s="222" t="s">
        <v>2959</v>
      </c>
      <c r="E578" s="18" t="s">
        <v>276</v>
      </c>
      <c r="F578" s="223">
        <v>1189.6500000000001</v>
      </c>
      <c r="G578" s="33"/>
      <c r="H578" s="34"/>
    </row>
    <row r="579" spans="1:8" s="2" customFormat="1" ht="22.5">
      <c r="A579" s="33"/>
      <c r="B579" s="34"/>
      <c r="C579" s="222" t="s">
        <v>1246</v>
      </c>
      <c r="D579" s="222" t="s">
        <v>1247</v>
      </c>
      <c r="E579" s="18" t="s">
        <v>276</v>
      </c>
      <c r="F579" s="223">
        <v>227.74199999999999</v>
      </c>
      <c r="G579" s="33"/>
      <c r="H579" s="34"/>
    </row>
    <row r="580" spans="1:8" s="2" customFormat="1" ht="16.899999999999999" customHeight="1">
      <c r="A580" s="33"/>
      <c r="B580" s="34"/>
      <c r="C580" s="217" t="s">
        <v>184</v>
      </c>
      <c r="D580" s="218" t="s">
        <v>1</v>
      </c>
      <c r="E580" s="219" t="s">
        <v>1</v>
      </c>
      <c r="F580" s="220">
        <v>281.77</v>
      </c>
      <c r="G580" s="33"/>
      <c r="H580" s="34"/>
    </row>
    <row r="581" spans="1:8" s="2" customFormat="1" ht="16.899999999999999" customHeight="1">
      <c r="A581" s="33"/>
      <c r="B581" s="34"/>
      <c r="C581" s="222" t="s">
        <v>1</v>
      </c>
      <c r="D581" s="222" t="s">
        <v>3176</v>
      </c>
      <c r="E581" s="18" t="s">
        <v>1</v>
      </c>
      <c r="F581" s="223">
        <v>0</v>
      </c>
      <c r="G581" s="33"/>
      <c r="H581" s="34"/>
    </row>
    <row r="582" spans="1:8" s="2" customFormat="1" ht="16.899999999999999" customHeight="1">
      <c r="A582" s="33"/>
      <c r="B582" s="34"/>
      <c r="C582" s="222" t="s">
        <v>1</v>
      </c>
      <c r="D582" s="222" t="s">
        <v>3177</v>
      </c>
      <c r="E582" s="18" t="s">
        <v>1</v>
      </c>
      <c r="F582" s="223">
        <v>0</v>
      </c>
      <c r="G582" s="33"/>
      <c r="H582" s="34"/>
    </row>
    <row r="583" spans="1:8" s="2" customFormat="1" ht="16.899999999999999" customHeight="1">
      <c r="A583" s="33"/>
      <c r="B583" s="34"/>
      <c r="C583" s="222" t="s">
        <v>1</v>
      </c>
      <c r="D583" s="222" t="s">
        <v>3178</v>
      </c>
      <c r="E583" s="18" t="s">
        <v>1</v>
      </c>
      <c r="F583" s="223">
        <v>232.83</v>
      </c>
      <c r="G583" s="33"/>
      <c r="H583" s="34"/>
    </row>
    <row r="584" spans="1:8" s="2" customFormat="1" ht="16.899999999999999" customHeight="1">
      <c r="A584" s="33"/>
      <c r="B584" s="34"/>
      <c r="C584" s="222" t="s">
        <v>1</v>
      </c>
      <c r="D584" s="222" t="s">
        <v>3179</v>
      </c>
      <c r="E584" s="18" t="s">
        <v>1</v>
      </c>
      <c r="F584" s="223">
        <v>22.66</v>
      </c>
      <c r="G584" s="33"/>
      <c r="H584" s="34"/>
    </row>
    <row r="585" spans="1:8" s="2" customFormat="1" ht="16.899999999999999" customHeight="1">
      <c r="A585" s="33"/>
      <c r="B585" s="34"/>
      <c r="C585" s="222" t="s">
        <v>1</v>
      </c>
      <c r="D585" s="222" t="s">
        <v>3180</v>
      </c>
      <c r="E585" s="18" t="s">
        <v>1</v>
      </c>
      <c r="F585" s="223">
        <v>0</v>
      </c>
      <c r="G585" s="33"/>
      <c r="H585" s="34"/>
    </row>
    <row r="586" spans="1:8" s="2" customFormat="1" ht="16.899999999999999" customHeight="1">
      <c r="A586" s="33"/>
      <c r="B586" s="34"/>
      <c r="C586" s="222" t="s">
        <v>1</v>
      </c>
      <c r="D586" s="222" t="s">
        <v>3181</v>
      </c>
      <c r="E586" s="18" t="s">
        <v>1</v>
      </c>
      <c r="F586" s="223">
        <v>7.45</v>
      </c>
      <c r="G586" s="33"/>
      <c r="H586" s="34"/>
    </row>
    <row r="587" spans="1:8" s="2" customFormat="1" ht="16.899999999999999" customHeight="1">
      <c r="A587" s="33"/>
      <c r="B587" s="34"/>
      <c r="C587" s="222" t="s">
        <v>1</v>
      </c>
      <c r="D587" s="222" t="s">
        <v>3182</v>
      </c>
      <c r="E587" s="18" t="s">
        <v>1</v>
      </c>
      <c r="F587" s="223">
        <v>0</v>
      </c>
      <c r="G587" s="33"/>
      <c r="H587" s="34"/>
    </row>
    <row r="588" spans="1:8" s="2" customFormat="1" ht="16.899999999999999" customHeight="1">
      <c r="A588" s="33"/>
      <c r="B588" s="34"/>
      <c r="C588" s="222" t="s">
        <v>1</v>
      </c>
      <c r="D588" s="222" t="s">
        <v>3183</v>
      </c>
      <c r="E588" s="18" t="s">
        <v>1</v>
      </c>
      <c r="F588" s="223">
        <v>5.63</v>
      </c>
      <c r="G588" s="33"/>
      <c r="H588" s="34"/>
    </row>
    <row r="589" spans="1:8" s="2" customFormat="1" ht="16.899999999999999" customHeight="1">
      <c r="A589" s="33"/>
      <c r="B589" s="34"/>
      <c r="C589" s="222" t="s">
        <v>1</v>
      </c>
      <c r="D589" s="222" t="s">
        <v>3184</v>
      </c>
      <c r="E589" s="18" t="s">
        <v>1</v>
      </c>
      <c r="F589" s="223">
        <v>0</v>
      </c>
      <c r="G589" s="33"/>
      <c r="H589" s="34"/>
    </row>
    <row r="590" spans="1:8" s="2" customFormat="1" ht="16.899999999999999" customHeight="1">
      <c r="A590" s="33"/>
      <c r="B590" s="34"/>
      <c r="C590" s="222" t="s">
        <v>1</v>
      </c>
      <c r="D590" s="222" t="s">
        <v>3185</v>
      </c>
      <c r="E590" s="18" t="s">
        <v>1</v>
      </c>
      <c r="F590" s="223">
        <v>13.2</v>
      </c>
      <c r="G590" s="33"/>
      <c r="H590" s="34"/>
    </row>
    <row r="591" spans="1:8" s="2" customFormat="1" ht="16.899999999999999" customHeight="1">
      <c r="A591" s="33"/>
      <c r="B591" s="34"/>
      <c r="C591" s="222" t="s">
        <v>184</v>
      </c>
      <c r="D591" s="222" t="s">
        <v>395</v>
      </c>
      <c r="E591" s="18" t="s">
        <v>1</v>
      </c>
      <c r="F591" s="223">
        <v>281.77</v>
      </c>
      <c r="G591" s="33"/>
      <c r="H591" s="34"/>
    </row>
    <row r="592" spans="1:8" s="2" customFormat="1" ht="16.899999999999999" customHeight="1">
      <c r="A592" s="33"/>
      <c r="B592" s="34"/>
      <c r="C592" s="221" t="s">
        <v>3323</v>
      </c>
      <c r="D592" s="33"/>
      <c r="E592" s="33"/>
      <c r="F592" s="33"/>
      <c r="G592" s="33"/>
      <c r="H592" s="34"/>
    </row>
    <row r="593" spans="1:8" s="2" customFormat="1" ht="16.899999999999999" customHeight="1">
      <c r="A593" s="33"/>
      <c r="B593" s="34"/>
      <c r="C593" s="222" t="s">
        <v>3163</v>
      </c>
      <c r="D593" s="222" t="s">
        <v>3164</v>
      </c>
      <c r="E593" s="18" t="s">
        <v>276</v>
      </c>
      <c r="F593" s="223">
        <v>3010.578</v>
      </c>
      <c r="G593" s="33"/>
      <c r="H593" s="34"/>
    </row>
    <row r="594" spans="1:8" s="2" customFormat="1" ht="22.5">
      <c r="A594" s="33"/>
      <c r="B594" s="34"/>
      <c r="C594" s="222" t="s">
        <v>2958</v>
      </c>
      <c r="D594" s="222" t="s">
        <v>2959</v>
      </c>
      <c r="E594" s="18" t="s">
        <v>276</v>
      </c>
      <c r="F594" s="223">
        <v>1189.6500000000001</v>
      </c>
      <c r="G594" s="33"/>
      <c r="H594" s="34"/>
    </row>
    <row r="595" spans="1:8" s="2" customFormat="1" ht="22.5">
      <c r="A595" s="33"/>
      <c r="B595" s="34"/>
      <c r="C595" s="222" t="s">
        <v>2990</v>
      </c>
      <c r="D595" s="222" t="s">
        <v>2991</v>
      </c>
      <c r="E595" s="18" t="s">
        <v>276</v>
      </c>
      <c r="F595" s="223">
        <v>687.89</v>
      </c>
      <c r="G595" s="33"/>
      <c r="H595" s="34"/>
    </row>
    <row r="596" spans="1:8" s="2" customFormat="1" ht="16.899999999999999" customHeight="1">
      <c r="A596" s="33"/>
      <c r="B596" s="34"/>
      <c r="C596" s="217" t="s">
        <v>186</v>
      </c>
      <c r="D596" s="218" t="s">
        <v>1</v>
      </c>
      <c r="E596" s="219" t="s">
        <v>1</v>
      </c>
      <c r="F596" s="220">
        <v>115.94</v>
      </c>
      <c r="G596" s="33"/>
      <c r="H596" s="34"/>
    </row>
    <row r="597" spans="1:8" s="2" customFormat="1" ht="16.899999999999999" customHeight="1">
      <c r="A597" s="33"/>
      <c r="B597" s="34"/>
      <c r="C597" s="222" t="s">
        <v>1</v>
      </c>
      <c r="D597" s="222" t="s">
        <v>3198</v>
      </c>
      <c r="E597" s="18" t="s">
        <v>1</v>
      </c>
      <c r="F597" s="223">
        <v>0</v>
      </c>
      <c r="G597" s="33"/>
      <c r="H597" s="34"/>
    </row>
    <row r="598" spans="1:8" s="2" customFormat="1" ht="16.899999999999999" customHeight="1">
      <c r="A598" s="33"/>
      <c r="B598" s="34"/>
      <c r="C598" s="222" t="s">
        <v>1</v>
      </c>
      <c r="D598" s="222" t="s">
        <v>3199</v>
      </c>
      <c r="E598" s="18" t="s">
        <v>1</v>
      </c>
      <c r="F598" s="223">
        <v>0</v>
      </c>
      <c r="G598" s="33"/>
      <c r="H598" s="34"/>
    </row>
    <row r="599" spans="1:8" s="2" customFormat="1" ht="16.899999999999999" customHeight="1">
      <c r="A599" s="33"/>
      <c r="B599" s="34"/>
      <c r="C599" s="222" t="s">
        <v>1</v>
      </c>
      <c r="D599" s="222" t="s">
        <v>3200</v>
      </c>
      <c r="E599" s="18" t="s">
        <v>1</v>
      </c>
      <c r="F599" s="223">
        <v>13.63</v>
      </c>
      <c r="G599" s="33"/>
      <c r="H599" s="34"/>
    </row>
    <row r="600" spans="1:8" s="2" customFormat="1" ht="16.899999999999999" customHeight="1">
      <c r="A600" s="33"/>
      <c r="B600" s="34"/>
      <c r="C600" s="222" t="s">
        <v>1</v>
      </c>
      <c r="D600" s="222" t="s">
        <v>3201</v>
      </c>
      <c r="E600" s="18" t="s">
        <v>1</v>
      </c>
      <c r="F600" s="223">
        <v>0</v>
      </c>
      <c r="G600" s="33"/>
      <c r="H600" s="34"/>
    </row>
    <row r="601" spans="1:8" s="2" customFormat="1" ht="16.899999999999999" customHeight="1">
      <c r="A601" s="33"/>
      <c r="B601" s="34"/>
      <c r="C601" s="222" t="s">
        <v>1</v>
      </c>
      <c r="D601" s="222" t="s">
        <v>3202</v>
      </c>
      <c r="E601" s="18" t="s">
        <v>1</v>
      </c>
      <c r="F601" s="223">
        <v>74.86</v>
      </c>
      <c r="G601" s="33"/>
      <c r="H601" s="34"/>
    </row>
    <row r="602" spans="1:8" s="2" customFormat="1" ht="16.899999999999999" customHeight="1">
      <c r="A602" s="33"/>
      <c r="B602" s="34"/>
      <c r="C602" s="222" t="s">
        <v>1</v>
      </c>
      <c r="D602" s="222" t="s">
        <v>3203</v>
      </c>
      <c r="E602" s="18" t="s">
        <v>1</v>
      </c>
      <c r="F602" s="223">
        <v>0</v>
      </c>
      <c r="G602" s="33"/>
      <c r="H602" s="34"/>
    </row>
    <row r="603" spans="1:8" s="2" customFormat="1" ht="16.899999999999999" customHeight="1">
      <c r="A603" s="33"/>
      <c r="B603" s="34"/>
      <c r="C603" s="222" t="s">
        <v>1</v>
      </c>
      <c r="D603" s="222" t="s">
        <v>3204</v>
      </c>
      <c r="E603" s="18" t="s">
        <v>1</v>
      </c>
      <c r="F603" s="223">
        <v>4.6900000000000004</v>
      </c>
      <c r="G603" s="33"/>
      <c r="H603" s="34"/>
    </row>
    <row r="604" spans="1:8" s="2" customFormat="1" ht="16.899999999999999" customHeight="1">
      <c r="A604" s="33"/>
      <c r="B604" s="34"/>
      <c r="C604" s="222" t="s">
        <v>1</v>
      </c>
      <c r="D604" s="222" t="s">
        <v>3193</v>
      </c>
      <c r="E604" s="18" t="s">
        <v>1</v>
      </c>
      <c r="F604" s="223">
        <v>0</v>
      </c>
      <c r="G604" s="33"/>
      <c r="H604" s="34"/>
    </row>
    <row r="605" spans="1:8" s="2" customFormat="1" ht="16.899999999999999" customHeight="1">
      <c r="A605" s="33"/>
      <c r="B605" s="34"/>
      <c r="C605" s="222" t="s">
        <v>1</v>
      </c>
      <c r="D605" s="222" t="s">
        <v>3194</v>
      </c>
      <c r="E605" s="18" t="s">
        <v>1</v>
      </c>
      <c r="F605" s="223">
        <v>2.76</v>
      </c>
      <c r="G605" s="33"/>
      <c r="H605" s="34"/>
    </row>
    <row r="606" spans="1:8" s="2" customFormat="1" ht="16.899999999999999" customHeight="1">
      <c r="A606" s="33"/>
      <c r="B606" s="34"/>
      <c r="C606" s="222" t="s">
        <v>1</v>
      </c>
      <c r="D606" s="222" t="s">
        <v>3182</v>
      </c>
      <c r="E606" s="18" t="s">
        <v>1</v>
      </c>
      <c r="F606" s="223">
        <v>0</v>
      </c>
      <c r="G606" s="33"/>
      <c r="H606" s="34"/>
    </row>
    <row r="607" spans="1:8" s="2" customFormat="1" ht="16.899999999999999" customHeight="1">
      <c r="A607" s="33"/>
      <c r="B607" s="34"/>
      <c r="C607" s="222" t="s">
        <v>1</v>
      </c>
      <c r="D607" s="222" t="s">
        <v>3205</v>
      </c>
      <c r="E607" s="18" t="s">
        <v>1</v>
      </c>
      <c r="F607" s="223">
        <v>20</v>
      </c>
      <c r="G607" s="33"/>
      <c r="H607" s="34"/>
    </row>
    <row r="608" spans="1:8" s="2" customFormat="1" ht="16.899999999999999" customHeight="1">
      <c r="A608" s="33"/>
      <c r="B608" s="34"/>
      <c r="C608" s="222" t="s">
        <v>186</v>
      </c>
      <c r="D608" s="222" t="s">
        <v>395</v>
      </c>
      <c r="E608" s="18" t="s">
        <v>1</v>
      </c>
      <c r="F608" s="223">
        <v>115.94</v>
      </c>
      <c r="G608" s="33"/>
      <c r="H608" s="34"/>
    </row>
    <row r="609" spans="1:8" s="2" customFormat="1" ht="16.899999999999999" customHeight="1">
      <c r="A609" s="33"/>
      <c r="B609" s="34"/>
      <c r="C609" s="221" t="s">
        <v>3323</v>
      </c>
      <c r="D609" s="33"/>
      <c r="E609" s="33"/>
      <c r="F609" s="33"/>
      <c r="G609" s="33"/>
      <c r="H609" s="34"/>
    </row>
    <row r="610" spans="1:8" s="2" customFormat="1" ht="16.899999999999999" customHeight="1">
      <c r="A610" s="33"/>
      <c r="B610" s="34"/>
      <c r="C610" s="222" t="s">
        <v>3163</v>
      </c>
      <c r="D610" s="222" t="s">
        <v>3164</v>
      </c>
      <c r="E610" s="18" t="s">
        <v>276</v>
      </c>
      <c r="F610" s="223">
        <v>3010.578</v>
      </c>
      <c r="G610" s="33"/>
      <c r="H610" s="34"/>
    </row>
    <row r="611" spans="1:8" s="2" customFormat="1" ht="22.5">
      <c r="A611" s="33"/>
      <c r="B611" s="34"/>
      <c r="C611" s="222" t="s">
        <v>314</v>
      </c>
      <c r="D611" s="222" t="s">
        <v>315</v>
      </c>
      <c r="E611" s="18" t="s">
        <v>282</v>
      </c>
      <c r="F611" s="223">
        <v>295.47000000000003</v>
      </c>
      <c r="G611" s="33"/>
      <c r="H611" s="34"/>
    </row>
    <row r="612" spans="1:8" s="2" customFormat="1" ht="33.75">
      <c r="A612" s="33"/>
      <c r="B612" s="34"/>
      <c r="C612" s="222" t="s">
        <v>2258</v>
      </c>
      <c r="D612" s="222" t="s">
        <v>2259</v>
      </c>
      <c r="E612" s="18" t="s">
        <v>276</v>
      </c>
      <c r="F612" s="223">
        <v>295.47000000000003</v>
      </c>
      <c r="G612" s="33"/>
      <c r="H612" s="34"/>
    </row>
    <row r="613" spans="1:8" s="2" customFormat="1" ht="22.5">
      <c r="A613" s="33"/>
      <c r="B613" s="34"/>
      <c r="C613" s="222" t="s">
        <v>2958</v>
      </c>
      <c r="D613" s="222" t="s">
        <v>2959</v>
      </c>
      <c r="E613" s="18" t="s">
        <v>276</v>
      </c>
      <c r="F613" s="223">
        <v>1189.6500000000001</v>
      </c>
      <c r="G613" s="33"/>
      <c r="H613" s="34"/>
    </row>
    <row r="614" spans="1:8" s="2" customFormat="1" ht="22.5">
      <c r="A614" s="33"/>
      <c r="B614" s="34"/>
      <c r="C614" s="222" t="s">
        <v>2990</v>
      </c>
      <c r="D614" s="222" t="s">
        <v>2991</v>
      </c>
      <c r="E614" s="18" t="s">
        <v>276</v>
      </c>
      <c r="F614" s="223">
        <v>687.89</v>
      </c>
      <c r="G614" s="33"/>
      <c r="H614" s="34"/>
    </row>
    <row r="615" spans="1:8" s="2" customFormat="1" ht="22.5">
      <c r="A615" s="33"/>
      <c r="B615" s="34"/>
      <c r="C615" s="222" t="s">
        <v>1227</v>
      </c>
      <c r="D615" s="222" t="s">
        <v>1228</v>
      </c>
      <c r="E615" s="18" t="s">
        <v>282</v>
      </c>
      <c r="F615" s="223">
        <v>16.120999999999999</v>
      </c>
      <c r="G615" s="33"/>
      <c r="H615" s="34"/>
    </row>
    <row r="616" spans="1:8" s="2" customFormat="1" ht="22.5">
      <c r="A616" s="33"/>
      <c r="B616" s="34"/>
      <c r="C616" s="222" t="s">
        <v>1285</v>
      </c>
      <c r="D616" s="222" t="s">
        <v>1286</v>
      </c>
      <c r="E616" s="18" t="s">
        <v>282</v>
      </c>
      <c r="F616" s="223">
        <v>50.075000000000003</v>
      </c>
      <c r="G616" s="33"/>
      <c r="H616" s="34"/>
    </row>
    <row r="617" spans="1:8" s="2" customFormat="1" ht="16.899999999999999" customHeight="1">
      <c r="A617" s="33"/>
      <c r="B617" s="34"/>
      <c r="C617" s="217" t="s">
        <v>188</v>
      </c>
      <c r="D617" s="218" t="s">
        <v>1</v>
      </c>
      <c r="E617" s="219" t="s">
        <v>1</v>
      </c>
      <c r="F617" s="220">
        <v>53.19</v>
      </c>
      <c r="G617" s="33"/>
      <c r="H617" s="34"/>
    </row>
    <row r="618" spans="1:8" s="2" customFormat="1" ht="16.899999999999999" customHeight="1">
      <c r="A618" s="33"/>
      <c r="B618" s="34"/>
      <c r="C618" s="222" t="s">
        <v>1</v>
      </c>
      <c r="D618" s="222" t="s">
        <v>3206</v>
      </c>
      <c r="E618" s="18" t="s">
        <v>1</v>
      </c>
      <c r="F618" s="223">
        <v>0</v>
      </c>
      <c r="G618" s="33"/>
      <c r="H618" s="34"/>
    </row>
    <row r="619" spans="1:8" s="2" customFormat="1" ht="16.899999999999999" customHeight="1">
      <c r="A619" s="33"/>
      <c r="B619" s="34"/>
      <c r="C619" s="222" t="s">
        <v>1</v>
      </c>
      <c r="D619" s="222" t="s">
        <v>3207</v>
      </c>
      <c r="E619" s="18" t="s">
        <v>1</v>
      </c>
      <c r="F619" s="223">
        <v>0</v>
      </c>
      <c r="G619" s="33"/>
      <c r="H619" s="34"/>
    </row>
    <row r="620" spans="1:8" s="2" customFormat="1" ht="16.899999999999999" customHeight="1">
      <c r="A620" s="33"/>
      <c r="B620" s="34"/>
      <c r="C620" s="222" t="s">
        <v>1</v>
      </c>
      <c r="D620" s="222" t="s">
        <v>3208</v>
      </c>
      <c r="E620" s="18" t="s">
        <v>1</v>
      </c>
      <c r="F620" s="223">
        <v>53.19</v>
      </c>
      <c r="G620" s="33"/>
      <c r="H620" s="34"/>
    </row>
    <row r="621" spans="1:8" s="2" customFormat="1" ht="16.899999999999999" customHeight="1">
      <c r="A621" s="33"/>
      <c r="B621" s="34"/>
      <c r="C621" s="222" t="s">
        <v>188</v>
      </c>
      <c r="D621" s="222" t="s">
        <v>395</v>
      </c>
      <c r="E621" s="18" t="s">
        <v>1</v>
      </c>
      <c r="F621" s="223">
        <v>53.19</v>
      </c>
      <c r="G621" s="33"/>
      <c r="H621" s="34"/>
    </row>
    <row r="622" spans="1:8" s="2" customFormat="1" ht="16.899999999999999" customHeight="1">
      <c r="A622" s="33"/>
      <c r="B622" s="34"/>
      <c r="C622" s="221" t="s">
        <v>3323</v>
      </c>
      <c r="D622" s="33"/>
      <c r="E622" s="33"/>
      <c r="F622" s="33"/>
      <c r="G622" s="33"/>
      <c r="H622" s="34"/>
    </row>
    <row r="623" spans="1:8" s="2" customFormat="1" ht="16.899999999999999" customHeight="1">
      <c r="A623" s="33"/>
      <c r="B623" s="34"/>
      <c r="C623" s="222" t="s">
        <v>3163</v>
      </c>
      <c r="D623" s="222" t="s">
        <v>3164</v>
      </c>
      <c r="E623" s="18" t="s">
        <v>276</v>
      </c>
      <c r="F623" s="223">
        <v>3010.578</v>
      </c>
      <c r="G623" s="33"/>
      <c r="H623" s="34"/>
    </row>
    <row r="624" spans="1:8" s="2" customFormat="1" ht="22.5">
      <c r="A624" s="33"/>
      <c r="B624" s="34"/>
      <c r="C624" s="222" t="s">
        <v>2958</v>
      </c>
      <c r="D624" s="222" t="s">
        <v>2959</v>
      </c>
      <c r="E624" s="18" t="s">
        <v>276</v>
      </c>
      <c r="F624" s="223">
        <v>1189.6500000000001</v>
      </c>
      <c r="G624" s="33"/>
      <c r="H624" s="34"/>
    </row>
    <row r="625" spans="1:8" s="2" customFormat="1" ht="22.5">
      <c r="A625" s="33"/>
      <c r="B625" s="34"/>
      <c r="C625" s="222" t="s">
        <v>2999</v>
      </c>
      <c r="D625" s="222" t="s">
        <v>3000</v>
      </c>
      <c r="E625" s="18" t="s">
        <v>276</v>
      </c>
      <c r="F625" s="223">
        <v>952.77</v>
      </c>
      <c r="G625" s="33"/>
      <c r="H625" s="34"/>
    </row>
    <row r="626" spans="1:8" s="2" customFormat="1" ht="16.899999999999999" customHeight="1">
      <c r="A626" s="33"/>
      <c r="B626" s="34"/>
      <c r="C626" s="217" t="s">
        <v>190</v>
      </c>
      <c r="D626" s="218" t="s">
        <v>1</v>
      </c>
      <c r="E626" s="219" t="s">
        <v>1</v>
      </c>
      <c r="F626" s="220">
        <v>60.39</v>
      </c>
      <c r="G626" s="33"/>
      <c r="H626" s="34"/>
    </row>
    <row r="627" spans="1:8" s="2" customFormat="1" ht="16.899999999999999" customHeight="1">
      <c r="A627" s="33"/>
      <c r="B627" s="34"/>
      <c r="C627" s="222" t="s">
        <v>1</v>
      </c>
      <c r="D627" s="222" t="s">
        <v>3209</v>
      </c>
      <c r="E627" s="18" t="s">
        <v>1</v>
      </c>
      <c r="F627" s="223">
        <v>0</v>
      </c>
      <c r="G627" s="33"/>
      <c r="H627" s="34"/>
    </row>
    <row r="628" spans="1:8" s="2" customFormat="1" ht="16.899999999999999" customHeight="1">
      <c r="A628" s="33"/>
      <c r="B628" s="34"/>
      <c r="C628" s="222" t="s">
        <v>1</v>
      </c>
      <c r="D628" s="222" t="s">
        <v>3210</v>
      </c>
      <c r="E628" s="18" t="s">
        <v>1</v>
      </c>
      <c r="F628" s="223">
        <v>0</v>
      </c>
      <c r="G628" s="33"/>
      <c r="H628" s="34"/>
    </row>
    <row r="629" spans="1:8" s="2" customFormat="1" ht="16.899999999999999" customHeight="1">
      <c r="A629" s="33"/>
      <c r="B629" s="34"/>
      <c r="C629" s="222" t="s">
        <v>1</v>
      </c>
      <c r="D629" s="222" t="s">
        <v>3211</v>
      </c>
      <c r="E629" s="18" t="s">
        <v>1</v>
      </c>
      <c r="F629" s="223">
        <v>60.39</v>
      </c>
      <c r="G629" s="33"/>
      <c r="H629" s="34"/>
    </row>
    <row r="630" spans="1:8" s="2" customFormat="1" ht="16.899999999999999" customHeight="1">
      <c r="A630" s="33"/>
      <c r="B630" s="34"/>
      <c r="C630" s="222" t="s">
        <v>190</v>
      </c>
      <c r="D630" s="222" t="s">
        <v>395</v>
      </c>
      <c r="E630" s="18" t="s">
        <v>1</v>
      </c>
      <c r="F630" s="223">
        <v>60.39</v>
      </c>
      <c r="G630" s="33"/>
      <c r="H630" s="34"/>
    </row>
    <row r="631" spans="1:8" s="2" customFormat="1" ht="16.899999999999999" customHeight="1">
      <c r="A631" s="33"/>
      <c r="B631" s="34"/>
      <c r="C631" s="221" t="s">
        <v>3323</v>
      </c>
      <c r="D631" s="33"/>
      <c r="E631" s="33"/>
      <c r="F631" s="33"/>
      <c r="G631" s="33"/>
      <c r="H631" s="34"/>
    </row>
    <row r="632" spans="1:8" s="2" customFormat="1" ht="16.899999999999999" customHeight="1">
      <c r="A632" s="33"/>
      <c r="B632" s="34"/>
      <c r="C632" s="222" t="s">
        <v>3163</v>
      </c>
      <c r="D632" s="222" t="s">
        <v>3164</v>
      </c>
      <c r="E632" s="18" t="s">
        <v>276</v>
      </c>
      <c r="F632" s="223">
        <v>3010.578</v>
      </c>
      <c r="G632" s="33"/>
      <c r="H632" s="34"/>
    </row>
    <row r="633" spans="1:8" s="2" customFormat="1" ht="22.5">
      <c r="A633" s="33"/>
      <c r="B633" s="34"/>
      <c r="C633" s="222" t="s">
        <v>2958</v>
      </c>
      <c r="D633" s="222" t="s">
        <v>2959</v>
      </c>
      <c r="E633" s="18" t="s">
        <v>276</v>
      </c>
      <c r="F633" s="223">
        <v>1189.6500000000001</v>
      </c>
      <c r="G633" s="33"/>
      <c r="H633" s="34"/>
    </row>
    <row r="634" spans="1:8" s="2" customFormat="1" ht="22.5">
      <c r="A634" s="33"/>
      <c r="B634" s="34"/>
      <c r="C634" s="222" t="s">
        <v>2990</v>
      </c>
      <c r="D634" s="222" t="s">
        <v>2991</v>
      </c>
      <c r="E634" s="18" t="s">
        <v>276</v>
      </c>
      <c r="F634" s="223">
        <v>687.89</v>
      </c>
      <c r="G634" s="33"/>
      <c r="H634" s="34"/>
    </row>
    <row r="635" spans="1:8" s="2" customFormat="1" ht="16.899999999999999" customHeight="1">
      <c r="A635" s="33"/>
      <c r="B635" s="34"/>
      <c r="C635" s="217" t="s">
        <v>192</v>
      </c>
      <c r="D635" s="218" t="s">
        <v>1</v>
      </c>
      <c r="E635" s="219" t="s">
        <v>1</v>
      </c>
      <c r="F635" s="220">
        <v>456.29</v>
      </c>
      <c r="G635" s="33"/>
      <c r="H635" s="34"/>
    </row>
    <row r="636" spans="1:8" s="2" customFormat="1" ht="16.899999999999999" customHeight="1">
      <c r="A636" s="33"/>
      <c r="B636" s="34"/>
      <c r="C636" s="222" t="s">
        <v>1</v>
      </c>
      <c r="D636" s="222" t="s">
        <v>3212</v>
      </c>
      <c r="E636" s="18" t="s">
        <v>1</v>
      </c>
      <c r="F636" s="223">
        <v>0</v>
      </c>
      <c r="G636" s="33"/>
      <c r="H636" s="34"/>
    </row>
    <row r="637" spans="1:8" s="2" customFormat="1" ht="16.899999999999999" customHeight="1">
      <c r="A637" s="33"/>
      <c r="B637" s="34"/>
      <c r="C637" s="222" t="s">
        <v>1</v>
      </c>
      <c r="D637" s="222" t="s">
        <v>3213</v>
      </c>
      <c r="E637" s="18" t="s">
        <v>1</v>
      </c>
      <c r="F637" s="223">
        <v>0</v>
      </c>
      <c r="G637" s="33"/>
      <c r="H637" s="34"/>
    </row>
    <row r="638" spans="1:8" s="2" customFormat="1" ht="16.899999999999999" customHeight="1">
      <c r="A638" s="33"/>
      <c r="B638" s="34"/>
      <c r="C638" s="222" t="s">
        <v>1</v>
      </c>
      <c r="D638" s="222" t="s">
        <v>3214</v>
      </c>
      <c r="E638" s="18" t="s">
        <v>1</v>
      </c>
      <c r="F638" s="223">
        <v>456.29</v>
      </c>
      <c r="G638" s="33"/>
      <c r="H638" s="34"/>
    </row>
    <row r="639" spans="1:8" s="2" customFormat="1" ht="16.899999999999999" customHeight="1">
      <c r="A639" s="33"/>
      <c r="B639" s="34"/>
      <c r="C639" s="222" t="s">
        <v>192</v>
      </c>
      <c r="D639" s="222" t="s">
        <v>395</v>
      </c>
      <c r="E639" s="18" t="s">
        <v>1</v>
      </c>
      <c r="F639" s="223">
        <v>456.29</v>
      </c>
      <c r="G639" s="33"/>
      <c r="H639" s="34"/>
    </row>
    <row r="640" spans="1:8" s="2" customFormat="1" ht="16.899999999999999" customHeight="1">
      <c r="A640" s="33"/>
      <c r="B640" s="34"/>
      <c r="C640" s="221" t="s">
        <v>3323</v>
      </c>
      <c r="D640" s="33"/>
      <c r="E640" s="33"/>
      <c r="F640" s="33"/>
      <c r="G640" s="33"/>
      <c r="H640" s="34"/>
    </row>
    <row r="641" spans="1:8" s="2" customFormat="1" ht="16.899999999999999" customHeight="1">
      <c r="A641" s="33"/>
      <c r="B641" s="34"/>
      <c r="C641" s="222" t="s">
        <v>3163</v>
      </c>
      <c r="D641" s="222" t="s">
        <v>3164</v>
      </c>
      <c r="E641" s="18" t="s">
        <v>276</v>
      </c>
      <c r="F641" s="223">
        <v>3010.578</v>
      </c>
      <c r="G641" s="33"/>
      <c r="H641" s="34"/>
    </row>
    <row r="642" spans="1:8" s="2" customFormat="1" ht="16.899999999999999" customHeight="1">
      <c r="A642" s="33"/>
      <c r="B642" s="34"/>
      <c r="C642" s="222" t="s">
        <v>2456</v>
      </c>
      <c r="D642" s="222" t="s">
        <v>2457</v>
      </c>
      <c r="E642" s="18" t="s">
        <v>276</v>
      </c>
      <c r="F642" s="223">
        <v>456.29</v>
      </c>
      <c r="G642" s="33"/>
      <c r="H642" s="34"/>
    </row>
    <row r="643" spans="1:8" s="2" customFormat="1" ht="22.5">
      <c r="A643" s="33"/>
      <c r="B643" s="34"/>
      <c r="C643" s="222" t="s">
        <v>1236</v>
      </c>
      <c r="D643" s="222" t="s">
        <v>1237</v>
      </c>
      <c r="E643" s="18" t="s">
        <v>276</v>
      </c>
      <c r="F643" s="223">
        <v>456.29</v>
      </c>
      <c r="G643" s="33"/>
      <c r="H643" s="34"/>
    </row>
    <row r="644" spans="1:8" s="2" customFormat="1" ht="22.5">
      <c r="A644" s="33"/>
      <c r="B644" s="34"/>
      <c r="C644" s="222" t="s">
        <v>1285</v>
      </c>
      <c r="D644" s="222" t="s">
        <v>1286</v>
      </c>
      <c r="E644" s="18" t="s">
        <v>282</v>
      </c>
      <c r="F644" s="223">
        <v>50.075000000000003</v>
      </c>
      <c r="G644" s="33"/>
      <c r="H644" s="34"/>
    </row>
    <row r="645" spans="1:8" s="2" customFormat="1" ht="16.899999999999999" customHeight="1">
      <c r="A645" s="33"/>
      <c r="B645" s="34"/>
      <c r="C645" s="217" t="s">
        <v>194</v>
      </c>
      <c r="D645" s="218" t="s">
        <v>195</v>
      </c>
      <c r="E645" s="219" t="s">
        <v>1</v>
      </c>
      <c r="F645" s="220">
        <v>7.4359999999999999</v>
      </c>
      <c r="G645" s="33"/>
      <c r="H645" s="34"/>
    </row>
    <row r="646" spans="1:8" s="2" customFormat="1" ht="16.899999999999999" customHeight="1">
      <c r="A646" s="33"/>
      <c r="B646" s="34"/>
      <c r="C646" s="222" t="s">
        <v>1</v>
      </c>
      <c r="D646" s="222" t="s">
        <v>302</v>
      </c>
      <c r="E646" s="18" t="s">
        <v>1</v>
      </c>
      <c r="F646" s="223">
        <v>0</v>
      </c>
      <c r="G646" s="33"/>
      <c r="H646" s="34"/>
    </row>
    <row r="647" spans="1:8" s="2" customFormat="1" ht="16.899999999999999" customHeight="1">
      <c r="A647" s="33"/>
      <c r="B647" s="34"/>
      <c r="C647" s="222" t="s">
        <v>1</v>
      </c>
      <c r="D647" s="222" t="s">
        <v>303</v>
      </c>
      <c r="E647" s="18" t="s">
        <v>1</v>
      </c>
      <c r="F647" s="223">
        <v>0.65100000000000002</v>
      </c>
      <c r="G647" s="33"/>
      <c r="H647" s="34"/>
    </row>
    <row r="648" spans="1:8" s="2" customFormat="1" ht="16.899999999999999" customHeight="1">
      <c r="A648" s="33"/>
      <c r="B648" s="34"/>
      <c r="C648" s="222" t="s">
        <v>1</v>
      </c>
      <c r="D648" s="222" t="s">
        <v>304</v>
      </c>
      <c r="E648" s="18" t="s">
        <v>1</v>
      </c>
      <c r="F648" s="223">
        <v>0</v>
      </c>
      <c r="G648" s="33"/>
      <c r="H648" s="34"/>
    </row>
    <row r="649" spans="1:8" s="2" customFormat="1" ht="16.899999999999999" customHeight="1">
      <c r="A649" s="33"/>
      <c r="B649" s="34"/>
      <c r="C649" s="222" t="s">
        <v>1</v>
      </c>
      <c r="D649" s="222" t="s">
        <v>305</v>
      </c>
      <c r="E649" s="18" t="s">
        <v>1</v>
      </c>
      <c r="F649" s="223">
        <v>1.419</v>
      </c>
      <c r="G649" s="33"/>
      <c r="H649" s="34"/>
    </row>
    <row r="650" spans="1:8" s="2" customFormat="1" ht="16.899999999999999" customHeight="1">
      <c r="A650" s="33"/>
      <c r="B650" s="34"/>
      <c r="C650" s="222" t="s">
        <v>1</v>
      </c>
      <c r="D650" s="222" t="s">
        <v>306</v>
      </c>
      <c r="E650" s="18" t="s">
        <v>1</v>
      </c>
      <c r="F650" s="223">
        <v>0</v>
      </c>
      <c r="G650" s="33"/>
      <c r="H650" s="34"/>
    </row>
    <row r="651" spans="1:8" s="2" customFormat="1" ht="16.899999999999999" customHeight="1">
      <c r="A651" s="33"/>
      <c r="B651" s="34"/>
      <c r="C651" s="222" t="s">
        <v>1</v>
      </c>
      <c r="D651" s="222" t="s">
        <v>307</v>
      </c>
      <c r="E651" s="18" t="s">
        <v>1</v>
      </c>
      <c r="F651" s="223">
        <v>4.843</v>
      </c>
      <c r="G651" s="33"/>
      <c r="H651" s="34"/>
    </row>
    <row r="652" spans="1:8" s="2" customFormat="1" ht="16.899999999999999" customHeight="1">
      <c r="A652" s="33"/>
      <c r="B652" s="34"/>
      <c r="C652" s="222" t="s">
        <v>1</v>
      </c>
      <c r="D652" s="222" t="s">
        <v>308</v>
      </c>
      <c r="E652" s="18" t="s">
        <v>1</v>
      </c>
      <c r="F652" s="223">
        <v>0.52300000000000002</v>
      </c>
      <c r="G652" s="33"/>
      <c r="H652" s="34"/>
    </row>
    <row r="653" spans="1:8" s="2" customFormat="1" ht="16.899999999999999" customHeight="1">
      <c r="A653" s="33"/>
      <c r="B653" s="34"/>
      <c r="C653" s="222" t="s">
        <v>194</v>
      </c>
      <c r="D653" s="222" t="s">
        <v>273</v>
      </c>
      <c r="E653" s="18" t="s">
        <v>1</v>
      </c>
      <c r="F653" s="223">
        <v>7.4359999999999999</v>
      </c>
      <c r="G653" s="33"/>
      <c r="H653" s="34"/>
    </row>
    <row r="654" spans="1:8" s="2" customFormat="1" ht="16.899999999999999" customHeight="1">
      <c r="A654" s="33"/>
      <c r="B654" s="34"/>
      <c r="C654" s="221" t="s">
        <v>3323</v>
      </c>
      <c r="D654" s="33"/>
      <c r="E654" s="33"/>
      <c r="F654" s="33"/>
      <c r="G654" s="33"/>
      <c r="H654" s="34"/>
    </row>
    <row r="655" spans="1:8" s="2" customFormat="1" ht="16.899999999999999" customHeight="1">
      <c r="A655" s="33"/>
      <c r="B655" s="34"/>
      <c r="C655" s="222" t="s">
        <v>299</v>
      </c>
      <c r="D655" s="222" t="s">
        <v>300</v>
      </c>
      <c r="E655" s="18" t="s">
        <v>282</v>
      </c>
      <c r="F655" s="223">
        <v>7.4359999999999999</v>
      </c>
      <c r="G655" s="33"/>
      <c r="H655" s="34"/>
    </row>
    <row r="656" spans="1:8" s="2" customFormat="1" ht="16.899999999999999" customHeight="1">
      <c r="A656" s="33"/>
      <c r="B656" s="34"/>
      <c r="C656" s="222" t="s">
        <v>326</v>
      </c>
      <c r="D656" s="222" t="s">
        <v>327</v>
      </c>
      <c r="E656" s="18" t="s">
        <v>282</v>
      </c>
      <c r="F656" s="223">
        <v>312.92099999999999</v>
      </c>
      <c r="G656" s="33"/>
      <c r="H656" s="34"/>
    </row>
    <row r="657" spans="1:8" s="2" customFormat="1" ht="22.5">
      <c r="A657" s="33"/>
      <c r="B657" s="34"/>
      <c r="C657" s="222" t="s">
        <v>341</v>
      </c>
      <c r="D657" s="222" t="s">
        <v>342</v>
      </c>
      <c r="E657" s="18" t="s">
        <v>282</v>
      </c>
      <c r="F657" s="223">
        <v>312.92099999999999</v>
      </c>
      <c r="G657" s="33"/>
      <c r="H657" s="34"/>
    </row>
    <row r="658" spans="1:8" s="2" customFormat="1" ht="33.75">
      <c r="A658" s="33"/>
      <c r="B658" s="34"/>
      <c r="C658" s="222" t="s">
        <v>345</v>
      </c>
      <c r="D658" s="222" t="s">
        <v>346</v>
      </c>
      <c r="E658" s="18" t="s">
        <v>282</v>
      </c>
      <c r="F658" s="223">
        <v>5319.6570000000002</v>
      </c>
      <c r="G658" s="33"/>
      <c r="H658" s="34"/>
    </row>
    <row r="659" spans="1:8" s="2" customFormat="1" ht="16.899999999999999" customHeight="1">
      <c r="A659" s="33"/>
      <c r="B659" s="34"/>
      <c r="C659" s="222" t="s">
        <v>350</v>
      </c>
      <c r="D659" s="222" t="s">
        <v>351</v>
      </c>
      <c r="E659" s="18" t="s">
        <v>282</v>
      </c>
      <c r="F659" s="223">
        <v>318.65899999999999</v>
      </c>
      <c r="G659" s="33"/>
      <c r="H659" s="34"/>
    </row>
    <row r="660" spans="1:8" s="2" customFormat="1" ht="16.899999999999999" customHeight="1">
      <c r="A660" s="33"/>
      <c r="B660" s="34"/>
      <c r="C660" s="217" t="s">
        <v>197</v>
      </c>
      <c r="D660" s="218" t="s">
        <v>198</v>
      </c>
      <c r="E660" s="219" t="s">
        <v>1</v>
      </c>
      <c r="F660" s="220">
        <v>32.299999999999997</v>
      </c>
      <c r="G660" s="33"/>
      <c r="H660" s="34"/>
    </row>
    <row r="661" spans="1:8" s="2" customFormat="1" ht="16.899999999999999" customHeight="1">
      <c r="A661" s="33"/>
      <c r="B661" s="34"/>
      <c r="C661" s="222" t="s">
        <v>1</v>
      </c>
      <c r="D661" s="222" t="s">
        <v>3317</v>
      </c>
      <c r="E661" s="18" t="s">
        <v>1</v>
      </c>
      <c r="F661" s="223">
        <v>0</v>
      </c>
      <c r="G661" s="33"/>
      <c r="H661" s="34"/>
    </row>
    <row r="662" spans="1:8" s="2" customFormat="1" ht="16.899999999999999" customHeight="1">
      <c r="A662" s="33"/>
      <c r="B662" s="34"/>
      <c r="C662" s="222" t="s">
        <v>1</v>
      </c>
      <c r="D662" s="222" t="s">
        <v>199</v>
      </c>
      <c r="E662" s="18" t="s">
        <v>1</v>
      </c>
      <c r="F662" s="223">
        <v>32.299999999999997</v>
      </c>
      <c r="G662" s="33"/>
      <c r="H662" s="34"/>
    </row>
    <row r="663" spans="1:8" s="2" customFormat="1" ht="16.899999999999999" customHeight="1">
      <c r="A663" s="33"/>
      <c r="B663" s="34"/>
      <c r="C663" s="222" t="s">
        <v>197</v>
      </c>
      <c r="D663" s="222" t="s">
        <v>395</v>
      </c>
      <c r="E663" s="18" t="s">
        <v>1</v>
      </c>
      <c r="F663" s="223">
        <v>32.299999999999997</v>
      </c>
      <c r="G663" s="33"/>
      <c r="H663" s="34"/>
    </row>
    <row r="664" spans="1:8" s="2" customFormat="1" ht="16.899999999999999" customHeight="1">
      <c r="A664" s="33"/>
      <c r="B664" s="34"/>
      <c r="C664" s="217" t="s">
        <v>3374</v>
      </c>
      <c r="D664" s="218" t="s">
        <v>3375</v>
      </c>
      <c r="E664" s="219" t="s">
        <v>1</v>
      </c>
      <c r="F664" s="220">
        <v>21.667000000000002</v>
      </c>
      <c r="G664" s="33"/>
      <c r="H664" s="34"/>
    </row>
    <row r="665" spans="1:8" s="2" customFormat="1" ht="16.899999999999999" customHeight="1">
      <c r="A665" s="33"/>
      <c r="B665" s="34"/>
      <c r="C665" s="217" t="s">
        <v>3376</v>
      </c>
      <c r="D665" s="218" t="s">
        <v>1</v>
      </c>
      <c r="E665" s="219" t="s">
        <v>1</v>
      </c>
      <c r="F665" s="220">
        <v>150.92400000000001</v>
      </c>
      <c r="G665" s="33"/>
      <c r="H665" s="34"/>
    </row>
    <row r="666" spans="1:8" s="2" customFormat="1" ht="16.899999999999999" customHeight="1">
      <c r="A666" s="33"/>
      <c r="B666" s="34"/>
      <c r="C666" s="217" t="s">
        <v>3377</v>
      </c>
      <c r="D666" s="218" t="s">
        <v>1</v>
      </c>
      <c r="E666" s="219" t="s">
        <v>1</v>
      </c>
      <c r="F666" s="220">
        <v>391.916</v>
      </c>
      <c r="G666" s="33"/>
      <c r="H666" s="34"/>
    </row>
    <row r="667" spans="1:8" s="2" customFormat="1" ht="16.899999999999999" customHeight="1">
      <c r="A667" s="33"/>
      <c r="B667" s="34"/>
      <c r="C667" s="217" t="s">
        <v>3378</v>
      </c>
      <c r="D667" s="218" t="s">
        <v>1</v>
      </c>
      <c r="E667" s="219" t="s">
        <v>1</v>
      </c>
      <c r="F667" s="220">
        <v>34.630000000000003</v>
      </c>
      <c r="G667" s="33"/>
      <c r="H667" s="34"/>
    </row>
    <row r="668" spans="1:8" s="2" customFormat="1" ht="16.899999999999999" customHeight="1">
      <c r="A668" s="33"/>
      <c r="B668" s="34"/>
      <c r="C668" s="217" t="s">
        <v>3379</v>
      </c>
      <c r="D668" s="218" t="s">
        <v>1</v>
      </c>
      <c r="E668" s="219" t="s">
        <v>1</v>
      </c>
      <c r="F668" s="220">
        <v>300.08</v>
      </c>
      <c r="G668" s="33"/>
      <c r="H668" s="34"/>
    </row>
    <row r="669" spans="1:8" s="2" customFormat="1" ht="16.899999999999999" customHeight="1">
      <c r="A669" s="33"/>
      <c r="B669" s="34"/>
      <c r="C669" s="217" t="s">
        <v>3380</v>
      </c>
      <c r="D669" s="218" t="s">
        <v>1</v>
      </c>
      <c r="E669" s="219" t="s">
        <v>1</v>
      </c>
      <c r="F669" s="220">
        <v>26.51</v>
      </c>
      <c r="G669" s="33"/>
      <c r="H669" s="34"/>
    </row>
    <row r="670" spans="1:8" s="2" customFormat="1" ht="16.899999999999999" customHeight="1">
      <c r="A670" s="33"/>
      <c r="B670" s="34"/>
      <c r="C670" s="217" t="s">
        <v>3381</v>
      </c>
      <c r="D670" s="218" t="s">
        <v>1</v>
      </c>
      <c r="E670" s="219" t="s">
        <v>1</v>
      </c>
      <c r="F670" s="220">
        <v>467.28</v>
      </c>
      <c r="G670" s="33"/>
      <c r="H670" s="34"/>
    </row>
    <row r="671" spans="1:8" s="2" customFormat="1" ht="16.899999999999999" customHeight="1">
      <c r="A671" s="33"/>
      <c r="B671" s="34"/>
      <c r="C671" s="217" t="s">
        <v>3382</v>
      </c>
      <c r="D671" s="218" t="s">
        <v>1</v>
      </c>
      <c r="E671" s="219" t="s">
        <v>1</v>
      </c>
      <c r="F671" s="220">
        <v>28.65</v>
      </c>
      <c r="G671" s="33"/>
      <c r="H671" s="34"/>
    </row>
    <row r="672" spans="1:8" s="2" customFormat="1" ht="16.899999999999999" customHeight="1">
      <c r="A672" s="33"/>
      <c r="B672" s="34"/>
      <c r="C672" s="217" t="s">
        <v>200</v>
      </c>
      <c r="D672" s="218" t="s">
        <v>201</v>
      </c>
      <c r="E672" s="219" t="s">
        <v>1</v>
      </c>
      <c r="F672" s="220">
        <v>465.75</v>
      </c>
      <c r="G672" s="33"/>
      <c r="H672" s="34"/>
    </row>
    <row r="673" spans="1:8" s="2" customFormat="1" ht="16.899999999999999" customHeight="1">
      <c r="A673" s="33"/>
      <c r="B673" s="34"/>
      <c r="C673" s="222" t="s">
        <v>1</v>
      </c>
      <c r="D673" s="222" t="s">
        <v>2356</v>
      </c>
      <c r="E673" s="18" t="s">
        <v>1</v>
      </c>
      <c r="F673" s="223">
        <v>0</v>
      </c>
      <c r="G673" s="33"/>
      <c r="H673" s="34"/>
    </row>
    <row r="674" spans="1:8" s="2" customFormat="1" ht="16.899999999999999" customHeight="1">
      <c r="A674" s="33"/>
      <c r="B674" s="34"/>
      <c r="C674" s="222" t="s">
        <v>1</v>
      </c>
      <c r="D674" s="222" t="s">
        <v>2357</v>
      </c>
      <c r="E674" s="18" t="s">
        <v>1</v>
      </c>
      <c r="F674" s="223">
        <v>123.749</v>
      </c>
      <c r="G674" s="33"/>
      <c r="H674" s="34"/>
    </row>
    <row r="675" spans="1:8" s="2" customFormat="1" ht="16.899999999999999" customHeight="1">
      <c r="A675" s="33"/>
      <c r="B675" s="34"/>
      <c r="C675" s="222" t="s">
        <v>1</v>
      </c>
      <c r="D675" s="222" t="s">
        <v>2358</v>
      </c>
      <c r="E675" s="18" t="s">
        <v>1</v>
      </c>
      <c r="F675" s="223">
        <v>22.321000000000002</v>
      </c>
      <c r="G675" s="33"/>
      <c r="H675" s="34"/>
    </row>
    <row r="676" spans="1:8" s="2" customFormat="1" ht="16.899999999999999" customHeight="1">
      <c r="A676" s="33"/>
      <c r="B676" s="34"/>
      <c r="C676" s="222" t="s">
        <v>1</v>
      </c>
      <c r="D676" s="222" t="s">
        <v>2359</v>
      </c>
      <c r="E676" s="18" t="s">
        <v>1</v>
      </c>
      <c r="F676" s="223">
        <v>5.0289999999999999</v>
      </c>
      <c r="G676" s="33"/>
      <c r="H676" s="34"/>
    </row>
    <row r="677" spans="1:8" s="2" customFormat="1" ht="16.899999999999999" customHeight="1">
      <c r="A677" s="33"/>
      <c r="B677" s="34"/>
      <c r="C677" s="222" t="s">
        <v>1</v>
      </c>
      <c r="D677" s="222" t="s">
        <v>2360</v>
      </c>
      <c r="E677" s="18" t="s">
        <v>1</v>
      </c>
      <c r="F677" s="223">
        <v>38.332000000000001</v>
      </c>
      <c r="G677" s="33"/>
      <c r="H677" s="34"/>
    </row>
    <row r="678" spans="1:8" s="2" customFormat="1" ht="16.899999999999999" customHeight="1">
      <c r="A678" s="33"/>
      <c r="B678" s="34"/>
      <c r="C678" s="222" t="s">
        <v>1</v>
      </c>
      <c r="D678" s="222" t="s">
        <v>2361</v>
      </c>
      <c r="E678" s="18" t="s">
        <v>1</v>
      </c>
      <c r="F678" s="223">
        <v>106.934</v>
      </c>
      <c r="G678" s="33"/>
      <c r="H678" s="34"/>
    </row>
    <row r="679" spans="1:8" s="2" customFormat="1" ht="16.899999999999999" customHeight="1">
      <c r="A679" s="33"/>
      <c r="B679" s="34"/>
      <c r="C679" s="222" t="s">
        <v>1</v>
      </c>
      <c r="D679" s="222" t="s">
        <v>2362</v>
      </c>
      <c r="E679" s="18" t="s">
        <v>1</v>
      </c>
      <c r="F679" s="223">
        <v>-0.61</v>
      </c>
      <c r="G679" s="33"/>
      <c r="H679" s="34"/>
    </row>
    <row r="680" spans="1:8" s="2" customFormat="1" ht="16.899999999999999" customHeight="1">
      <c r="A680" s="33"/>
      <c r="B680" s="34"/>
      <c r="C680" s="222" t="s">
        <v>1</v>
      </c>
      <c r="D680" s="222" t="s">
        <v>2363</v>
      </c>
      <c r="E680" s="18" t="s">
        <v>1</v>
      </c>
      <c r="F680" s="223">
        <v>-0.59499999999999997</v>
      </c>
      <c r="G680" s="33"/>
      <c r="H680" s="34"/>
    </row>
    <row r="681" spans="1:8" s="2" customFormat="1" ht="16.899999999999999" customHeight="1">
      <c r="A681" s="33"/>
      <c r="B681" s="34"/>
      <c r="C681" s="222" t="s">
        <v>1</v>
      </c>
      <c r="D681" s="222" t="s">
        <v>2364</v>
      </c>
      <c r="E681" s="18" t="s">
        <v>1</v>
      </c>
      <c r="F681" s="223">
        <v>36.442</v>
      </c>
      <c r="G681" s="33"/>
      <c r="H681" s="34"/>
    </row>
    <row r="682" spans="1:8" s="2" customFormat="1" ht="16.899999999999999" customHeight="1">
      <c r="A682" s="33"/>
      <c r="B682" s="34"/>
      <c r="C682" s="222" t="s">
        <v>1</v>
      </c>
      <c r="D682" s="222" t="s">
        <v>2365</v>
      </c>
      <c r="E682" s="18" t="s">
        <v>1</v>
      </c>
      <c r="F682" s="223">
        <v>134.148</v>
      </c>
      <c r="G682" s="33"/>
      <c r="H682" s="34"/>
    </row>
    <row r="683" spans="1:8" s="2" customFormat="1" ht="16.899999999999999" customHeight="1">
      <c r="A683" s="33"/>
      <c r="B683" s="34"/>
      <c r="C683" s="222" t="s">
        <v>200</v>
      </c>
      <c r="D683" s="222" t="s">
        <v>395</v>
      </c>
      <c r="E683" s="18" t="s">
        <v>1</v>
      </c>
      <c r="F683" s="223">
        <v>465.75</v>
      </c>
      <c r="G683" s="33"/>
      <c r="H683" s="34"/>
    </row>
    <row r="684" spans="1:8" s="2" customFormat="1" ht="16.899999999999999" customHeight="1">
      <c r="A684" s="33"/>
      <c r="B684" s="34"/>
      <c r="C684" s="221" t="s">
        <v>3323</v>
      </c>
      <c r="D684" s="33"/>
      <c r="E684" s="33"/>
      <c r="F684" s="33"/>
      <c r="G684" s="33"/>
      <c r="H684" s="34"/>
    </row>
    <row r="685" spans="1:8" s="2" customFormat="1" ht="16.899999999999999" customHeight="1">
      <c r="A685" s="33"/>
      <c r="B685" s="34"/>
      <c r="C685" s="222" t="s">
        <v>2353</v>
      </c>
      <c r="D685" s="222" t="s">
        <v>2354</v>
      </c>
      <c r="E685" s="18" t="s">
        <v>276</v>
      </c>
      <c r="F685" s="223">
        <v>935.84100000000001</v>
      </c>
      <c r="G685" s="33"/>
      <c r="H685" s="34"/>
    </row>
    <row r="686" spans="1:8" s="2" customFormat="1" ht="16.899999999999999" customHeight="1">
      <c r="A686" s="33"/>
      <c r="B686" s="34"/>
      <c r="C686" s="222" t="s">
        <v>2387</v>
      </c>
      <c r="D686" s="222" t="s">
        <v>2388</v>
      </c>
      <c r="E686" s="18" t="s">
        <v>276</v>
      </c>
      <c r="F686" s="223">
        <v>878.41700000000003</v>
      </c>
      <c r="G686" s="33"/>
      <c r="H686" s="34"/>
    </row>
    <row r="687" spans="1:8" s="2" customFormat="1" ht="16.899999999999999" customHeight="1">
      <c r="A687" s="33"/>
      <c r="B687" s="34"/>
      <c r="C687" s="222" t="s">
        <v>3045</v>
      </c>
      <c r="D687" s="222" t="s">
        <v>3046</v>
      </c>
      <c r="E687" s="18" t="s">
        <v>276</v>
      </c>
      <c r="F687" s="223">
        <v>2223.5619999999999</v>
      </c>
      <c r="G687" s="33"/>
      <c r="H687" s="34"/>
    </row>
    <row r="688" spans="1:8" s="2" customFormat="1" ht="16.899999999999999" customHeight="1">
      <c r="A688" s="33"/>
      <c r="B688" s="34"/>
      <c r="C688" s="222" t="s">
        <v>2382</v>
      </c>
      <c r="D688" s="222" t="s">
        <v>2383</v>
      </c>
      <c r="E688" s="18" t="s">
        <v>282</v>
      </c>
      <c r="F688" s="223">
        <v>25.268000000000001</v>
      </c>
      <c r="G688" s="33"/>
      <c r="H688" s="34"/>
    </row>
    <row r="689" spans="1:8" s="2" customFormat="1" ht="16.899999999999999" customHeight="1">
      <c r="A689" s="33"/>
      <c r="B689" s="34"/>
      <c r="C689" s="222" t="s">
        <v>2392</v>
      </c>
      <c r="D689" s="222" t="s">
        <v>2393</v>
      </c>
      <c r="E689" s="18" t="s">
        <v>282</v>
      </c>
      <c r="F689" s="223">
        <v>6.7759999999999998</v>
      </c>
      <c r="G689" s="33"/>
      <c r="H689" s="34"/>
    </row>
    <row r="690" spans="1:8" s="2" customFormat="1" ht="16.899999999999999" customHeight="1">
      <c r="A690" s="33"/>
      <c r="B690" s="34"/>
      <c r="C690" s="217" t="s">
        <v>203</v>
      </c>
      <c r="D690" s="218" t="s">
        <v>204</v>
      </c>
      <c r="E690" s="219" t="s">
        <v>1</v>
      </c>
      <c r="F690" s="220">
        <v>406.08300000000003</v>
      </c>
      <c r="G690" s="33"/>
      <c r="H690" s="34"/>
    </row>
    <row r="691" spans="1:8" s="2" customFormat="1" ht="16.899999999999999" customHeight="1">
      <c r="A691" s="33"/>
      <c r="B691" s="34"/>
      <c r="C691" s="222" t="s">
        <v>1</v>
      </c>
      <c r="D691" s="222" t="s">
        <v>2366</v>
      </c>
      <c r="E691" s="18" t="s">
        <v>1</v>
      </c>
      <c r="F691" s="223">
        <v>0</v>
      </c>
      <c r="G691" s="33"/>
      <c r="H691" s="34"/>
    </row>
    <row r="692" spans="1:8" s="2" customFormat="1" ht="16.899999999999999" customHeight="1">
      <c r="A692" s="33"/>
      <c r="B692" s="34"/>
      <c r="C692" s="222" t="s">
        <v>1</v>
      </c>
      <c r="D692" s="222" t="s">
        <v>2367</v>
      </c>
      <c r="E692" s="18" t="s">
        <v>1</v>
      </c>
      <c r="F692" s="223">
        <v>30.707999999999998</v>
      </c>
      <c r="G692" s="33"/>
      <c r="H692" s="34"/>
    </row>
    <row r="693" spans="1:8" s="2" customFormat="1" ht="16.899999999999999" customHeight="1">
      <c r="A693" s="33"/>
      <c r="B693" s="34"/>
      <c r="C693" s="222" t="s">
        <v>1</v>
      </c>
      <c r="D693" s="222" t="s">
        <v>2368</v>
      </c>
      <c r="E693" s="18" t="s">
        <v>1</v>
      </c>
      <c r="F693" s="223">
        <v>71.727999999999994</v>
      </c>
      <c r="G693" s="33"/>
      <c r="H693" s="34"/>
    </row>
    <row r="694" spans="1:8" s="2" customFormat="1" ht="16.899999999999999" customHeight="1">
      <c r="A694" s="33"/>
      <c r="B694" s="34"/>
      <c r="C694" s="222" t="s">
        <v>1</v>
      </c>
      <c r="D694" s="222" t="s">
        <v>2369</v>
      </c>
      <c r="E694" s="18" t="s">
        <v>1</v>
      </c>
      <c r="F694" s="223">
        <v>14.532</v>
      </c>
      <c r="G694" s="33"/>
      <c r="H694" s="34"/>
    </row>
    <row r="695" spans="1:8" s="2" customFormat="1" ht="16.899999999999999" customHeight="1">
      <c r="A695" s="33"/>
      <c r="B695" s="34"/>
      <c r="C695" s="222" t="s">
        <v>1</v>
      </c>
      <c r="D695" s="222" t="s">
        <v>2370</v>
      </c>
      <c r="E695" s="18" t="s">
        <v>1</v>
      </c>
      <c r="F695" s="223">
        <v>23.731000000000002</v>
      </c>
      <c r="G695" s="33"/>
      <c r="H695" s="34"/>
    </row>
    <row r="696" spans="1:8" s="2" customFormat="1" ht="16.899999999999999" customHeight="1">
      <c r="A696" s="33"/>
      <c r="B696" s="34"/>
      <c r="C696" s="222" t="s">
        <v>1</v>
      </c>
      <c r="D696" s="222" t="s">
        <v>2371</v>
      </c>
      <c r="E696" s="18" t="s">
        <v>1</v>
      </c>
      <c r="F696" s="223">
        <v>30.63</v>
      </c>
      <c r="G696" s="33"/>
      <c r="H696" s="34"/>
    </row>
    <row r="697" spans="1:8" s="2" customFormat="1" ht="16.899999999999999" customHeight="1">
      <c r="A697" s="33"/>
      <c r="B697" s="34"/>
      <c r="C697" s="222" t="s">
        <v>1</v>
      </c>
      <c r="D697" s="222" t="s">
        <v>2372</v>
      </c>
      <c r="E697" s="18" t="s">
        <v>1</v>
      </c>
      <c r="F697" s="223">
        <v>42.064</v>
      </c>
      <c r="G697" s="33"/>
      <c r="H697" s="34"/>
    </row>
    <row r="698" spans="1:8" s="2" customFormat="1" ht="16.899999999999999" customHeight="1">
      <c r="A698" s="33"/>
      <c r="B698" s="34"/>
      <c r="C698" s="222" t="s">
        <v>1</v>
      </c>
      <c r="D698" s="222" t="s">
        <v>2373</v>
      </c>
      <c r="E698" s="18" t="s">
        <v>1</v>
      </c>
      <c r="F698" s="223">
        <v>28.283999999999999</v>
      </c>
      <c r="G698" s="33"/>
      <c r="H698" s="34"/>
    </row>
    <row r="699" spans="1:8" s="2" customFormat="1" ht="16.899999999999999" customHeight="1">
      <c r="A699" s="33"/>
      <c r="B699" s="34"/>
      <c r="C699" s="222" t="s">
        <v>1</v>
      </c>
      <c r="D699" s="222" t="s">
        <v>2374</v>
      </c>
      <c r="E699" s="18" t="s">
        <v>1</v>
      </c>
      <c r="F699" s="223">
        <v>28.588999999999999</v>
      </c>
      <c r="G699" s="33"/>
      <c r="H699" s="34"/>
    </row>
    <row r="700" spans="1:8" s="2" customFormat="1" ht="16.899999999999999" customHeight="1">
      <c r="A700" s="33"/>
      <c r="B700" s="34"/>
      <c r="C700" s="222" t="s">
        <v>1</v>
      </c>
      <c r="D700" s="222" t="s">
        <v>2375</v>
      </c>
      <c r="E700" s="18" t="s">
        <v>1</v>
      </c>
      <c r="F700" s="223">
        <v>83.855000000000004</v>
      </c>
      <c r="G700" s="33"/>
      <c r="H700" s="34"/>
    </row>
    <row r="701" spans="1:8" s="2" customFormat="1" ht="16.899999999999999" customHeight="1">
      <c r="A701" s="33"/>
      <c r="B701" s="34"/>
      <c r="C701" s="222" t="s">
        <v>1</v>
      </c>
      <c r="D701" s="222" t="s">
        <v>2376</v>
      </c>
      <c r="E701" s="18" t="s">
        <v>1</v>
      </c>
      <c r="F701" s="223">
        <v>51.962000000000003</v>
      </c>
      <c r="G701" s="33"/>
      <c r="H701" s="34"/>
    </row>
    <row r="702" spans="1:8" s="2" customFormat="1" ht="16.899999999999999" customHeight="1">
      <c r="A702" s="33"/>
      <c r="B702" s="34"/>
      <c r="C702" s="222" t="s">
        <v>203</v>
      </c>
      <c r="D702" s="222" t="s">
        <v>395</v>
      </c>
      <c r="E702" s="18" t="s">
        <v>1</v>
      </c>
      <c r="F702" s="223">
        <v>406.08300000000003</v>
      </c>
      <c r="G702" s="33"/>
      <c r="H702" s="34"/>
    </row>
    <row r="703" spans="1:8" s="2" customFormat="1" ht="16.899999999999999" customHeight="1">
      <c r="A703" s="33"/>
      <c r="B703" s="34"/>
      <c r="C703" s="221" t="s">
        <v>3323</v>
      </c>
      <c r="D703" s="33"/>
      <c r="E703" s="33"/>
      <c r="F703" s="33"/>
      <c r="G703" s="33"/>
      <c r="H703" s="34"/>
    </row>
    <row r="704" spans="1:8" s="2" customFormat="1" ht="16.899999999999999" customHeight="1">
      <c r="A704" s="33"/>
      <c r="B704" s="34"/>
      <c r="C704" s="222" t="s">
        <v>2353</v>
      </c>
      <c r="D704" s="222" t="s">
        <v>2354</v>
      </c>
      <c r="E704" s="18" t="s">
        <v>276</v>
      </c>
      <c r="F704" s="223">
        <v>935.84100000000001</v>
      </c>
      <c r="G704" s="33"/>
      <c r="H704" s="34"/>
    </row>
    <row r="705" spans="1:8" s="2" customFormat="1" ht="16.899999999999999" customHeight="1">
      <c r="A705" s="33"/>
      <c r="B705" s="34"/>
      <c r="C705" s="222" t="s">
        <v>2387</v>
      </c>
      <c r="D705" s="222" t="s">
        <v>2388</v>
      </c>
      <c r="E705" s="18" t="s">
        <v>276</v>
      </c>
      <c r="F705" s="223">
        <v>878.41700000000003</v>
      </c>
      <c r="G705" s="33"/>
      <c r="H705" s="34"/>
    </row>
    <row r="706" spans="1:8" s="2" customFormat="1" ht="16.899999999999999" customHeight="1">
      <c r="A706" s="33"/>
      <c r="B706" s="34"/>
      <c r="C706" s="222" t="s">
        <v>3045</v>
      </c>
      <c r="D706" s="222" t="s">
        <v>3046</v>
      </c>
      <c r="E706" s="18" t="s">
        <v>276</v>
      </c>
      <c r="F706" s="223">
        <v>2223.5619999999999</v>
      </c>
      <c r="G706" s="33"/>
      <c r="H706" s="34"/>
    </row>
    <row r="707" spans="1:8" s="2" customFormat="1" ht="16.899999999999999" customHeight="1">
      <c r="A707" s="33"/>
      <c r="B707" s="34"/>
      <c r="C707" s="222" t="s">
        <v>2382</v>
      </c>
      <c r="D707" s="222" t="s">
        <v>2383</v>
      </c>
      <c r="E707" s="18" t="s">
        <v>282</v>
      </c>
      <c r="F707" s="223">
        <v>25.268000000000001</v>
      </c>
      <c r="G707" s="33"/>
      <c r="H707" s="34"/>
    </row>
    <row r="708" spans="1:8" s="2" customFormat="1" ht="16.899999999999999" customHeight="1">
      <c r="A708" s="33"/>
      <c r="B708" s="34"/>
      <c r="C708" s="222" t="s">
        <v>2392</v>
      </c>
      <c r="D708" s="222" t="s">
        <v>2393</v>
      </c>
      <c r="E708" s="18" t="s">
        <v>282</v>
      </c>
      <c r="F708" s="223">
        <v>6.7759999999999998</v>
      </c>
      <c r="G708" s="33"/>
      <c r="H708" s="34"/>
    </row>
    <row r="709" spans="1:8" s="2" customFormat="1" ht="16.899999999999999" customHeight="1">
      <c r="A709" s="33"/>
      <c r="B709" s="34"/>
      <c r="C709" s="217" t="s">
        <v>206</v>
      </c>
      <c r="D709" s="218" t="s">
        <v>207</v>
      </c>
      <c r="E709" s="219" t="s">
        <v>1</v>
      </c>
      <c r="F709" s="220">
        <v>57.423999999999999</v>
      </c>
      <c r="G709" s="33"/>
      <c r="H709" s="34"/>
    </row>
    <row r="710" spans="1:8" s="2" customFormat="1" ht="16.899999999999999" customHeight="1">
      <c r="A710" s="33"/>
      <c r="B710" s="34"/>
      <c r="C710" s="222" t="s">
        <v>1</v>
      </c>
      <c r="D710" s="222" t="s">
        <v>2377</v>
      </c>
      <c r="E710" s="18" t="s">
        <v>1</v>
      </c>
      <c r="F710" s="223">
        <v>0</v>
      </c>
      <c r="G710" s="33"/>
      <c r="H710" s="34"/>
    </row>
    <row r="711" spans="1:8" s="2" customFormat="1" ht="16.899999999999999" customHeight="1">
      <c r="A711" s="33"/>
      <c r="B711" s="34"/>
      <c r="C711" s="222" t="s">
        <v>1</v>
      </c>
      <c r="D711" s="222" t="s">
        <v>2378</v>
      </c>
      <c r="E711" s="18" t="s">
        <v>1</v>
      </c>
      <c r="F711" s="223">
        <v>57.423999999999999</v>
      </c>
      <c r="G711" s="33"/>
      <c r="H711" s="34"/>
    </row>
    <row r="712" spans="1:8" s="2" customFormat="1" ht="16.899999999999999" customHeight="1">
      <c r="A712" s="33"/>
      <c r="B712" s="34"/>
      <c r="C712" s="222" t="s">
        <v>206</v>
      </c>
      <c r="D712" s="222" t="s">
        <v>395</v>
      </c>
      <c r="E712" s="18" t="s">
        <v>1</v>
      </c>
      <c r="F712" s="223">
        <v>57.423999999999999</v>
      </c>
      <c r="G712" s="33"/>
      <c r="H712" s="34"/>
    </row>
    <row r="713" spans="1:8" s="2" customFormat="1" ht="16.899999999999999" customHeight="1">
      <c r="A713" s="33"/>
      <c r="B713" s="34"/>
      <c r="C713" s="221" t="s">
        <v>3323</v>
      </c>
      <c r="D713" s="33"/>
      <c r="E713" s="33"/>
      <c r="F713" s="33"/>
      <c r="G713" s="33"/>
      <c r="H713" s="34"/>
    </row>
    <row r="714" spans="1:8" s="2" customFormat="1" ht="16.899999999999999" customHeight="1">
      <c r="A714" s="33"/>
      <c r="B714" s="34"/>
      <c r="C714" s="222" t="s">
        <v>2353</v>
      </c>
      <c r="D714" s="222" t="s">
        <v>2354</v>
      </c>
      <c r="E714" s="18" t="s">
        <v>276</v>
      </c>
      <c r="F714" s="223">
        <v>935.84100000000001</v>
      </c>
      <c r="G714" s="33"/>
      <c r="H714" s="34"/>
    </row>
    <row r="715" spans="1:8" s="2" customFormat="1" ht="16.899999999999999" customHeight="1">
      <c r="A715" s="33"/>
      <c r="B715" s="34"/>
      <c r="C715" s="222" t="s">
        <v>3045</v>
      </c>
      <c r="D715" s="222" t="s">
        <v>3046</v>
      </c>
      <c r="E715" s="18" t="s">
        <v>276</v>
      </c>
      <c r="F715" s="223">
        <v>2223.5619999999999</v>
      </c>
      <c r="G715" s="33"/>
      <c r="H715" s="34"/>
    </row>
    <row r="716" spans="1:8" s="2" customFormat="1" ht="16.899999999999999" customHeight="1">
      <c r="A716" s="33"/>
      <c r="B716" s="34"/>
      <c r="C716" s="222" t="s">
        <v>2382</v>
      </c>
      <c r="D716" s="222" t="s">
        <v>2383</v>
      </c>
      <c r="E716" s="18" t="s">
        <v>282</v>
      </c>
      <c r="F716" s="223">
        <v>25.268000000000001</v>
      </c>
      <c r="G716" s="33"/>
      <c r="H716" s="34"/>
    </row>
    <row r="717" spans="1:8" s="2" customFormat="1" ht="16.899999999999999" customHeight="1">
      <c r="A717" s="33"/>
      <c r="B717" s="34"/>
      <c r="C717" s="217" t="s">
        <v>209</v>
      </c>
      <c r="D717" s="218" t="s">
        <v>210</v>
      </c>
      <c r="E717" s="219" t="s">
        <v>1</v>
      </c>
      <c r="F717" s="220">
        <v>6.5839999999999996</v>
      </c>
      <c r="G717" s="33"/>
      <c r="H717" s="34"/>
    </row>
    <row r="718" spans="1:8" s="2" customFormat="1" ht="16.899999999999999" customHeight="1">
      <c r="A718" s="33"/>
      <c r="B718" s="34"/>
      <c r="C718" s="222" t="s">
        <v>1</v>
      </c>
      <c r="D718" s="222" t="s">
        <v>2379</v>
      </c>
      <c r="E718" s="18" t="s">
        <v>1</v>
      </c>
      <c r="F718" s="223">
        <v>0</v>
      </c>
      <c r="G718" s="33"/>
      <c r="H718" s="34"/>
    </row>
    <row r="719" spans="1:8" s="2" customFormat="1" ht="16.899999999999999" customHeight="1">
      <c r="A719" s="33"/>
      <c r="B719" s="34"/>
      <c r="C719" s="222" t="s">
        <v>1</v>
      </c>
      <c r="D719" s="222" t="s">
        <v>2380</v>
      </c>
      <c r="E719" s="18" t="s">
        <v>1</v>
      </c>
      <c r="F719" s="223">
        <v>6.5839999999999996</v>
      </c>
      <c r="G719" s="33"/>
      <c r="H719" s="34"/>
    </row>
    <row r="720" spans="1:8" s="2" customFormat="1" ht="16.899999999999999" customHeight="1">
      <c r="A720" s="33"/>
      <c r="B720" s="34"/>
      <c r="C720" s="222" t="s">
        <v>209</v>
      </c>
      <c r="D720" s="222" t="s">
        <v>395</v>
      </c>
      <c r="E720" s="18" t="s">
        <v>1</v>
      </c>
      <c r="F720" s="223">
        <v>6.5839999999999996</v>
      </c>
      <c r="G720" s="33"/>
      <c r="H720" s="34"/>
    </row>
    <row r="721" spans="1:8" s="2" customFormat="1" ht="16.899999999999999" customHeight="1">
      <c r="A721" s="33"/>
      <c r="B721" s="34"/>
      <c r="C721" s="221" t="s">
        <v>3323</v>
      </c>
      <c r="D721" s="33"/>
      <c r="E721" s="33"/>
      <c r="F721" s="33"/>
      <c r="G721" s="33"/>
      <c r="H721" s="34"/>
    </row>
    <row r="722" spans="1:8" s="2" customFormat="1" ht="16.899999999999999" customHeight="1">
      <c r="A722" s="33"/>
      <c r="B722" s="34"/>
      <c r="C722" s="222" t="s">
        <v>2353</v>
      </c>
      <c r="D722" s="222" t="s">
        <v>2354</v>
      </c>
      <c r="E722" s="18" t="s">
        <v>276</v>
      </c>
      <c r="F722" s="223">
        <v>935.84100000000001</v>
      </c>
      <c r="G722" s="33"/>
      <c r="H722" s="34"/>
    </row>
    <row r="723" spans="1:8" s="2" customFormat="1" ht="16.899999999999999" customHeight="1">
      <c r="A723" s="33"/>
      <c r="B723" s="34"/>
      <c r="C723" s="222" t="s">
        <v>2387</v>
      </c>
      <c r="D723" s="222" t="s">
        <v>2388</v>
      </c>
      <c r="E723" s="18" t="s">
        <v>276</v>
      </c>
      <c r="F723" s="223">
        <v>878.41700000000003</v>
      </c>
      <c r="G723" s="33"/>
      <c r="H723" s="34"/>
    </row>
    <row r="724" spans="1:8" s="2" customFormat="1" ht="16.899999999999999" customHeight="1">
      <c r="A724" s="33"/>
      <c r="B724" s="34"/>
      <c r="C724" s="222" t="s">
        <v>2447</v>
      </c>
      <c r="D724" s="222" t="s">
        <v>2448</v>
      </c>
      <c r="E724" s="18" t="s">
        <v>276</v>
      </c>
      <c r="F724" s="223">
        <v>6.5839999999999996</v>
      </c>
      <c r="G724" s="33"/>
      <c r="H724" s="34"/>
    </row>
    <row r="725" spans="1:8" s="2" customFormat="1" ht="16.899999999999999" customHeight="1">
      <c r="A725" s="33"/>
      <c r="B725" s="34"/>
      <c r="C725" s="222" t="s">
        <v>3045</v>
      </c>
      <c r="D725" s="222" t="s">
        <v>3046</v>
      </c>
      <c r="E725" s="18" t="s">
        <v>276</v>
      </c>
      <c r="F725" s="223">
        <v>2223.5619999999999</v>
      </c>
      <c r="G725" s="33"/>
      <c r="H725" s="34"/>
    </row>
    <row r="726" spans="1:8" s="2" customFormat="1" ht="16.899999999999999" customHeight="1">
      <c r="A726" s="33"/>
      <c r="B726" s="34"/>
      <c r="C726" s="222" t="s">
        <v>2382</v>
      </c>
      <c r="D726" s="222" t="s">
        <v>2383</v>
      </c>
      <c r="E726" s="18" t="s">
        <v>282</v>
      </c>
      <c r="F726" s="223">
        <v>25.268000000000001</v>
      </c>
      <c r="G726" s="33"/>
      <c r="H726" s="34"/>
    </row>
    <row r="727" spans="1:8" s="2" customFormat="1" ht="16.899999999999999" customHeight="1">
      <c r="A727" s="33"/>
      <c r="B727" s="34"/>
      <c r="C727" s="222" t="s">
        <v>2392</v>
      </c>
      <c r="D727" s="222" t="s">
        <v>2393</v>
      </c>
      <c r="E727" s="18" t="s">
        <v>282</v>
      </c>
      <c r="F727" s="223">
        <v>6.7759999999999998</v>
      </c>
      <c r="G727" s="33"/>
      <c r="H727" s="34"/>
    </row>
    <row r="728" spans="1:8" s="2" customFormat="1" ht="16.899999999999999" customHeight="1">
      <c r="A728" s="33"/>
      <c r="B728" s="34"/>
      <c r="C728" s="217" t="s">
        <v>212</v>
      </c>
      <c r="D728" s="218" t="s">
        <v>213</v>
      </c>
      <c r="E728" s="219" t="s">
        <v>1</v>
      </c>
      <c r="F728" s="220">
        <v>1200.1859999999999</v>
      </c>
      <c r="G728" s="33"/>
      <c r="H728" s="34"/>
    </row>
    <row r="729" spans="1:8" s="2" customFormat="1" ht="16.899999999999999" customHeight="1">
      <c r="A729" s="33"/>
      <c r="B729" s="34"/>
      <c r="C729" s="222" t="s">
        <v>1</v>
      </c>
      <c r="D729" s="222" t="s">
        <v>2219</v>
      </c>
      <c r="E729" s="18" t="s">
        <v>1</v>
      </c>
      <c r="F729" s="223">
        <v>0</v>
      </c>
      <c r="G729" s="33"/>
      <c r="H729" s="34"/>
    </row>
    <row r="730" spans="1:8" s="2" customFormat="1" ht="16.899999999999999" customHeight="1">
      <c r="A730" s="33"/>
      <c r="B730" s="34"/>
      <c r="C730" s="222" t="s">
        <v>212</v>
      </c>
      <c r="D730" s="222" t="s">
        <v>2220</v>
      </c>
      <c r="E730" s="18" t="s">
        <v>1</v>
      </c>
      <c r="F730" s="223">
        <v>1200.1859999999999</v>
      </c>
      <c r="G730" s="33"/>
      <c r="H730" s="34"/>
    </row>
    <row r="731" spans="1:8" s="2" customFormat="1" ht="16.899999999999999" customHeight="1">
      <c r="A731" s="33"/>
      <c r="B731" s="34"/>
      <c r="C731" s="221" t="s">
        <v>3323</v>
      </c>
      <c r="D731" s="33"/>
      <c r="E731" s="33"/>
      <c r="F731" s="33"/>
      <c r="G731" s="33"/>
      <c r="H731" s="34"/>
    </row>
    <row r="732" spans="1:8" s="2" customFormat="1" ht="22.5">
      <c r="A732" s="33"/>
      <c r="B732" s="34"/>
      <c r="C732" s="222" t="s">
        <v>2216</v>
      </c>
      <c r="D732" s="222" t="s">
        <v>2217</v>
      </c>
      <c r="E732" s="18" t="s">
        <v>360</v>
      </c>
      <c r="F732" s="223">
        <v>1200.1859999999999</v>
      </c>
      <c r="G732" s="33"/>
      <c r="H732" s="34"/>
    </row>
    <row r="733" spans="1:8" s="2" customFormat="1" ht="16.899999999999999" customHeight="1">
      <c r="A733" s="33"/>
      <c r="B733" s="34"/>
      <c r="C733" s="222" t="s">
        <v>2222</v>
      </c>
      <c r="D733" s="222" t="s">
        <v>2223</v>
      </c>
      <c r="E733" s="18" t="s">
        <v>360</v>
      </c>
      <c r="F733" s="223">
        <v>3600.558</v>
      </c>
      <c r="G733" s="33"/>
      <c r="H733" s="34"/>
    </row>
    <row r="734" spans="1:8" s="2" customFormat="1" ht="16.899999999999999" customHeight="1">
      <c r="A734" s="33"/>
      <c r="B734" s="34"/>
      <c r="C734" s="222" t="s">
        <v>2227</v>
      </c>
      <c r="D734" s="222" t="s">
        <v>2228</v>
      </c>
      <c r="E734" s="18" t="s">
        <v>360</v>
      </c>
      <c r="F734" s="223">
        <v>1200.1859999999999</v>
      </c>
      <c r="G734" s="33"/>
      <c r="H734" s="34"/>
    </row>
    <row r="735" spans="1:8" s="2" customFormat="1" ht="22.5">
      <c r="A735" s="33"/>
      <c r="B735" s="34"/>
      <c r="C735" s="222" t="s">
        <v>2231</v>
      </c>
      <c r="D735" s="222" t="s">
        <v>2232</v>
      </c>
      <c r="E735" s="18" t="s">
        <v>360</v>
      </c>
      <c r="F735" s="223">
        <v>22803.534</v>
      </c>
      <c r="G735" s="33"/>
      <c r="H735" s="34"/>
    </row>
    <row r="736" spans="1:8" s="2" customFormat="1" ht="16.899999999999999" customHeight="1">
      <c r="A736" s="33"/>
      <c r="B736" s="34"/>
      <c r="C736" s="222" t="s">
        <v>2236</v>
      </c>
      <c r="D736" s="222" t="s">
        <v>2237</v>
      </c>
      <c r="E736" s="18" t="s">
        <v>360</v>
      </c>
      <c r="F736" s="223">
        <v>1200.1859999999999</v>
      </c>
      <c r="G736" s="33"/>
      <c r="H736" s="34"/>
    </row>
    <row r="737" spans="1:8" s="2" customFormat="1" ht="16.899999999999999" customHeight="1">
      <c r="A737" s="33"/>
      <c r="B737" s="34"/>
      <c r="C737" s="222" t="s">
        <v>2240</v>
      </c>
      <c r="D737" s="222" t="s">
        <v>2241</v>
      </c>
      <c r="E737" s="18" t="s">
        <v>360</v>
      </c>
      <c r="F737" s="223">
        <v>4800.7439999999997</v>
      </c>
      <c r="G737" s="33"/>
      <c r="H737" s="34"/>
    </row>
    <row r="738" spans="1:8" s="2" customFormat="1" ht="16.899999999999999" customHeight="1">
      <c r="A738" s="33"/>
      <c r="B738" s="34"/>
      <c r="C738" s="222" t="s">
        <v>2245</v>
      </c>
      <c r="D738" s="222" t="s">
        <v>2246</v>
      </c>
      <c r="E738" s="18" t="s">
        <v>360</v>
      </c>
      <c r="F738" s="223">
        <v>1200.1859999999999</v>
      </c>
      <c r="G738" s="33"/>
      <c r="H738" s="34"/>
    </row>
    <row r="739" spans="1:8" s="2" customFormat="1" ht="16.899999999999999" customHeight="1">
      <c r="A739" s="33"/>
      <c r="B739" s="34"/>
      <c r="C739" s="217" t="s">
        <v>215</v>
      </c>
      <c r="D739" s="218" t="s">
        <v>215</v>
      </c>
      <c r="E739" s="219" t="s">
        <v>1</v>
      </c>
      <c r="F739" s="220">
        <v>295.47000000000003</v>
      </c>
      <c r="G739" s="33"/>
      <c r="H739" s="34"/>
    </row>
    <row r="740" spans="1:8" s="2" customFormat="1" ht="16.899999999999999" customHeight="1">
      <c r="A740" s="33"/>
      <c r="B740" s="34"/>
      <c r="C740" s="222" t="s">
        <v>1</v>
      </c>
      <c r="D740" s="222" t="s">
        <v>317</v>
      </c>
      <c r="E740" s="18" t="s">
        <v>1</v>
      </c>
      <c r="F740" s="223">
        <v>0</v>
      </c>
      <c r="G740" s="33"/>
      <c r="H740" s="34"/>
    </row>
    <row r="741" spans="1:8" s="2" customFormat="1" ht="16.899999999999999" customHeight="1">
      <c r="A741" s="33"/>
      <c r="B741" s="34"/>
      <c r="C741" s="222" t="s">
        <v>1</v>
      </c>
      <c r="D741" s="222" t="s">
        <v>318</v>
      </c>
      <c r="E741" s="18" t="s">
        <v>1</v>
      </c>
      <c r="F741" s="223">
        <v>0</v>
      </c>
      <c r="G741" s="33"/>
      <c r="H741" s="34"/>
    </row>
    <row r="742" spans="1:8" s="2" customFormat="1" ht="16.899999999999999" customHeight="1">
      <c r="A742" s="33"/>
      <c r="B742" s="34"/>
      <c r="C742" s="222" t="s">
        <v>1</v>
      </c>
      <c r="D742" s="222" t="s">
        <v>174</v>
      </c>
      <c r="E742" s="18" t="s">
        <v>1</v>
      </c>
      <c r="F742" s="223">
        <v>22.87</v>
      </c>
      <c r="G742" s="33"/>
      <c r="H742" s="34"/>
    </row>
    <row r="743" spans="1:8" s="2" customFormat="1" ht="16.899999999999999" customHeight="1">
      <c r="A743" s="33"/>
      <c r="B743" s="34"/>
      <c r="C743" s="222" t="s">
        <v>1</v>
      </c>
      <c r="D743" s="222" t="s">
        <v>319</v>
      </c>
      <c r="E743" s="18" t="s">
        <v>1</v>
      </c>
      <c r="F743" s="223">
        <v>0</v>
      </c>
      <c r="G743" s="33"/>
      <c r="H743" s="34"/>
    </row>
    <row r="744" spans="1:8" s="2" customFormat="1" ht="16.899999999999999" customHeight="1">
      <c r="A744" s="33"/>
      <c r="B744" s="34"/>
      <c r="C744" s="222" t="s">
        <v>1</v>
      </c>
      <c r="D744" s="222" t="s">
        <v>320</v>
      </c>
      <c r="E744" s="18" t="s">
        <v>1</v>
      </c>
      <c r="F744" s="223">
        <v>272.60000000000002</v>
      </c>
      <c r="G744" s="33"/>
      <c r="H744" s="34"/>
    </row>
    <row r="745" spans="1:8" s="2" customFormat="1" ht="16.899999999999999" customHeight="1">
      <c r="A745" s="33"/>
      <c r="B745" s="34"/>
      <c r="C745" s="222" t="s">
        <v>215</v>
      </c>
      <c r="D745" s="222" t="s">
        <v>273</v>
      </c>
      <c r="E745" s="18" t="s">
        <v>1</v>
      </c>
      <c r="F745" s="223">
        <v>295.47000000000003</v>
      </c>
      <c r="G745" s="33"/>
      <c r="H745" s="34"/>
    </row>
    <row r="746" spans="1:8" s="2" customFormat="1" ht="16.899999999999999" customHeight="1">
      <c r="A746" s="33"/>
      <c r="B746" s="34"/>
      <c r="C746" s="221" t="s">
        <v>3323</v>
      </c>
      <c r="D746" s="33"/>
      <c r="E746" s="33"/>
      <c r="F746" s="33"/>
      <c r="G746" s="33"/>
      <c r="H746" s="34"/>
    </row>
    <row r="747" spans="1:8" s="2" customFormat="1" ht="22.5">
      <c r="A747" s="33"/>
      <c r="B747" s="34"/>
      <c r="C747" s="222" t="s">
        <v>314</v>
      </c>
      <c r="D747" s="222" t="s">
        <v>315</v>
      </c>
      <c r="E747" s="18" t="s">
        <v>282</v>
      </c>
      <c r="F747" s="223">
        <v>295.47000000000003</v>
      </c>
      <c r="G747" s="33"/>
      <c r="H747" s="34"/>
    </row>
    <row r="748" spans="1:8" s="2" customFormat="1" ht="16.899999999999999" customHeight="1">
      <c r="A748" s="33"/>
      <c r="B748" s="34"/>
      <c r="C748" s="222" t="s">
        <v>326</v>
      </c>
      <c r="D748" s="222" t="s">
        <v>327</v>
      </c>
      <c r="E748" s="18" t="s">
        <v>282</v>
      </c>
      <c r="F748" s="223">
        <v>312.92099999999999</v>
      </c>
      <c r="G748" s="33"/>
      <c r="H748" s="34"/>
    </row>
    <row r="749" spans="1:8" s="2" customFormat="1" ht="22.5">
      <c r="A749" s="33"/>
      <c r="B749" s="34"/>
      <c r="C749" s="222" t="s">
        <v>341</v>
      </c>
      <c r="D749" s="222" t="s">
        <v>342</v>
      </c>
      <c r="E749" s="18" t="s">
        <v>282</v>
      </c>
      <c r="F749" s="223">
        <v>312.92099999999999</v>
      </c>
      <c r="G749" s="33"/>
      <c r="H749" s="34"/>
    </row>
    <row r="750" spans="1:8" s="2" customFormat="1" ht="33.75">
      <c r="A750" s="33"/>
      <c r="B750" s="34"/>
      <c r="C750" s="222" t="s">
        <v>345</v>
      </c>
      <c r="D750" s="222" t="s">
        <v>346</v>
      </c>
      <c r="E750" s="18" t="s">
        <v>282</v>
      </c>
      <c r="F750" s="223">
        <v>5319.6570000000002</v>
      </c>
      <c r="G750" s="33"/>
      <c r="H750" s="34"/>
    </row>
    <row r="751" spans="1:8" s="2" customFormat="1" ht="16.899999999999999" customHeight="1">
      <c r="A751" s="33"/>
      <c r="B751" s="34"/>
      <c r="C751" s="222" t="s">
        <v>350</v>
      </c>
      <c r="D751" s="222" t="s">
        <v>351</v>
      </c>
      <c r="E751" s="18" t="s">
        <v>282</v>
      </c>
      <c r="F751" s="223">
        <v>318.65899999999999</v>
      </c>
      <c r="G751" s="33"/>
      <c r="H751" s="34"/>
    </row>
    <row r="752" spans="1:8" s="2" customFormat="1" ht="16.899999999999999" customHeight="1">
      <c r="A752" s="33"/>
      <c r="B752" s="34"/>
      <c r="C752" s="217" t="s">
        <v>217</v>
      </c>
      <c r="D752" s="218" t="s">
        <v>218</v>
      </c>
      <c r="E752" s="219" t="s">
        <v>1</v>
      </c>
      <c r="F752" s="220">
        <v>34</v>
      </c>
      <c r="G752" s="33"/>
      <c r="H752" s="34"/>
    </row>
    <row r="753" spans="1:8" s="2" customFormat="1" ht="16.899999999999999" customHeight="1">
      <c r="A753" s="33"/>
      <c r="B753" s="34"/>
      <c r="C753" s="222" t="s">
        <v>1</v>
      </c>
      <c r="D753" s="222" t="s">
        <v>858</v>
      </c>
      <c r="E753" s="18" t="s">
        <v>1</v>
      </c>
      <c r="F753" s="223">
        <v>0</v>
      </c>
      <c r="G753" s="33"/>
      <c r="H753" s="34"/>
    </row>
    <row r="754" spans="1:8" s="2" customFormat="1" ht="16.899999999999999" customHeight="1">
      <c r="A754" s="33"/>
      <c r="B754" s="34"/>
      <c r="C754" s="222" t="s">
        <v>1</v>
      </c>
      <c r="D754" s="222" t="s">
        <v>888</v>
      </c>
      <c r="E754" s="18" t="s">
        <v>1</v>
      </c>
      <c r="F754" s="223">
        <v>11</v>
      </c>
      <c r="G754" s="33"/>
      <c r="H754" s="34"/>
    </row>
    <row r="755" spans="1:8" s="2" customFormat="1" ht="16.899999999999999" customHeight="1">
      <c r="A755" s="33"/>
      <c r="B755" s="34"/>
      <c r="C755" s="222" t="s">
        <v>1</v>
      </c>
      <c r="D755" s="222" t="s">
        <v>860</v>
      </c>
      <c r="E755" s="18" t="s">
        <v>1</v>
      </c>
      <c r="F755" s="223">
        <v>0</v>
      </c>
      <c r="G755" s="33"/>
      <c r="H755" s="34"/>
    </row>
    <row r="756" spans="1:8" s="2" customFormat="1" ht="16.899999999999999" customHeight="1">
      <c r="A756" s="33"/>
      <c r="B756" s="34"/>
      <c r="C756" s="222" t="s">
        <v>1</v>
      </c>
      <c r="D756" s="222" t="s">
        <v>889</v>
      </c>
      <c r="E756" s="18" t="s">
        <v>1</v>
      </c>
      <c r="F756" s="223">
        <v>6</v>
      </c>
      <c r="G756" s="33"/>
      <c r="H756" s="34"/>
    </row>
    <row r="757" spans="1:8" s="2" customFormat="1" ht="16.899999999999999" customHeight="1">
      <c r="A757" s="33"/>
      <c r="B757" s="34"/>
      <c r="C757" s="222" t="s">
        <v>1</v>
      </c>
      <c r="D757" s="222" t="s">
        <v>862</v>
      </c>
      <c r="E757" s="18" t="s">
        <v>1</v>
      </c>
      <c r="F757" s="223">
        <v>0</v>
      </c>
      <c r="G757" s="33"/>
      <c r="H757" s="34"/>
    </row>
    <row r="758" spans="1:8" s="2" customFormat="1" ht="16.899999999999999" customHeight="1">
      <c r="A758" s="33"/>
      <c r="B758" s="34"/>
      <c r="C758" s="222" t="s">
        <v>1</v>
      </c>
      <c r="D758" s="222" t="s">
        <v>889</v>
      </c>
      <c r="E758" s="18" t="s">
        <v>1</v>
      </c>
      <c r="F758" s="223">
        <v>6</v>
      </c>
      <c r="G758" s="33"/>
      <c r="H758" s="34"/>
    </row>
    <row r="759" spans="1:8" s="2" customFormat="1" ht="16.899999999999999" customHeight="1">
      <c r="A759" s="33"/>
      <c r="B759" s="34"/>
      <c r="C759" s="222" t="s">
        <v>1</v>
      </c>
      <c r="D759" s="222" t="s">
        <v>864</v>
      </c>
      <c r="E759" s="18" t="s">
        <v>1</v>
      </c>
      <c r="F759" s="223">
        <v>0</v>
      </c>
      <c r="G759" s="33"/>
      <c r="H759" s="34"/>
    </row>
    <row r="760" spans="1:8" s="2" customFormat="1" ht="16.899999999999999" customHeight="1">
      <c r="A760" s="33"/>
      <c r="B760" s="34"/>
      <c r="C760" s="222" t="s">
        <v>1</v>
      </c>
      <c r="D760" s="222" t="s">
        <v>888</v>
      </c>
      <c r="E760" s="18" t="s">
        <v>1</v>
      </c>
      <c r="F760" s="223">
        <v>11</v>
      </c>
      <c r="G760" s="33"/>
      <c r="H760" s="34"/>
    </row>
    <row r="761" spans="1:8" s="2" customFormat="1" ht="16.899999999999999" customHeight="1">
      <c r="A761" s="33"/>
      <c r="B761" s="34"/>
      <c r="C761" s="222" t="s">
        <v>217</v>
      </c>
      <c r="D761" s="222" t="s">
        <v>273</v>
      </c>
      <c r="E761" s="18" t="s">
        <v>1</v>
      </c>
      <c r="F761" s="223">
        <v>34</v>
      </c>
      <c r="G761" s="33"/>
      <c r="H761" s="34"/>
    </row>
    <row r="762" spans="1:8" s="2" customFormat="1" ht="16.899999999999999" customHeight="1">
      <c r="A762" s="33"/>
      <c r="B762" s="34"/>
      <c r="C762" s="221" t="s">
        <v>3323</v>
      </c>
      <c r="D762" s="33"/>
      <c r="E762" s="33"/>
      <c r="F762" s="33"/>
      <c r="G762" s="33"/>
      <c r="H762" s="34"/>
    </row>
    <row r="763" spans="1:8" s="2" customFormat="1" ht="22.5">
      <c r="A763" s="33"/>
      <c r="B763" s="34"/>
      <c r="C763" s="222" t="s">
        <v>885</v>
      </c>
      <c r="D763" s="222" t="s">
        <v>886</v>
      </c>
      <c r="E763" s="18" t="s">
        <v>276</v>
      </c>
      <c r="F763" s="223">
        <v>34</v>
      </c>
      <c r="G763" s="33"/>
      <c r="H763" s="34"/>
    </row>
    <row r="764" spans="1:8" s="2" customFormat="1" ht="16.899999999999999" customHeight="1">
      <c r="A764" s="33"/>
      <c r="B764" s="34"/>
      <c r="C764" s="222" t="s">
        <v>891</v>
      </c>
      <c r="D764" s="222" t="s">
        <v>892</v>
      </c>
      <c r="E764" s="18" t="s">
        <v>276</v>
      </c>
      <c r="F764" s="223">
        <v>35.700000000000003</v>
      </c>
      <c r="G764" s="33"/>
      <c r="H764" s="34"/>
    </row>
    <row r="765" spans="1:8" s="2" customFormat="1" ht="16.899999999999999" customHeight="1">
      <c r="A765" s="33"/>
      <c r="B765" s="34"/>
      <c r="C765" s="217" t="s">
        <v>220</v>
      </c>
      <c r="D765" s="218" t="s">
        <v>221</v>
      </c>
      <c r="E765" s="219" t="s">
        <v>1</v>
      </c>
      <c r="F765" s="220">
        <v>5.7380000000000004</v>
      </c>
      <c r="G765" s="33"/>
      <c r="H765" s="34"/>
    </row>
    <row r="766" spans="1:8" s="2" customFormat="1" ht="16.899999999999999" customHeight="1">
      <c r="A766" s="33"/>
      <c r="B766" s="34"/>
      <c r="C766" s="222" t="s">
        <v>1</v>
      </c>
      <c r="D766" s="222" t="s">
        <v>304</v>
      </c>
      <c r="E766" s="18" t="s">
        <v>1</v>
      </c>
      <c r="F766" s="223">
        <v>0</v>
      </c>
      <c r="G766" s="33"/>
      <c r="H766" s="34"/>
    </row>
    <row r="767" spans="1:8" s="2" customFormat="1" ht="16.899999999999999" customHeight="1">
      <c r="A767" s="33"/>
      <c r="B767" s="34"/>
      <c r="C767" s="222" t="s">
        <v>1</v>
      </c>
      <c r="D767" s="222" t="s">
        <v>368</v>
      </c>
      <c r="E767" s="18" t="s">
        <v>1</v>
      </c>
      <c r="F767" s="223">
        <v>0</v>
      </c>
      <c r="G767" s="33"/>
      <c r="H767" s="34"/>
    </row>
    <row r="768" spans="1:8" s="2" customFormat="1" ht="16.899999999999999" customHeight="1">
      <c r="A768" s="33"/>
      <c r="B768" s="34"/>
      <c r="C768" s="222" t="s">
        <v>1</v>
      </c>
      <c r="D768" s="222" t="s">
        <v>369</v>
      </c>
      <c r="E768" s="18" t="s">
        <v>1</v>
      </c>
      <c r="F768" s="223">
        <v>5.7380000000000004</v>
      </c>
      <c r="G768" s="33"/>
      <c r="H768" s="34"/>
    </row>
    <row r="769" spans="1:8" s="2" customFormat="1" ht="16.899999999999999" customHeight="1">
      <c r="A769" s="33"/>
      <c r="B769" s="34"/>
      <c r="C769" s="222" t="s">
        <v>220</v>
      </c>
      <c r="D769" s="222" t="s">
        <v>273</v>
      </c>
      <c r="E769" s="18" t="s">
        <v>1</v>
      </c>
      <c r="F769" s="223">
        <v>5.7380000000000004</v>
      </c>
      <c r="G769" s="33"/>
      <c r="H769" s="34"/>
    </row>
    <row r="770" spans="1:8" s="2" customFormat="1" ht="16.899999999999999" customHeight="1">
      <c r="A770" s="33"/>
      <c r="B770" s="34"/>
      <c r="C770" s="221" t="s">
        <v>3323</v>
      </c>
      <c r="D770" s="33"/>
      <c r="E770" s="33"/>
      <c r="F770" s="33"/>
      <c r="G770" s="33"/>
      <c r="H770" s="34"/>
    </row>
    <row r="771" spans="1:8" s="2" customFormat="1" ht="16.899999999999999" customHeight="1">
      <c r="A771" s="33"/>
      <c r="B771" s="34"/>
      <c r="C771" s="222" t="s">
        <v>365</v>
      </c>
      <c r="D771" s="222" t="s">
        <v>366</v>
      </c>
      <c r="E771" s="18" t="s">
        <v>282</v>
      </c>
      <c r="F771" s="223">
        <v>5.7380000000000004</v>
      </c>
      <c r="G771" s="33"/>
      <c r="H771" s="34"/>
    </row>
    <row r="772" spans="1:8" s="2" customFormat="1" ht="16.899999999999999" customHeight="1">
      <c r="A772" s="33"/>
      <c r="B772" s="34"/>
      <c r="C772" s="222" t="s">
        <v>326</v>
      </c>
      <c r="D772" s="222" t="s">
        <v>327</v>
      </c>
      <c r="E772" s="18" t="s">
        <v>282</v>
      </c>
      <c r="F772" s="223">
        <v>312.92099999999999</v>
      </c>
      <c r="G772" s="33"/>
      <c r="H772" s="34"/>
    </row>
    <row r="773" spans="1:8" s="2" customFormat="1" ht="16.899999999999999" customHeight="1">
      <c r="A773" s="33"/>
      <c r="B773" s="34"/>
      <c r="C773" s="222" t="s">
        <v>331</v>
      </c>
      <c r="D773" s="222" t="s">
        <v>332</v>
      </c>
      <c r="E773" s="18" t="s">
        <v>282</v>
      </c>
      <c r="F773" s="223">
        <v>19.756</v>
      </c>
      <c r="G773" s="33"/>
      <c r="H773" s="34"/>
    </row>
    <row r="774" spans="1:8" s="2" customFormat="1" ht="22.5">
      <c r="A774" s="33"/>
      <c r="B774" s="34"/>
      <c r="C774" s="222" t="s">
        <v>341</v>
      </c>
      <c r="D774" s="222" t="s">
        <v>342</v>
      </c>
      <c r="E774" s="18" t="s">
        <v>282</v>
      </c>
      <c r="F774" s="223">
        <v>312.92099999999999</v>
      </c>
      <c r="G774" s="33"/>
      <c r="H774" s="34"/>
    </row>
    <row r="775" spans="1:8" s="2" customFormat="1" ht="33.75">
      <c r="A775" s="33"/>
      <c r="B775" s="34"/>
      <c r="C775" s="222" t="s">
        <v>345</v>
      </c>
      <c r="D775" s="222" t="s">
        <v>346</v>
      </c>
      <c r="E775" s="18" t="s">
        <v>282</v>
      </c>
      <c r="F775" s="223">
        <v>5319.6570000000002</v>
      </c>
      <c r="G775" s="33"/>
      <c r="H775" s="34"/>
    </row>
    <row r="776" spans="1:8" s="2" customFormat="1" ht="16.899999999999999" customHeight="1">
      <c r="A776" s="33"/>
      <c r="B776" s="34"/>
      <c r="C776" s="222" t="s">
        <v>350</v>
      </c>
      <c r="D776" s="222" t="s">
        <v>351</v>
      </c>
      <c r="E776" s="18" t="s">
        <v>282</v>
      </c>
      <c r="F776" s="223">
        <v>318.65899999999999</v>
      </c>
      <c r="G776" s="33"/>
      <c r="H776" s="34"/>
    </row>
    <row r="777" spans="1:8" s="2" customFormat="1" ht="16.899999999999999" customHeight="1">
      <c r="A777" s="33"/>
      <c r="B777" s="34"/>
      <c r="C777" s="222" t="s">
        <v>354</v>
      </c>
      <c r="D777" s="222" t="s">
        <v>355</v>
      </c>
      <c r="E777" s="18" t="s">
        <v>282</v>
      </c>
      <c r="F777" s="223">
        <v>5.7380000000000004</v>
      </c>
      <c r="G777" s="33"/>
      <c r="H777" s="34"/>
    </row>
    <row r="778" spans="1:8" s="2" customFormat="1" ht="7.35" customHeight="1">
      <c r="A778" s="33"/>
      <c r="B778" s="51"/>
      <c r="C778" s="52"/>
      <c r="D778" s="52"/>
      <c r="E778" s="52"/>
      <c r="F778" s="52"/>
      <c r="G778" s="52"/>
      <c r="H778" s="34"/>
    </row>
    <row r="779" spans="1:8" s="2" customFormat="1" ht="11.25">
      <c r="A779" s="33"/>
      <c r="B779" s="33"/>
      <c r="C779" s="33"/>
      <c r="D779" s="33"/>
      <c r="E779" s="33"/>
      <c r="F779" s="33"/>
      <c r="G779" s="33"/>
      <c r="H779" s="33"/>
    </row>
  </sheetData>
  <mergeCells count="2">
    <mergeCell ref="D5:F5"/>
    <mergeCell ref="D6:F6"/>
  </mergeCells>
  <pageMargins left="0.7" right="0.7" top="0.75" bottom="0.75" header="0.3" footer="0.3"/>
  <pageSetup paperSize="9" scale="81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Rekapitulácia stavby</vt:lpstr>
      <vt:lpstr>01.1 - D 1.1 Architektúra...</vt:lpstr>
      <vt:lpstr>Zoznam figúr</vt:lpstr>
      <vt:lpstr>'01.1 - D 1.1 Architektúra...'!Názvy_tlače</vt:lpstr>
      <vt:lpstr>'Rekapitulácia stavby'!Názvy_tlače</vt:lpstr>
      <vt:lpstr>'Zoznam figúr'!Názvy_tlače</vt:lpstr>
      <vt:lpstr>'01.1 - D 1.1 Architektúra...'!Oblasť_tlače</vt:lpstr>
      <vt:lpstr>'Rekapitulácia stavby'!Oblasť_tlače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SILVI-PC\Silvia</dc:creator>
  <cp:lastModifiedBy>Silvia</cp:lastModifiedBy>
  <cp:lastPrinted>2021-08-03T09:20:09Z</cp:lastPrinted>
  <dcterms:created xsi:type="dcterms:W3CDTF">2021-08-03T09:17:30Z</dcterms:created>
  <dcterms:modified xsi:type="dcterms:W3CDTF">2021-08-03T09:20:30Z</dcterms:modified>
</cp:coreProperties>
</file>